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NAS\Firma\ARCHIV_PROJEKTU\2022\37-2209 Pasport Kounicova 16\3_Rozdělení robotárny\Rozpočet\Odevzdání final další 25.11.2024 (oddělení INT)\"/>
    </mc:Choice>
  </mc:AlternateContent>
  <bookViews>
    <workbookView xWindow="28680" yWindow="-120" windowWidth="29040" windowHeight="15840" activeTab="1"/>
  </bookViews>
  <sheets>
    <sheet name="Pokyny pro vyplnění" sheetId="11" r:id="rId1"/>
    <sheet name="Stavba" sheetId="1" r:id="rId2"/>
    <sheet name="VzorPolozky" sheetId="10" state="hidden" r:id="rId3"/>
    <sheet name="SO.01 SO.01 - D.1.4.1 Pol" sheetId="12" r:id="rId4"/>
    <sheet name="SO.01 SO.01 - D.1.4.2 Pol" sheetId="13" r:id="rId5"/>
    <sheet name="SO.01 SO.01 - D.1.4.3 Pol" sheetId="14" r:id="rId6"/>
    <sheet name="SO.01 SO.01 - D.1.4.4 Pol" sheetId="15" r:id="rId7"/>
    <sheet name="SO.01 SO.01 - D.1.4.5 Pol" sheetId="16" r:id="rId8"/>
    <sheet name="SO.01 SO.01 - D.1.4.6 Pol" sheetId="17" r:id="rId9"/>
    <sheet name="SO.01 SO.01.1 - D.1.1 BP Pol" sheetId="18" r:id="rId10"/>
    <sheet name="SO.01 SO.01.1 - D.1.1 NS Pol" sheetId="19" r:id="rId11"/>
    <sheet name="SO.01 SO.01.2 - D.1.1 BP Pol" sheetId="20" r:id="rId12"/>
    <sheet name="SO.01 SO.01.2 - D.1.1 NS Pol" sheetId="21" r:id="rId13"/>
    <sheet name="SO.01 SO.01.3 - D.1.1 BP Pol" sheetId="22" r:id="rId14"/>
    <sheet name="SO.01 SO.01.3 - D.1.1 NS Pol" sheetId="23" r:id="rId15"/>
    <sheet name="VN, ON VRN Pol" sheetId="24" r:id="rId16"/>
  </sheets>
  <externalReferences>
    <externalReference r:id="rId17"/>
  </externalReferences>
  <definedNames>
    <definedName name="CelkemDPHVypocet" localSheetId="1">Stavba!$H$56</definedName>
    <definedName name="CenaCelkem">Stavba!$G$29</definedName>
    <definedName name="CenaCelkemBezDPH">Stavba!$G$28</definedName>
    <definedName name="CenaCelkemVypocet" localSheetId="1">Stavba!$I$56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'SO.01 SO.01 - D.1.4.1 Pol'!$1:$7</definedName>
    <definedName name="_xlnm.Print_Titles" localSheetId="4">'SO.01 SO.01 - D.1.4.2 Pol'!$1:$7</definedName>
    <definedName name="_xlnm.Print_Titles" localSheetId="5">'SO.01 SO.01 - D.1.4.3 Pol'!$1:$7</definedName>
    <definedName name="_xlnm.Print_Titles" localSheetId="6">'SO.01 SO.01 - D.1.4.4 Pol'!$1:$7</definedName>
    <definedName name="_xlnm.Print_Titles" localSheetId="7">'SO.01 SO.01 - D.1.4.5 Pol'!$1:$7</definedName>
    <definedName name="_xlnm.Print_Titles" localSheetId="8">'SO.01 SO.01 - D.1.4.6 Pol'!$1:$7</definedName>
    <definedName name="_xlnm.Print_Titles" localSheetId="9">'SO.01 SO.01.1 - D.1.1 BP Pol'!$1:$7</definedName>
    <definedName name="_xlnm.Print_Titles" localSheetId="10">'SO.01 SO.01.1 - D.1.1 NS Pol'!$1:$7</definedName>
    <definedName name="_xlnm.Print_Titles" localSheetId="11">'SO.01 SO.01.2 - D.1.1 BP Pol'!$1:$7</definedName>
    <definedName name="_xlnm.Print_Titles" localSheetId="12">'SO.01 SO.01.2 - D.1.1 NS Pol'!$1:$7</definedName>
    <definedName name="_xlnm.Print_Titles" localSheetId="13">'SO.01 SO.01.3 - D.1.1 BP Pol'!$1:$7</definedName>
    <definedName name="_xlnm.Print_Titles" localSheetId="14">'SO.01 SO.01.3 - D.1.1 NS Pol'!$1:$7</definedName>
    <definedName name="_xlnm.Print_Titles" localSheetId="15">'VN, ON VRN Pol'!$1:$7</definedName>
    <definedName name="oadresa">Stavba!$D$6</definedName>
    <definedName name="Objednatel" localSheetId="1">Stavba!$D$5</definedName>
    <definedName name="Objekt" localSheetId="1">Stavba!$B$38</definedName>
    <definedName name="_xlnm.Print_Area" localSheetId="3">'SO.01 SO.01 - D.1.4.1 Pol'!$A$1:$Y$310</definedName>
    <definedName name="_xlnm.Print_Area" localSheetId="4">'SO.01 SO.01 - D.1.4.2 Pol'!$A$1:$Y$91</definedName>
    <definedName name="_xlnm.Print_Area" localSheetId="5">'SO.01 SO.01 - D.1.4.3 Pol'!$A$1:$Y$79</definedName>
    <definedName name="_xlnm.Print_Area" localSheetId="6">'SO.01 SO.01 - D.1.4.4 Pol'!$A$1:$Y$185</definedName>
    <definedName name="_xlnm.Print_Area" localSheetId="7">'SO.01 SO.01 - D.1.4.5 Pol'!$A$1:$Y$82</definedName>
    <definedName name="_xlnm.Print_Area" localSheetId="8">'SO.01 SO.01 - D.1.4.6 Pol'!$A$1:$Y$91</definedName>
    <definedName name="_xlnm.Print_Area" localSheetId="9">'SO.01 SO.01.1 - D.1.1 BP Pol'!$A$1:$Y$700</definedName>
    <definedName name="_xlnm.Print_Area" localSheetId="10">'SO.01 SO.01.1 - D.1.1 NS Pol'!$A$1:$Y$1175</definedName>
    <definedName name="_xlnm.Print_Area" localSheetId="11">'SO.01 SO.01.2 - D.1.1 BP Pol'!$A$1:$Y$344</definedName>
    <definedName name="_xlnm.Print_Area" localSheetId="12">'SO.01 SO.01.2 - D.1.1 NS Pol'!$A$1:$Y$829</definedName>
    <definedName name="_xlnm.Print_Area" localSheetId="13">'SO.01 SO.01.3 - D.1.1 BP Pol'!$A$1:$Y$330</definedName>
    <definedName name="_xlnm.Print_Area" localSheetId="14">'SO.01 SO.01.3 - D.1.1 NS Pol'!$A$1:$Y$643</definedName>
    <definedName name="_xlnm.Print_Area" localSheetId="1">Stavba!$A$1:$J$152</definedName>
    <definedName name="_xlnm.Print_Area" localSheetId="15">'VN, ON VRN Pol'!$A$1:$Y$79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Stavba!$F$56</definedName>
    <definedName name="ZakladDPHZakl">Stavba!$G$25</definedName>
    <definedName name="ZakladDPHZaklVypocet" localSheetId="1">Stavba!$G$56</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51" i="1" l="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78" i="24"/>
  <c r="BA76" i="24"/>
  <c r="BA74" i="24"/>
  <c r="BA65" i="24"/>
  <c r="BA63" i="24"/>
  <c r="BA59" i="24"/>
  <c r="BA56" i="24"/>
  <c r="BA47" i="24"/>
  <c r="BA43" i="24"/>
  <c r="BA40" i="24"/>
  <c r="BA38" i="24"/>
  <c r="BA31" i="24"/>
  <c r="BA24" i="24"/>
  <c r="BA22" i="24"/>
  <c r="BA14" i="24"/>
  <c r="BA12" i="24"/>
  <c r="BA10" i="24"/>
  <c r="G9" i="24"/>
  <c r="M9" i="24" s="1"/>
  <c r="I9" i="24"/>
  <c r="I8" i="24" s="1"/>
  <c r="K9" i="24"/>
  <c r="K8" i="24" s="1"/>
  <c r="O9" i="24"/>
  <c r="Q9" i="24"/>
  <c r="Q8" i="24" s="1"/>
  <c r="V9" i="24"/>
  <c r="V8" i="24" s="1"/>
  <c r="G11" i="24"/>
  <c r="I11" i="24"/>
  <c r="K11" i="24"/>
  <c r="M11" i="24"/>
  <c r="O11" i="24"/>
  <c r="Q11" i="24"/>
  <c r="V11" i="24"/>
  <c r="G13" i="24"/>
  <c r="I13" i="24"/>
  <c r="K13" i="24"/>
  <c r="M13" i="24"/>
  <c r="O13" i="24"/>
  <c r="Q13" i="24"/>
  <c r="V13" i="24"/>
  <c r="G15" i="24"/>
  <c r="G8" i="24" s="1"/>
  <c r="I15" i="24"/>
  <c r="K15" i="24"/>
  <c r="O15" i="24"/>
  <c r="O8" i="24" s="1"/>
  <c r="Q15" i="24"/>
  <c r="V15" i="24"/>
  <c r="G17" i="24"/>
  <c r="M17" i="24" s="1"/>
  <c r="I17" i="24"/>
  <c r="K17" i="24"/>
  <c r="O17" i="24"/>
  <c r="Q17" i="24"/>
  <c r="V17" i="24"/>
  <c r="G18" i="24"/>
  <c r="I18" i="24"/>
  <c r="K18" i="24"/>
  <c r="M18" i="24"/>
  <c r="O18" i="24"/>
  <c r="Q18" i="24"/>
  <c r="V18" i="24"/>
  <c r="G19" i="24"/>
  <c r="I19" i="24"/>
  <c r="K19" i="24"/>
  <c r="M19" i="24"/>
  <c r="O19" i="24"/>
  <c r="Q19" i="24"/>
  <c r="V19" i="24"/>
  <c r="G20" i="24"/>
  <c r="M20" i="24" s="1"/>
  <c r="I20" i="24"/>
  <c r="K20" i="24"/>
  <c r="O20" i="24"/>
  <c r="Q20" i="24"/>
  <c r="V20" i="24"/>
  <c r="G21" i="24"/>
  <c r="M21" i="24" s="1"/>
  <c r="I21" i="24"/>
  <c r="K21" i="24"/>
  <c r="O21" i="24"/>
  <c r="Q21" i="24"/>
  <c r="V21" i="24"/>
  <c r="G23" i="24"/>
  <c r="I23" i="24"/>
  <c r="K23" i="24"/>
  <c r="M23" i="24"/>
  <c r="O23" i="24"/>
  <c r="Q23" i="24"/>
  <c r="V23" i="24"/>
  <c r="G26" i="24"/>
  <c r="G25" i="24" s="1"/>
  <c r="I26" i="24"/>
  <c r="I25" i="24" s="1"/>
  <c r="K26" i="24"/>
  <c r="K25" i="24" s="1"/>
  <c r="O26" i="24"/>
  <c r="O25" i="24" s="1"/>
  <c r="Q26" i="24"/>
  <c r="Q25" i="24" s="1"/>
  <c r="V26" i="24"/>
  <c r="V25" i="24" s="1"/>
  <c r="G28" i="24"/>
  <c r="M28" i="24" s="1"/>
  <c r="I28" i="24"/>
  <c r="K28" i="24"/>
  <c r="O28" i="24"/>
  <c r="Q28" i="24"/>
  <c r="V28" i="24"/>
  <c r="G29" i="24"/>
  <c r="I29" i="24"/>
  <c r="K29" i="24"/>
  <c r="M29" i="24"/>
  <c r="O29" i="24"/>
  <c r="Q29" i="24"/>
  <c r="V29" i="24"/>
  <c r="G30" i="24"/>
  <c r="I30" i="24"/>
  <c r="K30" i="24"/>
  <c r="M30" i="24"/>
  <c r="O30" i="24"/>
  <c r="Q30" i="24"/>
  <c r="V30" i="24"/>
  <c r="G32" i="24"/>
  <c r="M32" i="24" s="1"/>
  <c r="I32" i="24"/>
  <c r="K32" i="24"/>
  <c r="O32" i="24"/>
  <c r="Q32" i="24"/>
  <c r="V32" i="24"/>
  <c r="G33" i="24"/>
  <c r="I33" i="24"/>
  <c r="K33" i="24"/>
  <c r="M33" i="24"/>
  <c r="O33" i="24"/>
  <c r="Q33" i="24"/>
  <c r="V33" i="24"/>
  <c r="G34" i="24"/>
  <c r="I34" i="24"/>
  <c r="K34" i="24"/>
  <c r="M34" i="24"/>
  <c r="O34" i="24"/>
  <c r="Q34" i="24"/>
  <c r="V34" i="24"/>
  <c r="G35" i="24"/>
  <c r="I35" i="24"/>
  <c r="K35" i="24"/>
  <c r="M35" i="24"/>
  <c r="O35" i="24"/>
  <c r="Q35" i="24"/>
  <c r="V35" i="24"/>
  <c r="G36" i="24"/>
  <c r="M36" i="24" s="1"/>
  <c r="I36" i="24"/>
  <c r="K36" i="24"/>
  <c r="O36" i="24"/>
  <c r="Q36" i="24"/>
  <c r="V36" i="24"/>
  <c r="G37" i="24"/>
  <c r="I37" i="24"/>
  <c r="K37" i="24"/>
  <c r="M37" i="24"/>
  <c r="O37" i="24"/>
  <c r="Q37" i="24"/>
  <c r="V37" i="24"/>
  <c r="G39" i="24"/>
  <c r="I39" i="24"/>
  <c r="K39" i="24"/>
  <c r="M39" i="24"/>
  <c r="O39" i="24"/>
  <c r="Q39" i="24"/>
  <c r="V39" i="24"/>
  <c r="G42" i="24"/>
  <c r="I42" i="24"/>
  <c r="K42" i="24"/>
  <c r="M42" i="24"/>
  <c r="O42" i="24"/>
  <c r="Q42" i="24"/>
  <c r="V42" i="24"/>
  <c r="G44" i="24"/>
  <c r="M44" i="24" s="1"/>
  <c r="I44" i="24"/>
  <c r="K44" i="24"/>
  <c r="O44" i="24"/>
  <c r="Q44" i="24"/>
  <c r="V44" i="24"/>
  <c r="G45" i="24"/>
  <c r="I45" i="24"/>
  <c r="K45" i="24"/>
  <c r="M45" i="24"/>
  <c r="O45" i="24"/>
  <c r="Q45" i="24"/>
  <c r="V45" i="24"/>
  <c r="G46" i="24"/>
  <c r="I46" i="24"/>
  <c r="K46" i="24"/>
  <c r="M46" i="24"/>
  <c r="O46" i="24"/>
  <c r="Q46" i="24"/>
  <c r="V46" i="24"/>
  <c r="G48" i="24"/>
  <c r="I48" i="24"/>
  <c r="K48" i="24"/>
  <c r="M48" i="24"/>
  <c r="O48" i="24"/>
  <c r="Q48" i="24"/>
  <c r="V48" i="24"/>
  <c r="G49" i="24"/>
  <c r="M49" i="24" s="1"/>
  <c r="I49" i="24"/>
  <c r="K49" i="24"/>
  <c r="O49" i="24"/>
  <c r="Q49" i="24"/>
  <c r="V49" i="24"/>
  <c r="G50" i="24"/>
  <c r="I50" i="24"/>
  <c r="K50" i="24"/>
  <c r="M50" i="24"/>
  <c r="O50" i="24"/>
  <c r="Q50" i="24"/>
  <c r="V50" i="24"/>
  <c r="G51" i="24"/>
  <c r="I51" i="24"/>
  <c r="K51" i="24"/>
  <c r="M51" i="24"/>
  <c r="O51" i="24"/>
  <c r="Q51" i="24"/>
  <c r="V51" i="24"/>
  <c r="G53" i="24"/>
  <c r="I53" i="24"/>
  <c r="K53" i="24"/>
  <c r="M53" i="24"/>
  <c r="O53" i="24"/>
  <c r="Q53" i="24"/>
  <c r="V53" i="24"/>
  <c r="G55" i="24"/>
  <c r="M55" i="24" s="1"/>
  <c r="I55" i="24"/>
  <c r="K55" i="24"/>
  <c r="O55" i="24"/>
  <c r="Q55" i="24"/>
  <c r="V55" i="24"/>
  <c r="G57" i="24"/>
  <c r="I57" i="24"/>
  <c r="K57" i="24"/>
  <c r="M57" i="24"/>
  <c r="O57" i="24"/>
  <c r="Q57" i="24"/>
  <c r="V57" i="24"/>
  <c r="G58" i="24"/>
  <c r="I58" i="24"/>
  <c r="K58" i="24"/>
  <c r="M58" i="24"/>
  <c r="O58" i="24"/>
  <c r="Q58" i="24"/>
  <c r="V58" i="24"/>
  <c r="G60" i="24"/>
  <c r="I60" i="24"/>
  <c r="K60" i="24"/>
  <c r="M60" i="24"/>
  <c r="O60" i="24"/>
  <c r="Q60" i="24"/>
  <c r="V60" i="24"/>
  <c r="G61" i="24"/>
  <c r="M61" i="24" s="1"/>
  <c r="I61" i="24"/>
  <c r="K61" i="24"/>
  <c r="O61" i="24"/>
  <c r="Q61" i="24"/>
  <c r="V61" i="24"/>
  <c r="G62" i="24"/>
  <c r="I62" i="24"/>
  <c r="K62" i="24"/>
  <c r="M62" i="24"/>
  <c r="O62" i="24"/>
  <c r="Q62" i="24"/>
  <c r="V62" i="24"/>
  <c r="G64" i="24"/>
  <c r="I64" i="24"/>
  <c r="K64" i="24"/>
  <c r="M64" i="24"/>
  <c r="O64" i="24"/>
  <c r="Q64" i="24"/>
  <c r="V64" i="24"/>
  <c r="G66" i="24"/>
  <c r="I66" i="24"/>
  <c r="K66" i="24"/>
  <c r="M66" i="24"/>
  <c r="O66" i="24"/>
  <c r="Q66" i="24"/>
  <c r="V66" i="24"/>
  <c r="G67" i="24"/>
  <c r="M67" i="24" s="1"/>
  <c r="I67" i="24"/>
  <c r="K67" i="24"/>
  <c r="O67" i="24"/>
  <c r="Q67" i="24"/>
  <c r="V67" i="24"/>
  <c r="G68" i="24"/>
  <c r="I68" i="24"/>
  <c r="K68" i="24"/>
  <c r="M68" i="24"/>
  <c r="O68" i="24"/>
  <c r="Q68" i="24"/>
  <c r="V68" i="24"/>
  <c r="G69" i="24"/>
  <c r="I69" i="24"/>
  <c r="K69" i="24"/>
  <c r="M69" i="24"/>
  <c r="O69" i="24"/>
  <c r="Q69" i="24"/>
  <c r="V69" i="24"/>
  <c r="G70" i="24"/>
  <c r="I70" i="24"/>
  <c r="K70" i="24"/>
  <c r="M70" i="24"/>
  <c r="O70" i="24"/>
  <c r="Q70" i="24"/>
  <c r="V70" i="24"/>
  <c r="G71" i="24"/>
  <c r="M71" i="24" s="1"/>
  <c r="I71" i="24"/>
  <c r="K71" i="24"/>
  <c r="O71" i="24"/>
  <c r="Q71" i="24"/>
  <c r="V71" i="24"/>
  <c r="G72" i="24"/>
  <c r="I72" i="24"/>
  <c r="K72" i="24"/>
  <c r="M72" i="24"/>
  <c r="O72" i="24"/>
  <c r="Q72" i="24"/>
  <c r="V72" i="24"/>
  <c r="G73" i="24"/>
  <c r="I73" i="24"/>
  <c r="K73" i="24"/>
  <c r="M73" i="24"/>
  <c r="O73" i="24"/>
  <c r="Q73" i="24"/>
  <c r="V73" i="24"/>
  <c r="G75" i="24"/>
  <c r="I75" i="24"/>
  <c r="K75" i="24"/>
  <c r="M75" i="24"/>
  <c r="O75" i="24"/>
  <c r="Q75" i="24"/>
  <c r="V75" i="24"/>
  <c r="AE78" i="24"/>
  <c r="AF78" i="24"/>
  <c r="G642" i="23"/>
  <c r="BA567" i="23"/>
  <c r="BA373" i="23"/>
  <c r="BA367" i="23"/>
  <c r="BA361" i="23"/>
  <c r="BA337" i="23"/>
  <c r="BA334" i="23"/>
  <c r="BA301" i="23"/>
  <c r="BA252" i="23"/>
  <c r="BA206" i="23"/>
  <c r="BA198" i="23"/>
  <c r="BA183" i="23"/>
  <c r="BA168" i="23"/>
  <c r="BA166" i="23"/>
  <c r="BA157" i="23"/>
  <c r="BA153" i="23"/>
  <c r="BA127" i="23"/>
  <c r="BA123" i="23"/>
  <c r="BA83" i="23"/>
  <c r="BA45" i="23"/>
  <c r="BA35" i="23"/>
  <c r="BA25" i="23"/>
  <c r="G9" i="23"/>
  <c r="M9" i="23" s="1"/>
  <c r="I9" i="23"/>
  <c r="I8" i="23" s="1"/>
  <c r="K9" i="23"/>
  <c r="K8" i="23" s="1"/>
  <c r="O9" i="23"/>
  <c r="Q9" i="23"/>
  <c r="Q8" i="23" s="1"/>
  <c r="V9" i="23"/>
  <c r="V8" i="23" s="1"/>
  <c r="G11" i="23"/>
  <c r="I11" i="23"/>
  <c r="K11" i="23"/>
  <c r="M11" i="23"/>
  <c r="O11" i="23"/>
  <c r="Q11" i="23"/>
  <c r="V11" i="23"/>
  <c r="G14" i="23"/>
  <c r="I14" i="23"/>
  <c r="K14" i="23"/>
  <c r="M14" i="23"/>
  <c r="O14" i="23"/>
  <c r="Q14" i="23"/>
  <c r="V14" i="23"/>
  <c r="G20" i="23"/>
  <c r="M20" i="23" s="1"/>
  <c r="I20" i="23"/>
  <c r="K20" i="23"/>
  <c r="O20" i="23"/>
  <c r="O8" i="23" s="1"/>
  <c r="Q20" i="23"/>
  <c r="V20" i="23"/>
  <c r="G24" i="23"/>
  <c r="I24" i="23"/>
  <c r="I23" i="23" s="1"/>
  <c r="K24" i="23"/>
  <c r="K23" i="23" s="1"/>
  <c r="M24" i="23"/>
  <c r="O24" i="23"/>
  <c r="Q24" i="23"/>
  <c r="Q23" i="23" s="1"/>
  <c r="V24" i="23"/>
  <c r="V23" i="23" s="1"/>
  <c r="G34" i="23"/>
  <c r="I34" i="23"/>
  <c r="K34" i="23"/>
  <c r="M34" i="23"/>
  <c r="O34" i="23"/>
  <c r="Q34" i="23"/>
  <c r="V34" i="23"/>
  <c r="G44" i="23"/>
  <c r="G23" i="23" s="1"/>
  <c r="I44" i="23"/>
  <c r="K44" i="23"/>
  <c r="M44" i="23"/>
  <c r="O44" i="23"/>
  <c r="O23" i="23" s="1"/>
  <c r="Q44" i="23"/>
  <c r="V44" i="23"/>
  <c r="G70" i="23"/>
  <c r="M70" i="23" s="1"/>
  <c r="I70" i="23"/>
  <c r="K70" i="23"/>
  <c r="O70" i="23"/>
  <c r="Q70" i="23"/>
  <c r="V70" i="23"/>
  <c r="G75" i="23"/>
  <c r="M75" i="23" s="1"/>
  <c r="I75" i="23"/>
  <c r="K75" i="23"/>
  <c r="O75" i="23"/>
  <c r="Q75" i="23"/>
  <c r="V75" i="23"/>
  <c r="G120" i="23"/>
  <c r="I120" i="23"/>
  <c r="K120" i="23"/>
  <c r="M120" i="23"/>
  <c r="O120" i="23"/>
  <c r="Q120" i="23"/>
  <c r="V120" i="23"/>
  <c r="G150" i="23"/>
  <c r="I150" i="23"/>
  <c r="K150" i="23"/>
  <c r="M150" i="23"/>
  <c r="O150" i="23"/>
  <c r="Q150" i="23"/>
  <c r="V150" i="23"/>
  <c r="G161" i="23"/>
  <c r="M161" i="23" s="1"/>
  <c r="I161" i="23"/>
  <c r="K161" i="23"/>
  <c r="O161" i="23"/>
  <c r="Q161" i="23"/>
  <c r="V161" i="23"/>
  <c r="G176" i="23"/>
  <c r="I176" i="23"/>
  <c r="K176" i="23"/>
  <c r="M176" i="23"/>
  <c r="O176" i="23"/>
  <c r="Q176" i="23"/>
  <c r="V176" i="23"/>
  <c r="G191" i="23"/>
  <c r="I191" i="23"/>
  <c r="K191" i="23"/>
  <c r="M191" i="23"/>
  <c r="O191" i="23"/>
  <c r="Q191" i="23"/>
  <c r="V191" i="23"/>
  <c r="G201" i="23"/>
  <c r="I201" i="23"/>
  <c r="K201" i="23"/>
  <c r="M201" i="23"/>
  <c r="O201" i="23"/>
  <c r="Q201" i="23"/>
  <c r="V201" i="23"/>
  <c r="G211" i="23"/>
  <c r="M211" i="23" s="1"/>
  <c r="I211" i="23"/>
  <c r="K211" i="23"/>
  <c r="O211" i="23"/>
  <c r="Q211" i="23"/>
  <c r="V211" i="23"/>
  <c r="G215" i="23"/>
  <c r="I215" i="23"/>
  <c r="K215" i="23"/>
  <c r="K214" i="23" s="1"/>
  <c r="M215" i="23"/>
  <c r="O215" i="23"/>
  <c r="Q215" i="23"/>
  <c r="V215" i="23"/>
  <c r="V214" i="23" s="1"/>
  <c r="G222" i="23"/>
  <c r="G214" i="23" s="1"/>
  <c r="I222" i="23"/>
  <c r="K222" i="23"/>
  <c r="M222" i="23"/>
  <c r="O222" i="23"/>
  <c r="O214" i="23" s="1"/>
  <c r="Q222" i="23"/>
  <c r="V222" i="23"/>
  <c r="G225" i="23"/>
  <c r="M225" i="23" s="1"/>
  <c r="I225" i="23"/>
  <c r="K225" i="23"/>
  <c r="O225" i="23"/>
  <c r="Q225" i="23"/>
  <c r="V225" i="23"/>
  <c r="G229" i="23"/>
  <c r="M229" i="23" s="1"/>
  <c r="I229" i="23"/>
  <c r="I214" i="23" s="1"/>
  <c r="K229" i="23"/>
  <c r="O229" i="23"/>
  <c r="Q229" i="23"/>
  <c r="Q214" i="23" s="1"/>
  <c r="V229" i="23"/>
  <c r="G233" i="23"/>
  <c r="I233" i="23"/>
  <c r="K233" i="23"/>
  <c r="M233" i="23"/>
  <c r="O233" i="23"/>
  <c r="Q233" i="23"/>
  <c r="V233" i="23"/>
  <c r="G237" i="23"/>
  <c r="I237" i="23"/>
  <c r="K237" i="23"/>
  <c r="M237" i="23"/>
  <c r="O237" i="23"/>
  <c r="Q237" i="23"/>
  <c r="V237" i="23"/>
  <c r="G241" i="23"/>
  <c r="M241" i="23" s="1"/>
  <c r="I241" i="23"/>
  <c r="K241" i="23"/>
  <c r="O241" i="23"/>
  <c r="Q241" i="23"/>
  <c r="V241" i="23"/>
  <c r="G245" i="23"/>
  <c r="O245" i="23"/>
  <c r="G246" i="23"/>
  <c r="I246" i="23"/>
  <c r="I245" i="23" s="1"/>
  <c r="K246" i="23"/>
  <c r="K245" i="23" s="1"/>
  <c r="M246" i="23"/>
  <c r="M245" i="23" s="1"/>
  <c r="O246" i="23"/>
  <c r="Q246" i="23"/>
  <c r="Q245" i="23" s="1"/>
  <c r="V246" i="23"/>
  <c r="V245" i="23" s="1"/>
  <c r="G251" i="23"/>
  <c r="G250" i="23" s="1"/>
  <c r="I251" i="23"/>
  <c r="I250" i="23" s="1"/>
  <c r="K251" i="23"/>
  <c r="O251" i="23"/>
  <c r="O250" i="23" s="1"/>
  <c r="Q251" i="23"/>
  <c r="Q250" i="23" s="1"/>
  <c r="V251" i="23"/>
  <c r="G255" i="23"/>
  <c r="M255" i="23" s="1"/>
  <c r="I255" i="23"/>
  <c r="K255" i="23"/>
  <c r="K250" i="23" s="1"/>
  <c r="O255" i="23"/>
  <c r="Q255" i="23"/>
  <c r="V255" i="23"/>
  <c r="V250" i="23" s="1"/>
  <c r="G258" i="23"/>
  <c r="I258" i="23"/>
  <c r="K258" i="23"/>
  <c r="M258" i="23"/>
  <c r="O258" i="23"/>
  <c r="Q258" i="23"/>
  <c r="V258" i="23"/>
  <c r="G261" i="23"/>
  <c r="I261" i="23"/>
  <c r="K261" i="23"/>
  <c r="M261" i="23"/>
  <c r="O261" i="23"/>
  <c r="Q261" i="23"/>
  <c r="V261" i="23"/>
  <c r="G263" i="23"/>
  <c r="M263" i="23" s="1"/>
  <c r="I263" i="23"/>
  <c r="K263" i="23"/>
  <c r="O263" i="23"/>
  <c r="Q263" i="23"/>
  <c r="V263" i="23"/>
  <c r="G267" i="23"/>
  <c r="I267" i="23"/>
  <c r="I266" i="23" s="1"/>
  <c r="K267" i="23"/>
  <c r="K266" i="23" s="1"/>
  <c r="M267" i="23"/>
  <c r="O267" i="23"/>
  <c r="Q267" i="23"/>
  <c r="Q266" i="23" s="1"/>
  <c r="V267" i="23"/>
  <c r="V266" i="23" s="1"/>
  <c r="G271" i="23"/>
  <c r="I271" i="23"/>
  <c r="K271" i="23"/>
  <c r="M271" i="23"/>
  <c r="O271" i="23"/>
  <c r="Q271" i="23"/>
  <c r="V271" i="23"/>
  <c r="G293" i="23"/>
  <c r="I293" i="23"/>
  <c r="K293" i="23"/>
  <c r="M293" i="23"/>
  <c r="O293" i="23"/>
  <c r="Q293" i="23"/>
  <c r="V293" i="23"/>
  <c r="G296" i="23"/>
  <c r="M296" i="23" s="1"/>
  <c r="I296" i="23"/>
  <c r="K296" i="23"/>
  <c r="O296" i="23"/>
  <c r="O266" i="23" s="1"/>
  <c r="Q296" i="23"/>
  <c r="V296" i="23"/>
  <c r="G300" i="23"/>
  <c r="I300" i="23"/>
  <c r="K300" i="23"/>
  <c r="M300" i="23"/>
  <c r="O300" i="23"/>
  <c r="Q300" i="23"/>
  <c r="V300" i="23"/>
  <c r="G305" i="23"/>
  <c r="M305" i="23" s="1"/>
  <c r="I305" i="23"/>
  <c r="K305" i="23"/>
  <c r="O305" i="23"/>
  <c r="Q305" i="23"/>
  <c r="V305" i="23"/>
  <c r="G312" i="23"/>
  <c r="I312" i="23"/>
  <c r="K312" i="23"/>
  <c r="M312" i="23"/>
  <c r="O312" i="23"/>
  <c r="Q312" i="23"/>
  <c r="V312" i="23"/>
  <c r="G322" i="23"/>
  <c r="M322" i="23" s="1"/>
  <c r="I322" i="23"/>
  <c r="K322" i="23"/>
  <c r="O322" i="23"/>
  <c r="Q322" i="23"/>
  <c r="V322" i="23"/>
  <c r="G333" i="23"/>
  <c r="M333" i="23" s="1"/>
  <c r="I333" i="23"/>
  <c r="K333" i="23"/>
  <c r="K332" i="23" s="1"/>
  <c r="O333" i="23"/>
  <c r="O332" i="23" s="1"/>
  <c r="Q333" i="23"/>
  <c r="V333" i="23"/>
  <c r="V332" i="23" s="1"/>
  <c r="G336" i="23"/>
  <c r="I336" i="23"/>
  <c r="K336" i="23"/>
  <c r="M336" i="23"/>
  <c r="O336" i="23"/>
  <c r="Q336" i="23"/>
  <c r="V336" i="23"/>
  <c r="G351" i="23"/>
  <c r="M351" i="23" s="1"/>
  <c r="I351" i="23"/>
  <c r="K351" i="23"/>
  <c r="O351" i="23"/>
  <c r="Q351" i="23"/>
  <c r="V351" i="23"/>
  <c r="G357" i="23"/>
  <c r="I357" i="23"/>
  <c r="I332" i="23" s="1"/>
  <c r="K357" i="23"/>
  <c r="M357" i="23"/>
  <c r="O357" i="23"/>
  <c r="Q357" i="23"/>
  <c r="Q332" i="23" s="1"/>
  <c r="V357" i="23"/>
  <c r="G360" i="23"/>
  <c r="M360" i="23" s="1"/>
  <c r="I360" i="23"/>
  <c r="K360" i="23"/>
  <c r="O360" i="23"/>
  <c r="Q360" i="23"/>
  <c r="V360" i="23"/>
  <c r="G366" i="23"/>
  <c r="I366" i="23"/>
  <c r="K366" i="23"/>
  <c r="M366" i="23"/>
  <c r="O366" i="23"/>
  <c r="Q366" i="23"/>
  <c r="V366" i="23"/>
  <c r="G372" i="23"/>
  <c r="I372" i="23"/>
  <c r="I371" i="23" s="1"/>
  <c r="K372" i="23"/>
  <c r="M372" i="23"/>
  <c r="O372" i="23"/>
  <c r="Q372" i="23"/>
  <c r="Q371" i="23" s="1"/>
  <c r="V372" i="23"/>
  <c r="G393" i="23"/>
  <c r="M393" i="23" s="1"/>
  <c r="I393" i="23"/>
  <c r="K393" i="23"/>
  <c r="K371" i="23" s="1"/>
  <c r="O393" i="23"/>
  <c r="Q393" i="23"/>
  <c r="V393" i="23"/>
  <c r="V371" i="23" s="1"/>
  <c r="G415" i="23"/>
  <c r="I415" i="23"/>
  <c r="K415" i="23"/>
  <c r="M415" i="23"/>
  <c r="O415" i="23"/>
  <c r="Q415" i="23"/>
  <c r="V415" i="23"/>
  <c r="G437" i="23"/>
  <c r="M437" i="23" s="1"/>
  <c r="I437" i="23"/>
  <c r="K437" i="23"/>
  <c r="O437" i="23"/>
  <c r="O371" i="23" s="1"/>
  <c r="Q437" i="23"/>
  <c r="V437" i="23"/>
  <c r="G440" i="23"/>
  <c r="I440" i="23"/>
  <c r="K440" i="23"/>
  <c r="M440" i="23"/>
  <c r="O440" i="23"/>
  <c r="Q440" i="23"/>
  <c r="V440" i="23"/>
  <c r="G443" i="23"/>
  <c r="M443" i="23" s="1"/>
  <c r="I443" i="23"/>
  <c r="K443" i="23"/>
  <c r="O443" i="23"/>
  <c r="Q443" i="23"/>
  <c r="V443" i="23"/>
  <c r="G448" i="23"/>
  <c r="G447" i="23" s="1"/>
  <c r="I448" i="23"/>
  <c r="I447" i="23" s="1"/>
  <c r="K448" i="23"/>
  <c r="K447" i="23" s="1"/>
  <c r="O448" i="23"/>
  <c r="O447" i="23" s="1"/>
  <c r="Q448" i="23"/>
  <c r="Q447" i="23" s="1"/>
  <c r="V448" i="23"/>
  <c r="V447" i="23" s="1"/>
  <c r="G451" i="23"/>
  <c r="I451" i="23"/>
  <c r="K451" i="23"/>
  <c r="M451" i="23"/>
  <c r="O451" i="23"/>
  <c r="Q451" i="23"/>
  <c r="V451" i="23"/>
  <c r="G457" i="23"/>
  <c r="M457" i="23" s="1"/>
  <c r="I457" i="23"/>
  <c r="K457" i="23"/>
  <c r="O457" i="23"/>
  <c r="Q457" i="23"/>
  <c r="V457" i="23"/>
  <c r="G461" i="23"/>
  <c r="I461" i="23"/>
  <c r="K461" i="23"/>
  <c r="M461" i="23"/>
  <c r="O461" i="23"/>
  <c r="Q461" i="23"/>
  <c r="V461" i="23"/>
  <c r="G465" i="23"/>
  <c r="M465" i="23" s="1"/>
  <c r="I465" i="23"/>
  <c r="K465" i="23"/>
  <c r="O465" i="23"/>
  <c r="Q465" i="23"/>
  <c r="V465" i="23"/>
  <c r="I471" i="23"/>
  <c r="Q471" i="23"/>
  <c r="G472" i="23"/>
  <c r="M472" i="23" s="1"/>
  <c r="M471" i="23" s="1"/>
  <c r="I472" i="23"/>
  <c r="K472" i="23"/>
  <c r="K471" i="23" s="1"/>
  <c r="O472" i="23"/>
  <c r="O471" i="23" s="1"/>
  <c r="Q472" i="23"/>
  <c r="V472" i="23"/>
  <c r="V471" i="23" s="1"/>
  <c r="G476" i="23"/>
  <c r="G475" i="23" s="1"/>
  <c r="I476" i="23"/>
  <c r="I475" i="23" s="1"/>
  <c r="K476" i="23"/>
  <c r="K475" i="23" s="1"/>
  <c r="O476" i="23"/>
  <c r="O475" i="23" s="1"/>
  <c r="Q476" i="23"/>
  <c r="Q475" i="23" s="1"/>
  <c r="V476" i="23"/>
  <c r="V475" i="23" s="1"/>
  <c r="G478" i="23"/>
  <c r="I478" i="23"/>
  <c r="O478" i="23"/>
  <c r="Q478" i="23"/>
  <c r="G479" i="23"/>
  <c r="I479" i="23"/>
  <c r="K479" i="23"/>
  <c r="K478" i="23" s="1"/>
  <c r="M479" i="23"/>
  <c r="M478" i="23" s="1"/>
  <c r="O479" i="23"/>
  <c r="Q479" i="23"/>
  <c r="V479" i="23"/>
  <c r="V478" i="23" s="1"/>
  <c r="K482" i="23"/>
  <c r="V482" i="23"/>
  <c r="G483" i="23"/>
  <c r="G482" i="23" s="1"/>
  <c r="I483" i="23"/>
  <c r="I482" i="23" s="1"/>
  <c r="K483" i="23"/>
  <c r="O483" i="23"/>
  <c r="O482" i="23" s="1"/>
  <c r="Q483" i="23"/>
  <c r="Q482" i="23" s="1"/>
  <c r="V483" i="23"/>
  <c r="G486" i="23"/>
  <c r="I486" i="23"/>
  <c r="K486" i="23"/>
  <c r="K485" i="23" s="1"/>
  <c r="M486" i="23"/>
  <c r="O486" i="23"/>
  <c r="Q486" i="23"/>
  <c r="V486" i="23"/>
  <c r="V485" i="23" s="1"/>
  <c r="G492" i="23"/>
  <c r="I492" i="23"/>
  <c r="K492" i="23"/>
  <c r="M492" i="23"/>
  <c r="O492" i="23"/>
  <c r="Q492" i="23"/>
  <c r="V492" i="23"/>
  <c r="G494" i="23"/>
  <c r="G485" i="23" s="1"/>
  <c r="I494" i="23"/>
  <c r="K494" i="23"/>
  <c r="O494" i="23"/>
  <c r="O485" i="23" s="1"/>
  <c r="Q494" i="23"/>
  <c r="V494" i="23"/>
  <c r="G514" i="23"/>
  <c r="M514" i="23" s="1"/>
  <c r="I514" i="23"/>
  <c r="I485" i="23" s="1"/>
  <c r="K514" i="23"/>
  <c r="O514" i="23"/>
  <c r="Q514" i="23"/>
  <c r="Q485" i="23" s="1"/>
  <c r="V514" i="23"/>
  <c r="G517" i="23"/>
  <c r="I517" i="23"/>
  <c r="K517" i="23"/>
  <c r="M517" i="23"/>
  <c r="O517" i="23"/>
  <c r="Q517" i="23"/>
  <c r="V517" i="23"/>
  <c r="G520" i="23"/>
  <c r="G519" i="23" s="1"/>
  <c r="I520" i="23"/>
  <c r="I519" i="23" s="1"/>
  <c r="K520" i="23"/>
  <c r="O520" i="23"/>
  <c r="O519" i="23" s="1"/>
  <c r="Q520" i="23"/>
  <c r="Q519" i="23" s="1"/>
  <c r="V520" i="23"/>
  <c r="G540" i="23"/>
  <c r="M540" i="23" s="1"/>
  <c r="I540" i="23"/>
  <c r="K540" i="23"/>
  <c r="O540" i="23"/>
  <c r="Q540" i="23"/>
  <c r="V540" i="23"/>
  <c r="G543" i="23"/>
  <c r="I543" i="23"/>
  <c r="K543" i="23"/>
  <c r="K519" i="23" s="1"/>
  <c r="M543" i="23"/>
  <c r="O543" i="23"/>
  <c r="Q543" i="23"/>
  <c r="V543" i="23"/>
  <c r="V519" i="23" s="1"/>
  <c r="G545" i="23"/>
  <c r="I545" i="23"/>
  <c r="K545" i="23"/>
  <c r="M545" i="23"/>
  <c r="O545" i="23"/>
  <c r="Q545" i="23"/>
  <c r="V545" i="23"/>
  <c r="G548" i="23"/>
  <c r="M548" i="23" s="1"/>
  <c r="I548" i="23"/>
  <c r="K548" i="23"/>
  <c r="O548" i="23"/>
  <c r="Q548" i="23"/>
  <c r="V548" i="23"/>
  <c r="G551" i="23"/>
  <c r="M551" i="23" s="1"/>
  <c r="I551" i="23"/>
  <c r="K551" i="23"/>
  <c r="O551" i="23"/>
  <c r="Q551" i="23"/>
  <c r="V551" i="23"/>
  <c r="G554" i="23"/>
  <c r="I554" i="23"/>
  <c r="K554" i="23"/>
  <c r="M554" i="23"/>
  <c r="O554" i="23"/>
  <c r="Q554" i="23"/>
  <c r="V554" i="23"/>
  <c r="K556" i="23"/>
  <c r="V556" i="23"/>
  <c r="G557" i="23"/>
  <c r="G556" i="23" s="1"/>
  <c r="I557" i="23"/>
  <c r="I556" i="23" s="1"/>
  <c r="K557" i="23"/>
  <c r="O557" i="23"/>
  <c r="O556" i="23" s="1"/>
  <c r="Q557" i="23"/>
  <c r="Q556" i="23" s="1"/>
  <c r="V557" i="23"/>
  <c r="G560" i="23"/>
  <c r="I560" i="23"/>
  <c r="O560" i="23"/>
  <c r="Q560" i="23"/>
  <c r="G561" i="23"/>
  <c r="I561" i="23"/>
  <c r="K561" i="23"/>
  <c r="K560" i="23" s="1"/>
  <c r="M561" i="23"/>
  <c r="M560" i="23" s="1"/>
  <c r="O561" i="23"/>
  <c r="Q561" i="23"/>
  <c r="V561" i="23"/>
  <c r="V560" i="23" s="1"/>
  <c r="K564" i="23"/>
  <c r="V564" i="23"/>
  <c r="G565" i="23"/>
  <c r="G564" i="23" s="1"/>
  <c r="I565" i="23"/>
  <c r="I564" i="23" s="1"/>
  <c r="K565" i="23"/>
  <c r="O565" i="23"/>
  <c r="O564" i="23" s="1"/>
  <c r="Q565" i="23"/>
  <c r="Q564" i="23" s="1"/>
  <c r="V565" i="23"/>
  <c r="I576" i="23"/>
  <c r="Q576" i="23"/>
  <c r="G577" i="23"/>
  <c r="I577" i="23"/>
  <c r="K577" i="23"/>
  <c r="K576" i="23" s="1"/>
  <c r="M577" i="23"/>
  <c r="O577" i="23"/>
  <c r="Q577" i="23"/>
  <c r="V577" i="23"/>
  <c r="V576" i="23" s="1"/>
  <c r="G596" i="23"/>
  <c r="I596" i="23"/>
  <c r="K596" i="23"/>
  <c r="M596" i="23"/>
  <c r="O596" i="23"/>
  <c r="Q596" i="23"/>
  <c r="V596" i="23"/>
  <c r="G617" i="23"/>
  <c r="G576" i="23" s="1"/>
  <c r="I617" i="23"/>
  <c r="K617" i="23"/>
  <c r="O617" i="23"/>
  <c r="O576" i="23" s="1"/>
  <c r="Q617" i="23"/>
  <c r="V617" i="23"/>
  <c r="G636" i="23"/>
  <c r="I636" i="23"/>
  <c r="O636" i="23"/>
  <c r="Q636" i="23"/>
  <c r="G637" i="23"/>
  <c r="I637" i="23"/>
  <c r="K637" i="23"/>
  <c r="K636" i="23" s="1"/>
  <c r="M637" i="23"/>
  <c r="M636" i="23" s="1"/>
  <c r="O637" i="23"/>
  <c r="Q637" i="23"/>
  <c r="V637" i="23"/>
  <c r="V636" i="23" s="1"/>
  <c r="G639" i="23"/>
  <c r="I639" i="23"/>
  <c r="K639" i="23"/>
  <c r="M639" i="23"/>
  <c r="O639" i="23"/>
  <c r="Q639" i="23"/>
  <c r="V639" i="23"/>
  <c r="AE642" i="23"/>
  <c r="AF642" i="23"/>
  <c r="G329" i="22"/>
  <c r="BA231" i="22"/>
  <c r="BA224" i="22"/>
  <c r="G9" i="22"/>
  <c r="M9" i="22" s="1"/>
  <c r="I9" i="22"/>
  <c r="I8" i="22" s="1"/>
  <c r="K9" i="22"/>
  <c r="K8" i="22" s="1"/>
  <c r="O9" i="22"/>
  <c r="Q9" i="22"/>
  <c r="Q8" i="22" s="1"/>
  <c r="V9" i="22"/>
  <c r="V8" i="22" s="1"/>
  <c r="G13" i="22"/>
  <c r="I13" i="22"/>
  <c r="K13" i="22"/>
  <c r="M13" i="22"/>
  <c r="O13" i="22"/>
  <c r="Q13" i="22"/>
  <c r="V13" i="22"/>
  <c r="G16" i="22"/>
  <c r="I16" i="22"/>
  <c r="K16" i="22"/>
  <c r="M16" i="22"/>
  <c r="O16" i="22"/>
  <c r="Q16" i="22"/>
  <c r="V16" i="22"/>
  <c r="G19" i="22"/>
  <c r="M19" i="22" s="1"/>
  <c r="I19" i="22"/>
  <c r="K19" i="22"/>
  <c r="O19" i="22"/>
  <c r="O8" i="22" s="1"/>
  <c r="Q19" i="22"/>
  <c r="V19" i="22"/>
  <c r="G25" i="22"/>
  <c r="I25" i="22"/>
  <c r="K25" i="22"/>
  <c r="M25" i="22"/>
  <c r="O25" i="22"/>
  <c r="Q25" i="22"/>
  <c r="V25" i="22"/>
  <c r="G31" i="22"/>
  <c r="I31" i="22"/>
  <c r="K31" i="22"/>
  <c r="M31" i="22"/>
  <c r="O31" i="22"/>
  <c r="Q31" i="22"/>
  <c r="V31" i="22"/>
  <c r="G34" i="22"/>
  <c r="I34" i="22"/>
  <c r="K34" i="22"/>
  <c r="M34" i="22"/>
  <c r="O34" i="22"/>
  <c r="Q34" i="22"/>
  <c r="V34" i="22"/>
  <c r="G54" i="22"/>
  <c r="M54" i="22" s="1"/>
  <c r="I54" i="22"/>
  <c r="K54" i="22"/>
  <c r="O54" i="22"/>
  <c r="Q54" i="22"/>
  <c r="V54" i="22"/>
  <c r="G57" i="22"/>
  <c r="I57" i="22"/>
  <c r="K57" i="22"/>
  <c r="M57" i="22"/>
  <c r="O57" i="22"/>
  <c r="Q57" i="22"/>
  <c r="V57" i="22"/>
  <c r="G60" i="22"/>
  <c r="I60" i="22"/>
  <c r="K60" i="22"/>
  <c r="M60" i="22"/>
  <c r="O60" i="22"/>
  <c r="Q60" i="22"/>
  <c r="V60" i="22"/>
  <c r="G64" i="22"/>
  <c r="I64" i="22"/>
  <c r="K64" i="22"/>
  <c r="M64" i="22"/>
  <c r="O64" i="22"/>
  <c r="Q64" i="22"/>
  <c r="V64" i="22"/>
  <c r="G69" i="22"/>
  <c r="M69" i="22" s="1"/>
  <c r="I69" i="22"/>
  <c r="K69" i="22"/>
  <c r="O69" i="22"/>
  <c r="Q69" i="22"/>
  <c r="V69" i="22"/>
  <c r="G73" i="22"/>
  <c r="I73" i="22"/>
  <c r="K73" i="22"/>
  <c r="M73" i="22"/>
  <c r="O73" i="22"/>
  <c r="Q73" i="22"/>
  <c r="V73" i="22"/>
  <c r="K75" i="22"/>
  <c r="V75" i="22"/>
  <c r="G76" i="22"/>
  <c r="I76" i="22"/>
  <c r="I75" i="22" s="1"/>
  <c r="K76" i="22"/>
  <c r="M76" i="22"/>
  <c r="O76" i="22"/>
  <c r="Q76" i="22"/>
  <c r="Q75" i="22" s="1"/>
  <c r="V76" i="22"/>
  <c r="G79" i="22"/>
  <c r="G75" i="22" s="1"/>
  <c r="I79" i="22"/>
  <c r="K79" i="22"/>
  <c r="O79" i="22"/>
  <c r="O75" i="22" s="1"/>
  <c r="Q79" i="22"/>
  <c r="V79" i="22"/>
  <c r="I84" i="22"/>
  <c r="Q84" i="22"/>
  <c r="G85" i="22"/>
  <c r="G84" i="22" s="1"/>
  <c r="I85" i="22"/>
  <c r="K85" i="22"/>
  <c r="K84" i="22" s="1"/>
  <c r="O85" i="22"/>
  <c r="O84" i="22" s="1"/>
  <c r="Q85" i="22"/>
  <c r="V85" i="22"/>
  <c r="V84" i="22" s="1"/>
  <c r="I87" i="22"/>
  <c r="Q87" i="22"/>
  <c r="G88" i="22"/>
  <c r="M88" i="22" s="1"/>
  <c r="M87" i="22" s="1"/>
  <c r="I88" i="22"/>
  <c r="K88" i="22"/>
  <c r="K87" i="22" s="1"/>
  <c r="O88" i="22"/>
  <c r="O87" i="22" s="1"/>
  <c r="Q88" i="22"/>
  <c r="V88" i="22"/>
  <c r="V87" i="22" s="1"/>
  <c r="G91" i="22"/>
  <c r="I91" i="22"/>
  <c r="O91" i="22"/>
  <c r="Q91" i="22"/>
  <c r="G92" i="22"/>
  <c r="M92" i="22" s="1"/>
  <c r="M91" i="22" s="1"/>
  <c r="I92" i="22"/>
  <c r="K92" i="22"/>
  <c r="K91" i="22" s="1"/>
  <c r="O92" i="22"/>
  <c r="Q92" i="22"/>
  <c r="V92" i="22"/>
  <c r="V91" i="22" s="1"/>
  <c r="G95" i="22"/>
  <c r="M95" i="22" s="1"/>
  <c r="I95" i="22"/>
  <c r="I94" i="22" s="1"/>
  <c r="K95" i="22"/>
  <c r="O95" i="22"/>
  <c r="O94" i="22" s="1"/>
  <c r="Q95" i="22"/>
  <c r="Q94" i="22" s="1"/>
  <c r="V95" i="22"/>
  <c r="G98" i="22"/>
  <c r="M98" i="22" s="1"/>
  <c r="I98" i="22"/>
  <c r="K98" i="22"/>
  <c r="K94" i="22" s="1"/>
  <c r="O98" i="22"/>
  <c r="Q98" i="22"/>
  <c r="V98" i="22"/>
  <c r="V94" i="22" s="1"/>
  <c r="G117" i="22"/>
  <c r="I117" i="22"/>
  <c r="K117" i="22"/>
  <c r="M117" i="22"/>
  <c r="O117" i="22"/>
  <c r="Q117" i="22"/>
  <c r="V117" i="22"/>
  <c r="G119" i="22"/>
  <c r="I119" i="22"/>
  <c r="K119" i="22"/>
  <c r="M119" i="22"/>
  <c r="O119" i="22"/>
  <c r="Q119" i="22"/>
  <c r="V119" i="22"/>
  <c r="G138" i="22"/>
  <c r="M138" i="22" s="1"/>
  <c r="I138" i="22"/>
  <c r="K138" i="22"/>
  <c r="O138" i="22"/>
  <c r="Q138" i="22"/>
  <c r="V138" i="22"/>
  <c r="G143" i="22"/>
  <c r="I143" i="22"/>
  <c r="K143" i="22"/>
  <c r="M143" i="22"/>
  <c r="O143" i="22"/>
  <c r="Q143" i="22"/>
  <c r="V143" i="22"/>
  <c r="G166" i="22"/>
  <c r="I166" i="22"/>
  <c r="K166" i="22"/>
  <c r="M166" i="22"/>
  <c r="O166" i="22"/>
  <c r="Q166" i="22"/>
  <c r="V166" i="22"/>
  <c r="G184" i="22"/>
  <c r="I184" i="22"/>
  <c r="K184" i="22"/>
  <c r="M184" i="22"/>
  <c r="O184" i="22"/>
  <c r="Q184" i="22"/>
  <c r="V184" i="22"/>
  <c r="G189" i="22"/>
  <c r="M189" i="22" s="1"/>
  <c r="I189" i="22"/>
  <c r="K189" i="22"/>
  <c r="O189" i="22"/>
  <c r="Q189" i="22"/>
  <c r="V189" i="22"/>
  <c r="G193" i="22"/>
  <c r="I193" i="22"/>
  <c r="K193" i="22"/>
  <c r="M193" i="22"/>
  <c r="O193" i="22"/>
  <c r="Q193" i="22"/>
  <c r="V193" i="22"/>
  <c r="G197" i="22"/>
  <c r="M197" i="22" s="1"/>
  <c r="I197" i="22"/>
  <c r="K197" i="22"/>
  <c r="O197" i="22"/>
  <c r="Q197" i="22"/>
  <c r="V197" i="22"/>
  <c r="G201" i="22"/>
  <c r="I201" i="22"/>
  <c r="K201" i="22"/>
  <c r="M201" i="22"/>
  <c r="O201" i="22"/>
  <c r="Q201" i="22"/>
  <c r="V201" i="22"/>
  <c r="G204" i="22"/>
  <c r="M204" i="22" s="1"/>
  <c r="I204" i="22"/>
  <c r="K204" i="22"/>
  <c r="O204" i="22"/>
  <c r="Q204" i="22"/>
  <c r="V204" i="22"/>
  <c r="G208" i="22"/>
  <c r="I208" i="22"/>
  <c r="K208" i="22"/>
  <c r="M208" i="22"/>
  <c r="O208" i="22"/>
  <c r="Q208" i="22"/>
  <c r="V208" i="22"/>
  <c r="G211" i="22"/>
  <c r="M211" i="22" s="1"/>
  <c r="I211" i="22"/>
  <c r="K211" i="22"/>
  <c r="O211" i="22"/>
  <c r="Q211" i="22"/>
  <c r="V211" i="22"/>
  <c r="G214" i="22"/>
  <c r="I214" i="22"/>
  <c r="K214" i="22"/>
  <c r="M214" i="22"/>
  <c r="O214" i="22"/>
  <c r="Q214" i="22"/>
  <c r="V214" i="22"/>
  <c r="G217" i="22"/>
  <c r="M217" i="22" s="1"/>
  <c r="I217" i="22"/>
  <c r="K217" i="22"/>
  <c r="O217" i="22"/>
  <c r="Q217" i="22"/>
  <c r="V217" i="22"/>
  <c r="G220" i="22"/>
  <c r="I220" i="22"/>
  <c r="K220" i="22"/>
  <c r="M220" i="22"/>
  <c r="O220" i="22"/>
  <c r="Q220" i="22"/>
  <c r="V220" i="22"/>
  <c r="G223" i="22"/>
  <c r="M223" i="22" s="1"/>
  <c r="I223" i="22"/>
  <c r="K223" i="22"/>
  <c r="O223" i="22"/>
  <c r="Q223" i="22"/>
  <c r="V223" i="22"/>
  <c r="G227" i="22"/>
  <c r="I227" i="22"/>
  <c r="K227" i="22"/>
  <c r="M227" i="22"/>
  <c r="O227" i="22"/>
  <c r="Q227" i="22"/>
  <c r="V227" i="22"/>
  <c r="G230" i="22"/>
  <c r="M230" i="22" s="1"/>
  <c r="I230" i="22"/>
  <c r="K230" i="22"/>
  <c r="O230" i="22"/>
  <c r="Q230" i="22"/>
  <c r="V230" i="22"/>
  <c r="G234" i="22"/>
  <c r="I234" i="22"/>
  <c r="K234" i="22"/>
  <c r="M234" i="22"/>
  <c r="O234" i="22"/>
  <c r="Q234" i="22"/>
  <c r="V234" i="22"/>
  <c r="G239" i="22"/>
  <c r="M239" i="22" s="1"/>
  <c r="I239" i="22"/>
  <c r="K239" i="22"/>
  <c r="O239" i="22"/>
  <c r="Q239" i="22"/>
  <c r="V239" i="22"/>
  <c r="G244" i="22"/>
  <c r="I244" i="22"/>
  <c r="K244" i="22"/>
  <c r="M244" i="22"/>
  <c r="O244" i="22"/>
  <c r="Q244" i="22"/>
  <c r="V244" i="22"/>
  <c r="G247" i="22"/>
  <c r="M247" i="22" s="1"/>
  <c r="I247" i="22"/>
  <c r="K247" i="22"/>
  <c r="O247" i="22"/>
  <c r="Q247" i="22"/>
  <c r="V247" i="22"/>
  <c r="G250" i="22"/>
  <c r="G249" i="22" s="1"/>
  <c r="I250" i="22"/>
  <c r="I249" i="22" s="1"/>
  <c r="K250" i="22"/>
  <c r="K249" i="22" s="1"/>
  <c r="O250" i="22"/>
  <c r="O249" i="22" s="1"/>
  <c r="Q250" i="22"/>
  <c r="Q249" i="22" s="1"/>
  <c r="V250" i="22"/>
  <c r="V249" i="22" s="1"/>
  <c r="K253" i="22"/>
  <c r="V253" i="22"/>
  <c r="G254" i="22"/>
  <c r="G253" i="22" s="1"/>
  <c r="I254" i="22"/>
  <c r="I253" i="22" s="1"/>
  <c r="K254" i="22"/>
  <c r="M254" i="22"/>
  <c r="M253" i="22" s="1"/>
  <c r="O254" i="22"/>
  <c r="O253" i="22" s="1"/>
  <c r="Q254" i="22"/>
  <c r="Q253" i="22" s="1"/>
  <c r="V254" i="22"/>
  <c r="G261" i="22"/>
  <c r="O261" i="22"/>
  <c r="G262" i="22"/>
  <c r="I262" i="22"/>
  <c r="I261" i="22" s="1"/>
  <c r="K262" i="22"/>
  <c r="K261" i="22" s="1"/>
  <c r="M262" i="22"/>
  <c r="M261" i="22" s="1"/>
  <c r="O262" i="22"/>
  <c r="Q262" i="22"/>
  <c r="Q261" i="22" s="1"/>
  <c r="V262" i="22"/>
  <c r="V261" i="22" s="1"/>
  <c r="G266" i="22"/>
  <c r="K266" i="22"/>
  <c r="O266" i="22"/>
  <c r="V266" i="22"/>
  <c r="G267" i="22"/>
  <c r="I267" i="22"/>
  <c r="I266" i="22" s="1"/>
  <c r="K267" i="22"/>
  <c r="M267" i="22"/>
  <c r="M266" i="22" s="1"/>
  <c r="O267" i="22"/>
  <c r="Q267" i="22"/>
  <c r="Q266" i="22" s="1"/>
  <c r="V267" i="22"/>
  <c r="G270" i="22"/>
  <c r="K270" i="22"/>
  <c r="O270" i="22"/>
  <c r="V270" i="22"/>
  <c r="G271" i="22"/>
  <c r="I271" i="22"/>
  <c r="I270" i="22" s="1"/>
  <c r="K271" i="22"/>
  <c r="M271" i="22"/>
  <c r="M270" i="22" s="1"/>
  <c r="O271" i="22"/>
  <c r="Q271" i="22"/>
  <c r="Q270" i="22" s="1"/>
  <c r="V271" i="22"/>
  <c r="G275" i="22"/>
  <c r="I275" i="22"/>
  <c r="I274" i="22" s="1"/>
  <c r="K275" i="22"/>
  <c r="M275" i="22"/>
  <c r="O275" i="22"/>
  <c r="Q275" i="22"/>
  <c r="Q274" i="22" s="1"/>
  <c r="V275" i="22"/>
  <c r="G281" i="22"/>
  <c r="M281" i="22" s="1"/>
  <c r="I281" i="22"/>
  <c r="K281" i="22"/>
  <c r="K274" i="22" s="1"/>
  <c r="O281" i="22"/>
  <c r="O274" i="22" s="1"/>
  <c r="Q281" i="22"/>
  <c r="V281" i="22"/>
  <c r="V274" i="22" s="1"/>
  <c r="G283" i="22"/>
  <c r="I283" i="22"/>
  <c r="K283" i="22"/>
  <c r="M283" i="22"/>
  <c r="O283" i="22"/>
  <c r="Q283" i="22"/>
  <c r="V283" i="22"/>
  <c r="G285" i="22"/>
  <c r="M285" i="22" s="1"/>
  <c r="I285" i="22"/>
  <c r="K285" i="22"/>
  <c r="O285" i="22"/>
  <c r="Q285" i="22"/>
  <c r="V285" i="22"/>
  <c r="G287" i="22"/>
  <c r="I287" i="22"/>
  <c r="K287" i="22"/>
  <c r="M287" i="22"/>
  <c r="O287" i="22"/>
  <c r="Q287" i="22"/>
  <c r="V287" i="22"/>
  <c r="G290" i="22"/>
  <c r="M290" i="22" s="1"/>
  <c r="I290" i="22"/>
  <c r="K290" i="22"/>
  <c r="O290" i="22"/>
  <c r="Q290" i="22"/>
  <c r="V290" i="22"/>
  <c r="G293" i="22"/>
  <c r="I293" i="22"/>
  <c r="K293" i="22"/>
  <c r="M293" i="22"/>
  <c r="O293" i="22"/>
  <c r="Q293" i="22"/>
  <c r="V293" i="22"/>
  <c r="G299" i="22"/>
  <c r="M299" i="22" s="1"/>
  <c r="I299" i="22"/>
  <c r="K299" i="22"/>
  <c r="O299" i="22"/>
  <c r="Q299" i="22"/>
  <c r="V299" i="22"/>
  <c r="G304" i="22"/>
  <c r="I304" i="22"/>
  <c r="K304" i="22"/>
  <c r="M304" i="22"/>
  <c r="O304" i="22"/>
  <c r="Q304" i="22"/>
  <c r="V304" i="22"/>
  <c r="G307" i="22"/>
  <c r="M307" i="22" s="1"/>
  <c r="I307" i="22"/>
  <c r="K307" i="22"/>
  <c r="O307" i="22"/>
  <c r="Q307" i="22"/>
  <c r="V307" i="22"/>
  <c r="G310" i="22"/>
  <c r="I310" i="22"/>
  <c r="K310" i="22"/>
  <c r="M310" i="22"/>
  <c r="O310" i="22"/>
  <c r="Q310" i="22"/>
  <c r="V310" i="22"/>
  <c r="AE329" i="22"/>
  <c r="AF329" i="22"/>
  <c r="G828" i="21"/>
  <c r="BA378" i="21"/>
  <c r="BA322" i="21"/>
  <c r="BA298" i="21"/>
  <c r="BA293" i="21"/>
  <c r="BA287" i="21"/>
  <c r="BA275" i="21"/>
  <c r="BA268" i="21"/>
  <c r="BA251" i="21"/>
  <c r="BA245" i="21"/>
  <c r="BA242" i="21"/>
  <c r="BA153" i="21"/>
  <c r="BA139" i="21"/>
  <c r="BA115" i="21"/>
  <c r="BA47" i="21"/>
  <c r="BA45" i="21"/>
  <c r="BA37" i="21"/>
  <c r="BA23" i="21"/>
  <c r="G9" i="21"/>
  <c r="M9" i="21" s="1"/>
  <c r="I9" i="21"/>
  <c r="I8" i="21" s="1"/>
  <c r="K9" i="21"/>
  <c r="K8" i="21" s="1"/>
  <c r="O9" i="21"/>
  <c r="Q9" i="21"/>
  <c r="Q8" i="21" s="1"/>
  <c r="V9" i="21"/>
  <c r="V8" i="21" s="1"/>
  <c r="G11" i="21"/>
  <c r="I11" i="21"/>
  <c r="K11" i="21"/>
  <c r="M11" i="21"/>
  <c r="O11" i="21"/>
  <c r="Q11" i="21"/>
  <c r="V11" i="21"/>
  <c r="G14" i="21"/>
  <c r="I14" i="21"/>
  <c r="K14" i="21"/>
  <c r="M14" i="21"/>
  <c r="O14" i="21"/>
  <c r="Q14" i="21"/>
  <c r="V14" i="21"/>
  <c r="G18" i="21"/>
  <c r="M18" i="21" s="1"/>
  <c r="I18" i="21"/>
  <c r="K18" i="21"/>
  <c r="O18" i="21"/>
  <c r="O8" i="21" s="1"/>
  <c r="Q18" i="21"/>
  <c r="V18" i="21"/>
  <c r="G22" i="21"/>
  <c r="I22" i="21"/>
  <c r="I21" i="21" s="1"/>
  <c r="K22" i="21"/>
  <c r="K21" i="21" s="1"/>
  <c r="M22" i="21"/>
  <c r="M21" i="21" s="1"/>
  <c r="O22" i="21"/>
  <c r="Q22" i="21"/>
  <c r="Q21" i="21" s="1"/>
  <c r="V22" i="21"/>
  <c r="V21" i="21" s="1"/>
  <c r="G29" i="21"/>
  <c r="I29" i="21"/>
  <c r="K29" i="21"/>
  <c r="M29" i="21"/>
  <c r="O29" i="21"/>
  <c r="Q29" i="21"/>
  <c r="V29" i="21"/>
  <c r="G40" i="21"/>
  <c r="G21" i="21" s="1"/>
  <c r="I40" i="21"/>
  <c r="K40" i="21"/>
  <c r="M40" i="21"/>
  <c r="O40" i="21"/>
  <c r="O21" i="21" s="1"/>
  <c r="Q40" i="21"/>
  <c r="V40" i="21"/>
  <c r="G51" i="21"/>
  <c r="M51" i="21" s="1"/>
  <c r="I51" i="21"/>
  <c r="I50" i="21" s="1"/>
  <c r="K51" i="21"/>
  <c r="K50" i="21" s="1"/>
  <c r="O51" i="21"/>
  <c r="Q51" i="21"/>
  <c r="Q50" i="21" s="1"/>
  <c r="V51" i="21"/>
  <c r="V50" i="21" s="1"/>
  <c r="G54" i="21"/>
  <c r="I54" i="21"/>
  <c r="K54" i="21"/>
  <c r="M54" i="21"/>
  <c r="O54" i="21"/>
  <c r="Q54" i="21"/>
  <c r="V54" i="21"/>
  <c r="G62" i="21"/>
  <c r="I62" i="21"/>
  <c r="K62" i="21"/>
  <c r="M62" i="21"/>
  <c r="O62" i="21"/>
  <c r="Q62" i="21"/>
  <c r="V62" i="21"/>
  <c r="G67" i="21"/>
  <c r="G50" i="21" s="1"/>
  <c r="I67" i="21"/>
  <c r="K67" i="21"/>
  <c r="O67" i="21"/>
  <c r="O50" i="21" s="1"/>
  <c r="Q67" i="21"/>
  <c r="V67" i="21"/>
  <c r="G70" i="21"/>
  <c r="I70" i="21"/>
  <c r="K70" i="21"/>
  <c r="M70" i="21"/>
  <c r="O70" i="21"/>
  <c r="Q70" i="21"/>
  <c r="V70" i="21"/>
  <c r="G83" i="21"/>
  <c r="I83" i="21"/>
  <c r="K83" i="21"/>
  <c r="M83" i="21"/>
  <c r="O83" i="21"/>
  <c r="Q83" i="21"/>
  <c r="V83" i="21"/>
  <c r="G85" i="21"/>
  <c r="I85" i="21"/>
  <c r="K85" i="21"/>
  <c r="M85" i="21"/>
  <c r="O85" i="21"/>
  <c r="Q85" i="21"/>
  <c r="V85" i="21"/>
  <c r="G88" i="21"/>
  <c r="M88" i="21" s="1"/>
  <c r="I88" i="21"/>
  <c r="K88" i="21"/>
  <c r="O88" i="21"/>
  <c r="Q88" i="21"/>
  <c r="V88" i="21"/>
  <c r="G99" i="21"/>
  <c r="I99" i="21"/>
  <c r="K99" i="21"/>
  <c r="M99" i="21"/>
  <c r="O99" i="21"/>
  <c r="Q99" i="21"/>
  <c r="V99" i="21"/>
  <c r="G103" i="21"/>
  <c r="I103" i="21"/>
  <c r="K103" i="21"/>
  <c r="M103" i="21"/>
  <c r="O103" i="21"/>
  <c r="Q103" i="21"/>
  <c r="V103" i="21"/>
  <c r="G107" i="21"/>
  <c r="I107" i="21"/>
  <c r="K107" i="21"/>
  <c r="M107" i="21"/>
  <c r="O107" i="21"/>
  <c r="Q107" i="21"/>
  <c r="V107" i="21"/>
  <c r="G114" i="21"/>
  <c r="M114" i="21" s="1"/>
  <c r="I114" i="21"/>
  <c r="K114" i="21"/>
  <c r="O114" i="21"/>
  <c r="Q114" i="21"/>
  <c r="V114" i="21"/>
  <c r="I123" i="21"/>
  <c r="Q123" i="21"/>
  <c r="G124" i="21"/>
  <c r="I124" i="21"/>
  <c r="K124" i="21"/>
  <c r="K123" i="21" s="1"/>
  <c r="M124" i="21"/>
  <c r="M123" i="21" s="1"/>
  <c r="O124" i="21"/>
  <c r="Q124" i="21"/>
  <c r="V124" i="21"/>
  <c r="V123" i="21" s="1"/>
  <c r="G127" i="21"/>
  <c r="G123" i="21" s="1"/>
  <c r="I127" i="21"/>
  <c r="K127" i="21"/>
  <c r="M127" i="21"/>
  <c r="O127" i="21"/>
  <c r="O123" i="21" s="1"/>
  <c r="Q127" i="21"/>
  <c r="V127" i="21"/>
  <c r="G130" i="21"/>
  <c r="O130" i="21"/>
  <c r="G131" i="21"/>
  <c r="M131" i="21" s="1"/>
  <c r="M130" i="21" s="1"/>
  <c r="I131" i="21"/>
  <c r="I130" i="21" s="1"/>
  <c r="K131" i="21"/>
  <c r="K130" i="21" s="1"/>
  <c r="O131" i="21"/>
  <c r="Q131" i="21"/>
  <c r="Q130" i="21" s="1"/>
  <c r="V131" i="21"/>
  <c r="V130" i="21" s="1"/>
  <c r="G138" i="21"/>
  <c r="I138" i="21"/>
  <c r="K138" i="21"/>
  <c r="M138" i="21"/>
  <c r="O138" i="21"/>
  <c r="Q138" i="21"/>
  <c r="V138" i="21"/>
  <c r="G152" i="21"/>
  <c r="G151" i="21" s="1"/>
  <c r="I152" i="21"/>
  <c r="I151" i="21" s="1"/>
  <c r="K152" i="21"/>
  <c r="O152" i="21"/>
  <c r="O151" i="21" s="1"/>
  <c r="Q152" i="21"/>
  <c r="Q151" i="21" s="1"/>
  <c r="V152" i="21"/>
  <c r="G156" i="21"/>
  <c r="M156" i="21" s="1"/>
  <c r="I156" i="21"/>
  <c r="K156" i="21"/>
  <c r="K151" i="21" s="1"/>
  <c r="O156" i="21"/>
  <c r="Q156" i="21"/>
  <c r="V156" i="21"/>
  <c r="V151" i="21" s="1"/>
  <c r="G159" i="21"/>
  <c r="I159" i="21"/>
  <c r="K159" i="21"/>
  <c r="M159" i="21"/>
  <c r="O159" i="21"/>
  <c r="Q159" i="21"/>
  <c r="V159" i="21"/>
  <c r="G162" i="21"/>
  <c r="I162" i="21"/>
  <c r="K162" i="21"/>
  <c r="M162" i="21"/>
  <c r="O162" i="21"/>
  <c r="Q162" i="21"/>
  <c r="V162" i="21"/>
  <c r="G164" i="21"/>
  <c r="M164" i="21" s="1"/>
  <c r="I164" i="21"/>
  <c r="K164" i="21"/>
  <c r="O164" i="21"/>
  <c r="Q164" i="21"/>
  <c r="V164" i="21"/>
  <c r="G167" i="21"/>
  <c r="I167" i="21"/>
  <c r="K167" i="21"/>
  <c r="K166" i="21" s="1"/>
  <c r="M167" i="21"/>
  <c r="O167" i="21"/>
  <c r="Q167" i="21"/>
  <c r="V167" i="21"/>
  <c r="V166" i="21" s="1"/>
  <c r="G172" i="21"/>
  <c r="G166" i="21" s="1"/>
  <c r="I172" i="21"/>
  <c r="K172" i="21"/>
  <c r="M172" i="21"/>
  <c r="O172" i="21"/>
  <c r="O166" i="21" s="1"/>
  <c r="Q172" i="21"/>
  <c r="V172" i="21"/>
  <c r="G175" i="21"/>
  <c r="M175" i="21" s="1"/>
  <c r="I175" i="21"/>
  <c r="K175" i="21"/>
  <c r="O175" i="21"/>
  <c r="Q175" i="21"/>
  <c r="V175" i="21"/>
  <c r="G201" i="21"/>
  <c r="M201" i="21" s="1"/>
  <c r="I201" i="21"/>
  <c r="I166" i="21" s="1"/>
  <c r="K201" i="21"/>
  <c r="O201" i="21"/>
  <c r="Q201" i="21"/>
  <c r="Q166" i="21" s="1"/>
  <c r="V201" i="21"/>
  <c r="G206" i="21"/>
  <c r="I206" i="21"/>
  <c r="K206" i="21"/>
  <c r="M206" i="21"/>
  <c r="O206" i="21"/>
  <c r="Q206" i="21"/>
  <c r="V206" i="21"/>
  <c r="G210" i="21"/>
  <c r="I210" i="21"/>
  <c r="K210" i="21"/>
  <c r="M210" i="21"/>
  <c r="O210" i="21"/>
  <c r="Q210" i="21"/>
  <c r="V210" i="21"/>
  <c r="G213" i="21"/>
  <c r="M213" i="21" s="1"/>
  <c r="I213" i="21"/>
  <c r="K213" i="21"/>
  <c r="O213" i="21"/>
  <c r="Q213" i="21"/>
  <c r="V213" i="21"/>
  <c r="G228" i="21"/>
  <c r="M228" i="21" s="1"/>
  <c r="I228" i="21"/>
  <c r="K228" i="21"/>
  <c r="O228" i="21"/>
  <c r="Q228" i="21"/>
  <c r="V228" i="21"/>
  <c r="G230" i="21"/>
  <c r="I230" i="21"/>
  <c r="K230" i="21"/>
  <c r="M230" i="21"/>
  <c r="O230" i="21"/>
  <c r="Q230" i="21"/>
  <c r="V230" i="21"/>
  <c r="G233" i="21"/>
  <c r="I233" i="21"/>
  <c r="K233" i="21"/>
  <c r="M233" i="21"/>
  <c r="O233" i="21"/>
  <c r="Q233" i="21"/>
  <c r="V233" i="21"/>
  <c r="G241" i="21"/>
  <c r="M241" i="21" s="1"/>
  <c r="I241" i="21"/>
  <c r="I240" i="21" s="1"/>
  <c r="K241" i="21"/>
  <c r="K240" i="21" s="1"/>
  <c r="O241" i="21"/>
  <c r="Q241" i="21"/>
  <c r="Q240" i="21" s="1"/>
  <c r="V241" i="21"/>
  <c r="V240" i="21" s="1"/>
  <c r="G244" i="21"/>
  <c r="I244" i="21"/>
  <c r="K244" i="21"/>
  <c r="M244" i="21"/>
  <c r="O244" i="21"/>
  <c r="Q244" i="21"/>
  <c r="V244" i="21"/>
  <c r="G250" i="21"/>
  <c r="I250" i="21"/>
  <c r="K250" i="21"/>
  <c r="M250" i="21"/>
  <c r="O250" i="21"/>
  <c r="Q250" i="21"/>
  <c r="V250" i="21"/>
  <c r="G256" i="21"/>
  <c r="G240" i="21" s="1"/>
  <c r="I256" i="21"/>
  <c r="K256" i="21"/>
  <c r="O256" i="21"/>
  <c r="O240" i="21" s="1"/>
  <c r="Q256" i="21"/>
  <c r="V256" i="21"/>
  <c r="G263" i="21"/>
  <c r="M263" i="21" s="1"/>
  <c r="I263" i="21"/>
  <c r="K263" i="21"/>
  <c r="O263" i="21"/>
  <c r="Q263" i="21"/>
  <c r="V263" i="21"/>
  <c r="G267" i="21"/>
  <c r="G266" i="21" s="1"/>
  <c r="I267" i="21"/>
  <c r="K267" i="21"/>
  <c r="M267" i="21"/>
  <c r="O267" i="21"/>
  <c r="O266" i="21" s="1"/>
  <c r="Q267" i="21"/>
  <c r="V267" i="21"/>
  <c r="G274" i="21"/>
  <c r="M274" i="21" s="1"/>
  <c r="I274" i="21"/>
  <c r="I266" i="21" s="1"/>
  <c r="K274" i="21"/>
  <c r="O274" i="21"/>
  <c r="Q274" i="21"/>
  <c r="Q266" i="21" s="1"/>
  <c r="V274" i="21"/>
  <c r="G280" i="21"/>
  <c r="M280" i="21" s="1"/>
  <c r="I280" i="21"/>
  <c r="K280" i="21"/>
  <c r="O280" i="21"/>
  <c r="Q280" i="21"/>
  <c r="V280" i="21"/>
  <c r="G286" i="21"/>
  <c r="I286" i="21"/>
  <c r="K286" i="21"/>
  <c r="K266" i="21" s="1"/>
  <c r="M286" i="21"/>
  <c r="O286" i="21"/>
  <c r="Q286" i="21"/>
  <c r="V286" i="21"/>
  <c r="V266" i="21" s="1"/>
  <c r="G292" i="21"/>
  <c r="I292" i="21"/>
  <c r="K292" i="21"/>
  <c r="M292" i="21"/>
  <c r="O292" i="21"/>
  <c r="Q292" i="21"/>
  <c r="V292" i="21"/>
  <c r="G297" i="21"/>
  <c r="M297" i="21" s="1"/>
  <c r="I297" i="21"/>
  <c r="K297" i="21"/>
  <c r="O297" i="21"/>
  <c r="Q297" i="21"/>
  <c r="V297" i="21"/>
  <c r="G301" i="21"/>
  <c r="M301" i="21" s="1"/>
  <c r="I301" i="21"/>
  <c r="K301" i="21"/>
  <c r="O301" i="21"/>
  <c r="Q301" i="21"/>
  <c r="V301" i="21"/>
  <c r="G307" i="21"/>
  <c r="I307" i="21"/>
  <c r="K307" i="21"/>
  <c r="M307" i="21"/>
  <c r="O307" i="21"/>
  <c r="Q307" i="21"/>
  <c r="V307" i="21"/>
  <c r="G309" i="21"/>
  <c r="I309" i="21"/>
  <c r="K309" i="21"/>
  <c r="M309" i="21"/>
  <c r="O309" i="21"/>
  <c r="Q309" i="21"/>
  <c r="V309" i="21"/>
  <c r="G312" i="21"/>
  <c r="M312" i="21" s="1"/>
  <c r="I312" i="21"/>
  <c r="K312" i="21"/>
  <c r="O312" i="21"/>
  <c r="Q312" i="21"/>
  <c r="V312" i="21"/>
  <c r="G316" i="21"/>
  <c r="I316" i="21"/>
  <c r="K316" i="21"/>
  <c r="M316" i="21"/>
  <c r="O316" i="21"/>
  <c r="Q316" i="21"/>
  <c r="V316" i="21"/>
  <c r="G318" i="21"/>
  <c r="M318" i="21" s="1"/>
  <c r="I318" i="21"/>
  <c r="K318" i="21"/>
  <c r="O318" i="21"/>
  <c r="Q318" i="21"/>
  <c r="V318" i="21"/>
  <c r="G321" i="21"/>
  <c r="I321" i="21"/>
  <c r="K321" i="21"/>
  <c r="M321" i="21"/>
  <c r="O321" i="21"/>
  <c r="Q321" i="21"/>
  <c r="V321" i="21"/>
  <c r="G326" i="21"/>
  <c r="I326" i="21"/>
  <c r="I325" i="21" s="1"/>
  <c r="K326" i="21"/>
  <c r="K325" i="21" s="1"/>
  <c r="M326" i="21"/>
  <c r="O326" i="21"/>
  <c r="Q326" i="21"/>
  <c r="Q325" i="21" s="1"/>
  <c r="V326" i="21"/>
  <c r="V325" i="21" s="1"/>
  <c r="G332" i="21"/>
  <c r="M332" i="21" s="1"/>
  <c r="I332" i="21"/>
  <c r="K332" i="21"/>
  <c r="O332" i="21"/>
  <c r="Q332" i="21"/>
  <c r="V332" i="21"/>
  <c r="G338" i="21"/>
  <c r="I338" i="21"/>
  <c r="K338" i="21"/>
  <c r="M338" i="21"/>
  <c r="O338" i="21"/>
  <c r="Q338" i="21"/>
  <c r="V338" i="21"/>
  <c r="G352" i="21"/>
  <c r="G325" i="21" s="1"/>
  <c r="I352" i="21"/>
  <c r="K352" i="21"/>
  <c r="O352" i="21"/>
  <c r="O325" i="21" s="1"/>
  <c r="Q352" i="21"/>
  <c r="V352" i="21"/>
  <c r="G367" i="21"/>
  <c r="I367" i="21"/>
  <c r="K367" i="21"/>
  <c r="M367" i="21"/>
  <c r="O367" i="21"/>
  <c r="Q367" i="21"/>
  <c r="V367" i="21"/>
  <c r="G372" i="21"/>
  <c r="M372" i="21" s="1"/>
  <c r="I372" i="21"/>
  <c r="K372" i="21"/>
  <c r="O372" i="21"/>
  <c r="Q372" i="21"/>
  <c r="V372" i="21"/>
  <c r="G375" i="21"/>
  <c r="I375" i="21"/>
  <c r="K375" i="21"/>
  <c r="M375" i="21"/>
  <c r="O375" i="21"/>
  <c r="Q375" i="21"/>
  <c r="V375" i="21"/>
  <c r="G377" i="21"/>
  <c r="M377" i="21" s="1"/>
  <c r="I377" i="21"/>
  <c r="K377" i="21"/>
  <c r="O377" i="21"/>
  <c r="Q377" i="21"/>
  <c r="V377" i="21"/>
  <c r="G382" i="21"/>
  <c r="I382" i="21"/>
  <c r="K382" i="21"/>
  <c r="M382" i="21"/>
  <c r="O382" i="21"/>
  <c r="Q382" i="21"/>
  <c r="V382" i="21"/>
  <c r="G388" i="21"/>
  <c r="M388" i="21" s="1"/>
  <c r="I388" i="21"/>
  <c r="K388" i="21"/>
  <c r="O388" i="21"/>
  <c r="Q388" i="21"/>
  <c r="V388" i="21"/>
  <c r="G391" i="21"/>
  <c r="I391" i="21"/>
  <c r="K391" i="21"/>
  <c r="M391" i="21"/>
  <c r="O391" i="21"/>
  <c r="Q391" i="21"/>
  <c r="V391" i="21"/>
  <c r="G394" i="21"/>
  <c r="M394" i="21" s="1"/>
  <c r="I394" i="21"/>
  <c r="K394" i="21"/>
  <c r="O394" i="21"/>
  <c r="Q394" i="21"/>
  <c r="V394" i="21"/>
  <c r="G400" i="21"/>
  <c r="M400" i="21" s="1"/>
  <c r="I400" i="21"/>
  <c r="K400" i="21"/>
  <c r="K399" i="21" s="1"/>
  <c r="O400" i="21"/>
  <c r="O399" i="21" s="1"/>
  <c r="Q400" i="21"/>
  <c r="V400" i="21"/>
  <c r="V399" i="21" s="1"/>
  <c r="G403" i="21"/>
  <c r="I403" i="21"/>
  <c r="K403" i="21"/>
  <c r="M403" i="21"/>
  <c r="O403" i="21"/>
  <c r="Q403" i="21"/>
  <c r="V403" i="21"/>
  <c r="G408" i="21"/>
  <c r="M408" i="21" s="1"/>
  <c r="I408" i="21"/>
  <c r="K408" i="21"/>
  <c r="O408" i="21"/>
  <c r="Q408" i="21"/>
  <c r="V408" i="21"/>
  <c r="G413" i="21"/>
  <c r="I413" i="21"/>
  <c r="I399" i="21" s="1"/>
  <c r="K413" i="21"/>
  <c r="M413" i="21"/>
  <c r="O413" i="21"/>
  <c r="Q413" i="21"/>
  <c r="Q399" i="21" s="1"/>
  <c r="V413" i="21"/>
  <c r="G417" i="21"/>
  <c r="M417" i="21" s="1"/>
  <c r="I417" i="21"/>
  <c r="K417" i="21"/>
  <c r="O417" i="21"/>
  <c r="Q417" i="21"/>
  <c r="V417" i="21"/>
  <c r="G423" i="21"/>
  <c r="G422" i="21" s="1"/>
  <c r="I423" i="21"/>
  <c r="I422" i="21" s="1"/>
  <c r="K423" i="21"/>
  <c r="K422" i="21" s="1"/>
  <c r="O423" i="21"/>
  <c r="O422" i="21" s="1"/>
  <c r="Q423" i="21"/>
  <c r="Q422" i="21" s="1"/>
  <c r="V423" i="21"/>
  <c r="V422" i="21" s="1"/>
  <c r="G428" i="21"/>
  <c r="I428" i="21"/>
  <c r="K428" i="21"/>
  <c r="M428" i="21"/>
  <c r="O428" i="21"/>
  <c r="Q428" i="21"/>
  <c r="V428" i="21"/>
  <c r="G431" i="21"/>
  <c r="I431" i="21"/>
  <c r="K431" i="21"/>
  <c r="M431" i="21"/>
  <c r="O431" i="21"/>
  <c r="Q431" i="21"/>
  <c r="V431" i="21"/>
  <c r="G433" i="21"/>
  <c r="I433" i="21"/>
  <c r="K433" i="21"/>
  <c r="M433" i="21"/>
  <c r="O433" i="21"/>
  <c r="Q433" i="21"/>
  <c r="V433" i="21"/>
  <c r="G435" i="21"/>
  <c r="M435" i="21" s="1"/>
  <c r="I435" i="21"/>
  <c r="K435" i="21"/>
  <c r="O435" i="21"/>
  <c r="Q435" i="21"/>
  <c r="V435" i="21"/>
  <c r="G437" i="21"/>
  <c r="I437" i="21"/>
  <c r="K437" i="21"/>
  <c r="M437" i="21"/>
  <c r="O437" i="21"/>
  <c r="Q437" i="21"/>
  <c r="V437" i="21"/>
  <c r="G439" i="21"/>
  <c r="M439" i="21" s="1"/>
  <c r="I439" i="21"/>
  <c r="K439" i="21"/>
  <c r="O439" i="21"/>
  <c r="Q439" i="21"/>
  <c r="V439" i="21"/>
  <c r="G441" i="21"/>
  <c r="I441" i="21"/>
  <c r="K441" i="21"/>
  <c r="M441" i="21"/>
  <c r="O441" i="21"/>
  <c r="Q441" i="21"/>
  <c r="V441" i="21"/>
  <c r="G444" i="21"/>
  <c r="O444" i="21"/>
  <c r="G445" i="21"/>
  <c r="M445" i="21" s="1"/>
  <c r="M444" i="21" s="1"/>
  <c r="I445" i="21"/>
  <c r="I444" i="21" s="1"/>
  <c r="K445" i="21"/>
  <c r="K444" i="21" s="1"/>
  <c r="O445" i="21"/>
  <c r="Q445" i="21"/>
  <c r="Q444" i="21" s="1"/>
  <c r="V445" i="21"/>
  <c r="V444" i="21" s="1"/>
  <c r="G448" i="21"/>
  <c r="I448" i="21"/>
  <c r="K448" i="21"/>
  <c r="M448" i="21"/>
  <c r="O448" i="21"/>
  <c r="Q448" i="21"/>
  <c r="V448" i="21"/>
  <c r="G451" i="21"/>
  <c r="I451" i="21"/>
  <c r="K451" i="21"/>
  <c r="M451" i="21"/>
  <c r="O451" i="21"/>
  <c r="Q451" i="21"/>
  <c r="V451" i="21"/>
  <c r="G456" i="21"/>
  <c r="M456" i="21" s="1"/>
  <c r="I456" i="21"/>
  <c r="I455" i="21" s="1"/>
  <c r="K456" i="21"/>
  <c r="K455" i="21" s="1"/>
  <c r="O456" i="21"/>
  <c r="Q456" i="21"/>
  <c r="Q455" i="21" s="1"/>
  <c r="V456" i="21"/>
  <c r="V455" i="21" s="1"/>
  <c r="G460" i="21"/>
  <c r="I460" i="21"/>
  <c r="K460" i="21"/>
  <c r="M460" i="21"/>
  <c r="O460" i="21"/>
  <c r="Q460" i="21"/>
  <c r="V460" i="21"/>
  <c r="G462" i="21"/>
  <c r="I462" i="21"/>
  <c r="K462" i="21"/>
  <c r="M462" i="21"/>
  <c r="O462" i="21"/>
  <c r="Q462" i="21"/>
  <c r="V462" i="21"/>
  <c r="G464" i="21"/>
  <c r="G455" i="21" s="1"/>
  <c r="I464" i="21"/>
  <c r="K464" i="21"/>
  <c r="O464" i="21"/>
  <c r="O455" i="21" s="1"/>
  <c r="Q464" i="21"/>
  <c r="V464" i="21"/>
  <c r="G467" i="21"/>
  <c r="M467" i="21" s="1"/>
  <c r="I467" i="21"/>
  <c r="K467" i="21"/>
  <c r="O467" i="21"/>
  <c r="Q467" i="21"/>
  <c r="V467" i="21"/>
  <c r="G469" i="21"/>
  <c r="I469" i="21"/>
  <c r="K469" i="21"/>
  <c r="M469" i="21"/>
  <c r="O469" i="21"/>
  <c r="Q469" i="21"/>
  <c r="V469" i="21"/>
  <c r="G472" i="21"/>
  <c r="G471" i="21" s="1"/>
  <c r="I472" i="21"/>
  <c r="I471" i="21" s="1"/>
  <c r="K472" i="21"/>
  <c r="K471" i="21" s="1"/>
  <c r="O472" i="21"/>
  <c r="O471" i="21" s="1"/>
  <c r="Q472" i="21"/>
  <c r="Q471" i="21" s="1"/>
  <c r="V472" i="21"/>
  <c r="V471" i="21" s="1"/>
  <c r="G475" i="21"/>
  <c r="I475" i="21"/>
  <c r="K475" i="21"/>
  <c r="K474" i="21" s="1"/>
  <c r="M475" i="21"/>
  <c r="O475" i="21"/>
  <c r="Q475" i="21"/>
  <c r="V475" i="21"/>
  <c r="V474" i="21" s="1"/>
  <c r="G477" i="21"/>
  <c r="G474" i="21" s="1"/>
  <c r="I477" i="21"/>
  <c r="K477" i="21"/>
  <c r="M477" i="21"/>
  <c r="O477" i="21"/>
  <c r="O474" i="21" s="1"/>
  <c r="Q477" i="21"/>
  <c r="V477" i="21"/>
  <c r="G483" i="21"/>
  <c r="M483" i="21" s="1"/>
  <c r="I483" i="21"/>
  <c r="K483" i="21"/>
  <c r="O483" i="21"/>
  <c r="Q483" i="21"/>
  <c r="V483" i="21"/>
  <c r="G486" i="21"/>
  <c r="M486" i="21" s="1"/>
  <c r="I486" i="21"/>
  <c r="I474" i="21" s="1"/>
  <c r="K486" i="21"/>
  <c r="O486" i="21"/>
  <c r="Q486" i="21"/>
  <c r="Q474" i="21" s="1"/>
  <c r="V486" i="21"/>
  <c r="G489" i="21"/>
  <c r="I489" i="21"/>
  <c r="K489" i="21"/>
  <c r="M489" i="21"/>
  <c r="O489" i="21"/>
  <c r="Q489" i="21"/>
  <c r="V489" i="21"/>
  <c r="G492" i="21"/>
  <c r="I492" i="21"/>
  <c r="K492" i="21"/>
  <c r="M492" i="21"/>
  <c r="O492" i="21"/>
  <c r="Q492" i="21"/>
  <c r="V492" i="21"/>
  <c r="G494" i="21"/>
  <c r="M494" i="21" s="1"/>
  <c r="I494" i="21"/>
  <c r="K494" i="21"/>
  <c r="O494" i="21"/>
  <c r="Q494" i="21"/>
  <c r="V494" i="21"/>
  <c r="G497" i="21"/>
  <c r="M497" i="21" s="1"/>
  <c r="I497" i="21"/>
  <c r="K497" i="21"/>
  <c r="O497" i="21"/>
  <c r="Q497" i="21"/>
  <c r="V497" i="21"/>
  <c r="G500" i="21"/>
  <c r="I500" i="21"/>
  <c r="K500" i="21"/>
  <c r="M500" i="21"/>
  <c r="O500" i="21"/>
  <c r="Q500" i="21"/>
  <c r="V500" i="21"/>
  <c r="G506" i="21"/>
  <c r="I506" i="21"/>
  <c r="K506" i="21"/>
  <c r="M506" i="21"/>
  <c r="O506" i="21"/>
  <c r="Q506" i="21"/>
  <c r="V506" i="21"/>
  <c r="G509" i="21"/>
  <c r="M509" i="21" s="1"/>
  <c r="I509" i="21"/>
  <c r="I508" i="21" s="1"/>
  <c r="K509" i="21"/>
  <c r="K508" i="21" s="1"/>
  <c r="O509" i="21"/>
  <c r="Q509" i="21"/>
  <c r="Q508" i="21" s="1"/>
  <c r="V509" i="21"/>
  <c r="V508" i="21" s="1"/>
  <c r="G511" i="21"/>
  <c r="I511" i="21"/>
  <c r="K511" i="21"/>
  <c r="M511" i="21"/>
  <c r="O511" i="21"/>
  <c r="Q511" i="21"/>
  <c r="V511" i="21"/>
  <c r="G514" i="21"/>
  <c r="I514" i="21"/>
  <c r="K514" i="21"/>
  <c r="M514" i="21"/>
  <c r="O514" i="21"/>
  <c r="Q514" i="21"/>
  <c r="V514" i="21"/>
  <c r="G517" i="21"/>
  <c r="G508" i="21" s="1"/>
  <c r="I517" i="21"/>
  <c r="K517" i="21"/>
  <c r="O517" i="21"/>
  <c r="O508" i="21" s="1"/>
  <c r="Q517" i="21"/>
  <c r="V517" i="21"/>
  <c r="G519" i="21"/>
  <c r="I519" i="21"/>
  <c r="K519" i="21"/>
  <c r="M519" i="21"/>
  <c r="O519" i="21"/>
  <c r="Q519" i="21"/>
  <c r="V519" i="21"/>
  <c r="G522" i="21"/>
  <c r="M522" i="21" s="1"/>
  <c r="I522" i="21"/>
  <c r="K522" i="21"/>
  <c r="O522" i="21"/>
  <c r="Q522" i="21"/>
  <c r="V522" i="21"/>
  <c r="G526" i="21"/>
  <c r="I526" i="21"/>
  <c r="K526" i="21"/>
  <c r="M526" i="21"/>
  <c r="O526" i="21"/>
  <c r="Q526" i="21"/>
  <c r="V526" i="21"/>
  <c r="G529" i="21"/>
  <c r="M529" i="21" s="1"/>
  <c r="I529" i="21"/>
  <c r="K529" i="21"/>
  <c r="O529" i="21"/>
  <c r="Q529" i="21"/>
  <c r="V529" i="21"/>
  <c r="G532" i="21"/>
  <c r="M532" i="21" s="1"/>
  <c r="I532" i="21"/>
  <c r="K532" i="21"/>
  <c r="K531" i="21" s="1"/>
  <c r="O532" i="21"/>
  <c r="O531" i="21" s="1"/>
  <c r="Q532" i="21"/>
  <c r="V532" i="21"/>
  <c r="V531" i="21" s="1"/>
  <c r="G536" i="21"/>
  <c r="I536" i="21"/>
  <c r="K536" i="21"/>
  <c r="M536" i="21"/>
  <c r="O536" i="21"/>
  <c r="Q536" i="21"/>
  <c r="V536" i="21"/>
  <c r="G549" i="21"/>
  <c r="M549" i="21" s="1"/>
  <c r="I549" i="21"/>
  <c r="K549" i="21"/>
  <c r="O549" i="21"/>
  <c r="Q549" i="21"/>
  <c r="V549" i="21"/>
  <c r="G552" i="21"/>
  <c r="M552" i="21" s="1"/>
  <c r="I552" i="21"/>
  <c r="I531" i="21" s="1"/>
  <c r="K552" i="21"/>
  <c r="O552" i="21"/>
  <c r="Q552" i="21"/>
  <c r="Q531" i="21" s="1"/>
  <c r="V552" i="21"/>
  <c r="G554" i="21"/>
  <c r="I554" i="21"/>
  <c r="K554" i="21"/>
  <c r="M554" i="21"/>
  <c r="O554" i="21"/>
  <c r="Q554" i="21"/>
  <c r="V554" i="21"/>
  <c r="G557" i="21"/>
  <c r="I557" i="21"/>
  <c r="K557" i="21"/>
  <c r="M557" i="21"/>
  <c r="O557" i="21"/>
  <c r="Q557" i="21"/>
  <c r="V557" i="21"/>
  <c r="G562" i="21"/>
  <c r="M562" i="21" s="1"/>
  <c r="I562" i="21"/>
  <c r="K562" i="21"/>
  <c r="O562" i="21"/>
  <c r="Q562" i="21"/>
  <c r="V562" i="21"/>
  <c r="G565" i="21"/>
  <c r="I565" i="21"/>
  <c r="K565" i="21"/>
  <c r="M565" i="21"/>
  <c r="O565" i="21"/>
  <c r="Q565" i="21"/>
  <c r="V565" i="21"/>
  <c r="G568" i="21"/>
  <c r="I568" i="21"/>
  <c r="K568" i="21"/>
  <c r="M568" i="21"/>
  <c r="O568" i="21"/>
  <c r="Q568" i="21"/>
  <c r="V568" i="21"/>
  <c r="G572" i="21"/>
  <c r="I572" i="21"/>
  <c r="K572" i="21"/>
  <c r="M572" i="21"/>
  <c r="O572" i="21"/>
  <c r="Q572" i="21"/>
  <c r="V572" i="21"/>
  <c r="G576" i="21"/>
  <c r="M576" i="21" s="1"/>
  <c r="I576" i="21"/>
  <c r="K576" i="21"/>
  <c r="O576" i="21"/>
  <c r="Q576" i="21"/>
  <c r="V576" i="21"/>
  <c r="G580" i="21"/>
  <c r="I580" i="21"/>
  <c r="K580" i="21"/>
  <c r="M580" i="21"/>
  <c r="O580" i="21"/>
  <c r="Q580" i="21"/>
  <c r="V580" i="21"/>
  <c r="G584" i="21"/>
  <c r="M584" i="21" s="1"/>
  <c r="I584" i="21"/>
  <c r="K584" i="21"/>
  <c r="O584" i="21"/>
  <c r="Q584" i="21"/>
  <c r="V584" i="21"/>
  <c r="G587" i="21"/>
  <c r="I587" i="21"/>
  <c r="K587" i="21"/>
  <c r="M587" i="21"/>
  <c r="O587" i="21"/>
  <c r="Q587" i="21"/>
  <c r="V587" i="21"/>
  <c r="G599" i="21"/>
  <c r="M599" i="21" s="1"/>
  <c r="I599" i="21"/>
  <c r="K599" i="21"/>
  <c r="O599" i="21"/>
  <c r="Q599" i="21"/>
  <c r="V599" i="21"/>
  <c r="G602" i="21"/>
  <c r="M602" i="21" s="1"/>
  <c r="I602" i="21"/>
  <c r="K602" i="21"/>
  <c r="O602" i="21"/>
  <c r="Q602" i="21"/>
  <c r="V602" i="21"/>
  <c r="G605" i="21"/>
  <c r="I605" i="21"/>
  <c r="K605" i="21"/>
  <c r="M605" i="21"/>
  <c r="O605" i="21"/>
  <c r="Q605" i="21"/>
  <c r="V605" i="21"/>
  <c r="G609" i="21"/>
  <c r="I609" i="21"/>
  <c r="K609" i="21"/>
  <c r="M609" i="21"/>
  <c r="O609" i="21"/>
  <c r="Q609" i="21"/>
  <c r="V609" i="21"/>
  <c r="G612" i="21"/>
  <c r="M612" i="21" s="1"/>
  <c r="I612" i="21"/>
  <c r="K612" i="21"/>
  <c r="O612" i="21"/>
  <c r="Q612" i="21"/>
  <c r="V612" i="21"/>
  <c r="G615" i="21"/>
  <c r="M615" i="21" s="1"/>
  <c r="I615" i="21"/>
  <c r="K615" i="21"/>
  <c r="K614" i="21" s="1"/>
  <c r="O615" i="21"/>
  <c r="Q615" i="21"/>
  <c r="V615" i="21"/>
  <c r="V614" i="21" s="1"/>
  <c r="G618" i="21"/>
  <c r="I618" i="21"/>
  <c r="K618" i="21"/>
  <c r="M618" i="21"/>
  <c r="O618" i="21"/>
  <c r="Q618" i="21"/>
  <c r="V618" i="21"/>
  <c r="G621" i="21"/>
  <c r="G614" i="21" s="1"/>
  <c r="I621" i="21"/>
  <c r="K621" i="21"/>
  <c r="O621" i="21"/>
  <c r="O614" i="21" s="1"/>
  <c r="Q621" i="21"/>
  <c r="V621" i="21"/>
  <c r="G624" i="21"/>
  <c r="M624" i="21" s="1"/>
  <c r="I624" i="21"/>
  <c r="I614" i="21" s="1"/>
  <c r="K624" i="21"/>
  <c r="O624" i="21"/>
  <c r="Q624" i="21"/>
  <c r="Q614" i="21" s="1"/>
  <c r="V624" i="21"/>
  <c r="G627" i="21"/>
  <c r="M627" i="21" s="1"/>
  <c r="I627" i="21"/>
  <c r="K627" i="21"/>
  <c r="O627" i="21"/>
  <c r="Q627" i="21"/>
  <c r="V627" i="21"/>
  <c r="G630" i="21"/>
  <c r="I630" i="21"/>
  <c r="K630" i="21"/>
  <c r="M630" i="21"/>
  <c r="O630" i="21"/>
  <c r="Q630" i="21"/>
  <c r="V630" i="21"/>
  <c r="G633" i="21"/>
  <c r="M633" i="21" s="1"/>
  <c r="I633" i="21"/>
  <c r="K633" i="21"/>
  <c r="O633" i="21"/>
  <c r="Q633" i="21"/>
  <c r="V633" i="21"/>
  <c r="G636" i="21"/>
  <c r="M636" i="21" s="1"/>
  <c r="I636" i="21"/>
  <c r="K636" i="21"/>
  <c r="O636" i="21"/>
  <c r="Q636" i="21"/>
  <c r="V636" i="21"/>
  <c r="G639" i="21"/>
  <c r="K639" i="21"/>
  <c r="O639" i="21"/>
  <c r="V639" i="21"/>
  <c r="G640" i="21"/>
  <c r="I640" i="21"/>
  <c r="I639" i="21" s="1"/>
  <c r="K640" i="21"/>
  <c r="M640" i="21"/>
  <c r="M639" i="21" s="1"/>
  <c r="O640" i="21"/>
  <c r="Q640" i="21"/>
  <c r="Q639" i="21" s="1"/>
  <c r="V640" i="21"/>
  <c r="G644" i="21"/>
  <c r="I644" i="21"/>
  <c r="I643" i="21" s="1"/>
  <c r="K644" i="21"/>
  <c r="M644" i="21"/>
  <c r="O644" i="21"/>
  <c r="Q644" i="21"/>
  <c r="Q643" i="21" s="1"/>
  <c r="V644" i="21"/>
  <c r="G647" i="21"/>
  <c r="M647" i="21" s="1"/>
  <c r="I647" i="21"/>
  <c r="K647" i="21"/>
  <c r="K643" i="21" s="1"/>
  <c r="O647" i="21"/>
  <c r="Q647" i="21"/>
  <c r="V647" i="21"/>
  <c r="V643" i="21" s="1"/>
  <c r="G653" i="21"/>
  <c r="I653" i="21"/>
  <c r="K653" i="21"/>
  <c r="M653" i="21"/>
  <c r="O653" i="21"/>
  <c r="Q653" i="21"/>
  <c r="V653" i="21"/>
  <c r="G659" i="21"/>
  <c r="G643" i="21" s="1"/>
  <c r="I659" i="21"/>
  <c r="K659" i="21"/>
  <c r="O659" i="21"/>
  <c r="O643" i="21" s="1"/>
  <c r="Q659" i="21"/>
  <c r="V659" i="21"/>
  <c r="G665" i="21"/>
  <c r="I665" i="21"/>
  <c r="K665" i="21"/>
  <c r="M665" i="21"/>
  <c r="O665" i="21"/>
  <c r="Q665" i="21"/>
  <c r="V665" i="21"/>
  <c r="G668" i="21"/>
  <c r="M668" i="21" s="1"/>
  <c r="I668" i="21"/>
  <c r="K668" i="21"/>
  <c r="O668" i="21"/>
  <c r="Q668" i="21"/>
  <c r="V668" i="21"/>
  <c r="G681" i="21"/>
  <c r="I681" i="21"/>
  <c r="K681" i="21"/>
  <c r="M681" i="21"/>
  <c r="O681" i="21"/>
  <c r="Q681" i="21"/>
  <c r="V681" i="21"/>
  <c r="G684" i="21"/>
  <c r="M684" i="21" s="1"/>
  <c r="I684" i="21"/>
  <c r="K684" i="21"/>
  <c r="O684" i="21"/>
  <c r="Q684" i="21"/>
  <c r="V684" i="21"/>
  <c r="G689" i="21"/>
  <c r="I689" i="21"/>
  <c r="K689" i="21"/>
  <c r="M689" i="21"/>
  <c r="O689" i="21"/>
  <c r="Q689" i="21"/>
  <c r="V689" i="21"/>
  <c r="G695" i="21"/>
  <c r="M695" i="21" s="1"/>
  <c r="I695" i="21"/>
  <c r="K695" i="21"/>
  <c r="O695" i="21"/>
  <c r="Q695" i="21"/>
  <c r="V695" i="21"/>
  <c r="G699" i="21"/>
  <c r="I699" i="21"/>
  <c r="K699" i="21"/>
  <c r="M699" i="21"/>
  <c r="O699" i="21"/>
  <c r="Q699" i="21"/>
  <c r="V699" i="21"/>
  <c r="G703" i="21"/>
  <c r="M703" i="21" s="1"/>
  <c r="I703" i="21"/>
  <c r="K703" i="21"/>
  <c r="O703" i="21"/>
  <c r="Q703" i="21"/>
  <c r="V703" i="21"/>
  <c r="G715" i="21"/>
  <c r="I715" i="21"/>
  <c r="K715" i="21"/>
  <c r="M715" i="21"/>
  <c r="O715" i="21"/>
  <c r="Q715" i="21"/>
  <c r="V715" i="21"/>
  <c r="G719" i="21"/>
  <c r="M719" i="21" s="1"/>
  <c r="I719" i="21"/>
  <c r="K719" i="21"/>
  <c r="O719" i="21"/>
  <c r="Q719" i="21"/>
  <c r="V719" i="21"/>
  <c r="G722" i="21"/>
  <c r="G721" i="21" s="1"/>
  <c r="I722" i="21"/>
  <c r="K722" i="21"/>
  <c r="K721" i="21" s="1"/>
  <c r="O722" i="21"/>
  <c r="O721" i="21" s="1"/>
  <c r="Q722" i="21"/>
  <c r="V722" i="21"/>
  <c r="V721" i="21" s="1"/>
  <c r="G725" i="21"/>
  <c r="I725" i="21"/>
  <c r="I721" i="21" s="1"/>
  <c r="K725" i="21"/>
  <c r="M725" i="21"/>
  <c r="O725" i="21"/>
  <c r="Q725" i="21"/>
  <c r="Q721" i="21" s="1"/>
  <c r="V725" i="21"/>
  <c r="G744" i="21"/>
  <c r="M744" i="21" s="1"/>
  <c r="I744" i="21"/>
  <c r="K744" i="21"/>
  <c r="O744" i="21"/>
  <c r="Q744" i="21"/>
  <c r="V744" i="21"/>
  <c r="G747" i="21"/>
  <c r="I747" i="21"/>
  <c r="K747" i="21"/>
  <c r="M747" i="21"/>
  <c r="O747" i="21"/>
  <c r="Q747" i="21"/>
  <c r="V747" i="21"/>
  <c r="G750" i="21"/>
  <c r="M750" i="21" s="1"/>
  <c r="I750" i="21"/>
  <c r="K750" i="21"/>
  <c r="O750" i="21"/>
  <c r="Q750" i="21"/>
  <c r="V750" i="21"/>
  <c r="G755" i="21"/>
  <c r="I755" i="21"/>
  <c r="K755" i="21"/>
  <c r="M755" i="21"/>
  <c r="O755" i="21"/>
  <c r="Q755" i="21"/>
  <c r="V755" i="21"/>
  <c r="G761" i="21"/>
  <c r="M761" i="21" s="1"/>
  <c r="I761" i="21"/>
  <c r="K761" i="21"/>
  <c r="O761" i="21"/>
  <c r="Q761" i="21"/>
  <c r="V761" i="21"/>
  <c r="G763" i="21"/>
  <c r="I763" i="21"/>
  <c r="K763" i="21"/>
  <c r="M763" i="21"/>
  <c r="O763" i="21"/>
  <c r="Q763" i="21"/>
  <c r="V763" i="21"/>
  <c r="G767" i="21"/>
  <c r="M767" i="21" s="1"/>
  <c r="I767" i="21"/>
  <c r="K767" i="21"/>
  <c r="O767" i="21"/>
  <c r="Q767" i="21"/>
  <c r="V767" i="21"/>
  <c r="G775" i="21"/>
  <c r="I775" i="21"/>
  <c r="K775" i="21"/>
  <c r="M775" i="21"/>
  <c r="O775" i="21"/>
  <c r="Q775" i="21"/>
  <c r="V775" i="21"/>
  <c r="G785" i="21"/>
  <c r="M785" i="21" s="1"/>
  <c r="I785" i="21"/>
  <c r="K785" i="21"/>
  <c r="O785" i="21"/>
  <c r="Q785" i="21"/>
  <c r="V785" i="21"/>
  <c r="G799" i="21"/>
  <c r="I799" i="21"/>
  <c r="K799" i="21"/>
  <c r="M799" i="21"/>
  <c r="O799" i="21"/>
  <c r="Q799" i="21"/>
  <c r="V799" i="21"/>
  <c r="G802" i="21"/>
  <c r="M802" i="21" s="1"/>
  <c r="I802" i="21"/>
  <c r="K802" i="21"/>
  <c r="O802" i="21"/>
  <c r="Q802" i="21"/>
  <c r="V802" i="21"/>
  <c r="I803" i="21"/>
  <c r="Q803" i="21"/>
  <c r="G804" i="21"/>
  <c r="M804" i="21" s="1"/>
  <c r="M803" i="21" s="1"/>
  <c r="I804" i="21"/>
  <c r="K804" i="21"/>
  <c r="K803" i="21" s="1"/>
  <c r="O804" i="21"/>
  <c r="O803" i="21" s="1"/>
  <c r="Q804" i="21"/>
  <c r="V804" i="21"/>
  <c r="V803" i="21" s="1"/>
  <c r="G806" i="21"/>
  <c r="I806" i="21"/>
  <c r="K806" i="21"/>
  <c r="M806" i="21"/>
  <c r="O806" i="21"/>
  <c r="Q806" i="21"/>
  <c r="V806" i="21"/>
  <c r="G810" i="21"/>
  <c r="I810" i="21"/>
  <c r="I809" i="21" s="1"/>
  <c r="K810" i="21"/>
  <c r="M810" i="21"/>
  <c r="O810" i="21"/>
  <c r="Q810" i="21"/>
  <c r="Q809" i="21" s="1"/>
  <c r="V810" i="21"/>
  <c r="G812" i="21"/>
  <c r="M812" i="21" s="1"/>
  <c r="I812" i="21"/>
  <c r="K812" i="21"/>
  <c r="K809" i="21" s="1"/>
  <c r="O812" i="21"/>
  <c r="Q812" i="21"/>
  <c r="V812" i="21"/>
  <c r="V809" i="21" s="1"/>
  <c r="G814" i="21"/>
  <c r="I814" i="21"/>
  <c r="K814" i="21"/>
  <c r="M814" i="21"/>
  <c r="O814" i="21"/>
  <c r="Q814" i="21"/>
  <c r="V814" i="21"/>
  <c r="G816" i="21"/>
  <c r="G809" i="21" s="1"/>
  <c r="I816" i="21"/>
  <c r="K816" i="21"/>
  <c r="O816" i="21"/>
  <c r="O809" i="21" s="1"/>
  <c r="Q816" i="21"/>
  <c r="V816" i="21"/>
  <c r="G818" i="21"/>
  <c r="I818" i="21"/>
  <c r="K818" i="21"/>
  <c r="M818" i="21"/>
  <c r="O818" i="21"/>
  <c r="Q818" i="21"/>
  <c r="V818" i="21"/>
  <c r="G821" i="21"/>
  <c r="M821" i="21" s="1"/>
  <c r="I821" i="21"/>
  <c r="K821" i="21"/>
  <c r="O821" i="21"/>
  <c r="Q821" i="21"/>
  <c r="V821" i="21"/>
  <c r="G824" i="21"/>
  <c r="I824" i="21"/>
  <c r="K824" i="21"/>
  <c r="M824" i="21"/>
  <c r="O824" i="21"/>
  <c r="Q824" i="21"/>
  <c r="V824" i="21"/>
  <c r="AE828" i="21"/>
  <c r="AF828" i="21"/>
  <c r="G343" i="20"/>
  <c r="BA154" i="20"/>
  <c r="BA140" i="20"/>
  <c r="BA134" i="20"/>
  <c r="G9" i="20"/>
  <c r="M9" i="20" s="1"/>
  <c r="I9" i="20"/>
  <c r="I8" i="20" s="1"/>
  <c r="K9" i="20"/>
  <c r="K8" i="20" s="1"/>
  <c r="O9" i="20"/>
  <c r="Q9" i="20"/>
  <c r="Q8" i="20" s="1"/>
  <c r="V9" i="20"/>
  <c r="V8" i="20" s="1"/>
  <c r="G13" i="20"/>
  <c r="I13" i="20"/>
  <c r="K13" i="20"/>
  <c r="M13" i="20"/>
  <c r="O13" i="20"/>
  <c r="Q13" i="20"/>
  <c r="V13" i="20"/>
  <c r="G15" i="20"/>
  <c r="I15" i="20"/>
  <c r="K15" i="20"/>
  <c r="M15" i="20"/>
  <c r="O15" i="20"/>
  <c r="Q15" i="20"/>
  <c r="V15" i="20"/>
  <c r="G17" i="20"/>
  <c r="M17" i="20" s="1"/>
  <c r="I17" i="20"/>
  <c r="K17" i="20"/>
  <c r="O17" i="20"/>
  <c r="O8" i="20" s="1"/>
  <c r="Q17" i="20"/>
  <c r="V17" i="20"/>
  <c r="G21" i="20"/>
  <c r="M21" i="20" s="1"/>
  <c r="I21" i="20"/>
  <c r="K21" i="20"/>
  <c r="O21" i="20"/>
  <c r="Q21" i="20"/>
  <c r="V21" i="20"/>
  <c r="G25" i="20"/>
  <c r="I25" i="20"/>
  <c r="K25" i="20"/>
  <c r="M25" i="20"/>
  <c r="O25" i="20"/>
  <c r="Q25" i="20"/>
  <c r="V25" i="20"/>
  <c r="G28" i="20"/>
  <c r="I28" i="20"/>
  <c r="K28" i="20"/>
  <c r="M28" i="20"/>
  <c r="O28" i="20"/>
  <c r="Q28" i="20"/>
  <c r="V28" i="20"/>
  <c r="G32" i="20"/>
  <c r="M32" i="20" s="1"/>
  <c r="I32" i="20"/>
  <c r="K32" i="20"/>
  <c r="O32" i="20"/>
  <c r="Q32" i="20"/>
  <c r="V32" i="20"/>
  <c r="G35" i="20"/>
  <c r="M35" i="20" s="1"/>
  <c r="I35" i="20"/>
  <c r="K35" i="20"/>
  <c r="O35" i="20"/>
  <c r="Q35" i="20"/>
  <c r="V35" i="20"/>
  <c r="G38" i="20"/>
  <c r="I38" i="20"/>
  <c r="K38" i="20"/>
  <c r="M38" i="20"/>
  <c r="O38" i="20"/>
  <c r="Q38" i="20"/>
  <c r="V38" i="20"/>
  <c r="G42" i="20"/>
  <c r="I42" i="20"/>
  <c r="K42" i="20"/>
  <c r="M42" i="20"/>
  <c r="O42" i="20"/>
  <c r="Q42" i="20"/>
  <c r="V42" i="20"/>
  <c r="G47" i="20"/>
  <c r="M47" i="20" s="1"/>
  <c r="I47" i="20"/>
  <c r="K47" i="20"/>
  <c r="O47" i="20"/>
  <c r="Q47" i="20"/>
  <c r="V47" i="20"/>
  <c r="G51" i="20"/>
  <c r="M51" i="20" s="1"/>
  <c r="I51" i="20"/>
  <c r="K51" i="20"/>
  <c r="O51" i="20"/>
  <c r="Q51" i="20"/>
  <c r="V51" i="20"/>
  <c r="G53" i="20"/>
  <c r="K53" i="20"/>
  <c r="O53" i="20"/>
  <c r="V53" i="20"/>
  <c r="G54" i="20"/>
  <c r="I54" i="20"/>
  <c r="I53" i="20" s="1"/>
  <c r="K54" i="20"/>
  <c r="M54" i="20"/>
  <c r="M53" i="20" s="1"/>
  <c r="O54" i="20"/>
  <c r="Q54" i="20"/>
  <c r="Q53" i="20" s="1"/>
  <c r="V54" i="20"/>
  <c r="G60" i="20"/>
  <c r="O60" i="20"/>
  <c r="G61" i="20"/>
  <c r="I61" i="20"/>
  <c r="I60" i="20" s="1"/>
  <c r="K61" i="20"/>
  <c r="M61" i="20"/>
  <c r="O61" i="20"/>
  <c r="Q61" i="20"/>
  <c r="Q60" i="20" s="1"/>
  <c r="V61" i="20"/>
  <c r="G67" i="20"/>
  <c r="M67" i="20" s="1"/>
  <c r="I67" i="20"/>
  <c r="K67" i="20"/>
  <c r="K60" i="20" s="1"/>
  <c r="O67" i="20"/>
  <c r="Q67" i="20"/>
  <c r="V67" i="20"/>
  <c r="V60" i="20" s="1"/>
  <c r="G72" i="20"/>
  <c r="I72" i="20"/>
  <c r="K72" i="20"/>
  <c r="M72" i="20"/>
  <c r="O72" i="20"/>
  <c r="Q72" i="20"/>
  <c r="V72" i="20"/>
  <c r="G77" i="20"/>
  <c r="K77" i="20"/>
  <c r="O77" i="20"/>
  <c r="V77" i="20"/>
  <c r="G78" i="20"/>
  <c r="I78" i="20"/>
  <c r="I77" i="20" s="1"/>
  <c r="K78" i="20"/>
  <c r="M78" i="20"/>
  <c r="M77" i="20" s="1"/>
  <c r="O78" i="20"/>
  <c r="Q78" i="20"/>
  <c r="Q77" i="20" s="1"/>
  <c r="V78" i="20"/>
  <c r="G82" i="20"/>
  <c r="I82" i="20"/>
  <c r="I81" i="20" s="1"/>
  <c r="K82" i="20"/>
  <c r="M82" i="20"/>
  <c r="O82" i="20"/>
  <c r="Q82" i="20"/>
  <c r="Q81" i="20" s="1"/>
  <c r="V82" i="20"/>
  <c r="G87" i="20"/>
  <c r="G81" i="20" s="1"/>
  <c r="I87" i="20"/>
  <c r="K87" i="20"/>
  <c r="O87" i="20"/>
  <c r="O81" i="20" s="1"/>
  <c r="Q87" i="20"/>
  <c r="V87" i="20"/>
  <c r="G91" i="20"/>
  <c r="I91" i="20"/>
  <c r="K91" i="20"/>
  <c r="M91" i="20"/>
  <c r="O91" i="20"/>
  <c r="Q91" i="20"/>
  <c r="V91" i="20"/>
  <c r="G94" i="20"/>
  <c r="M94" i="20" s="1"/>
  <c r="I94" i="20"/>
  <c r="K94" i="20"/>
  <c r="K81" i="20" s="1"/>
  <c r="O94" i="20"/>
  <c r="Q94" i="20"/>
  <c r="V94" i="20"/>
  <c r="V81" i="20" s="1"/>
  <c r="G100" i="20"/>
  <c r="I100" i="20"/>
  <c r="K100" i="20"/>
  <c r="M100" i="20"/>
  <c r="O100" i="20"/>
  <c r="Q100" i="20"/>
  <c r="V100" i="20"/>
  <c r="G109" i="20"/>
  <c r="M109" i="20" s="1"/>
  <c r="I109" i="20"/>
  <c r="K109" i="20"/>
  <c r="O109" i="20"/>
  <c r="Q109" i="20"/>
  <c r="V109" i="20"/>
  <c r="G114" i="20"/>
  <c r="I114" i="20"/>
  <c r="K114" i="20"/>
  <c r="M114" i="20"/>
  <c r="O114" i="20"/>
  <c r="Q114" i="20"/>
  <c r="V114" i="20"/>
  <c r="G119" i="20"/>
  <c r="M119" i="20" s="1"/>
  <c r="I119" i="20"/>
  <c r="K119" i="20"/>
  <c r="O119" i="20"/>
  <c r="Q119" i="20"/>
  <c r="V119" i="20"/>
  <c r="G122" i="20"/>
  <c r="I122" i="20"/>
  <c r="K122" i="20"/>
  <c r="M122" i="20"/>
  <c r="O122" i="20"/>
  <c r="Q122" i="20"/>
  <c r="V122" i="20"/>
  <c r="G125" i="20"/>
  <c r="M125" i="20" s="1"/>
  <c r="I125" i="20"/>
  <c r="K125" i="20"/>
  <c r="O125" i="20"/>
  <c r="Q125" i="20"/>
  <c r="V125" i="20"/>
  <c r="G129" i="20"/>
  <c r="I129" i="20"/>
  <c r="K129" i="20"/>
  <c r="M129" i="20"/>
  <c r="O129" i="20"/>
  <c r="Q129" i="20"/>
  <c r="V129" i="20"/>
  <c r="G133" i="20"/>
  <c r="M133" i="20" s="1"/>
  <c r="I133" i="20"/>
  <c r="K133" i="20"/>
  <c r="O133" i="20"/>
  <c r="Q133" i="20"/>
  <c r="V133" i="20"/>
  <c r="G139" i="20"/>
  <c r="I139" i="20"/>
  <c r="K139" i="20"/>
  <c r="M139" i="20"/>
  <c r="O139" i="20"/>
  <c r="Q139" i="20"/>
  <c r="V139" i="20"/>
  <c r="G143" i="20"/>
  <c r="M143" i="20" s="1"/>
  <c r="I143" i="20"/>
  <c r="K143" i="20"/>
  <c r="O143" i="20"/>
  <c r="Q143" i="20"/>
  <c r="V143" i="20"/>
  <c r="G146" i="20"/>
  <c r="I146" i="20"/>
  <c r="K146" i="20"/>
  <c r="M146" i="20"/>
  <c r="O146" i="20"/>
  <c r="Q146" i="20"/>
  <c r="V146" i="20"/>
  <c r="G149" i="20"/>
  <c r="M149" i="20" s="1"/>
  <c r="I149" i="20"/>
  <c r="K149" i="20"/>
  <c r="O149" i="20"/>
  <c r="Q149" i="20"/>
  <c r="V149" i="20"/>
  <c r="G153" i="20"/>
  <c r="I153" i="20"/>
  <c r="K153" i="20"/>
  <c r="M153" i="20"/>
  <c r="O153" i="20"/>
  <c r="Q153" i="20"/>
  <c r="V153" i="20"/>
  <c r="G158" i="20"/>
  <c r="M158" i="20" s="1"/>
  <c r="I158" i="20"/>
  <c r="K158" i="20"/>
  <c r="O158" i="20"/>
  <c r="Q158" i="20"/>
  <c r="V158" i="20"/>
  <c r="G163" i="20"/>
  <c r="I163" i="20"/>
  <c r="K163" i="20"/>
  <c r="M163" i="20"/>
  <c r="O163" i="20"/>
  <c r="Q163" i="20"/>
  <c r="V163" i="20"/>
  <c r="G166" i="20"/>
  <c r="M166" i="20" s="1"/>
  <c r="I166" i="20"/>
  <c r="K166" i="20"/>
  <c r="O166" i="20"/>
  <c r="Q166" i="20"/>
  <c r="V166" i="20"/>
  <c r="G168" i="20"/>
  <c r="I168" i="20"/>
  <c r="K168" i="20"/>
  <c r="M168" i="20"/>
  <c r="O168" i="20"/>
  <c r="Q168" i="20"/>
  <c r="V168" i="20"/>
  <c r="G172" i="20"/>
  <c r="M172" i="20" s="1"/>
  <c r="I172" i="20"/>
  <c r="K172" i="20"/>
  <c r="O172" i="20"/>
  <c r="Q172" i="20"/>
  <c r="V172" i="20"/>
  <c r="G176" i="20"/>
  <c r="I176" i="20"/>
  <c r="K176" i="20"/>
  <c r="M176" i="20"/>
  <c r="O176" i="20"/>
  <c r="Q176" i="20"/>
  <c r="V176" i="20"/>
  <c r="G181" i="20"/>
  <c r="M181" i="20" s="1"/>
  <c r="I181" i="20"/>
  <c r="K181" i="20"/>
  <c r="O181" i="20"/>
  <c r="Q181" i="20"/>
  <c r="V181" i="20"/>
  <c r="G184" i="20"/>
  <c r="I184" i="20"/>
  <c r="K184" i="20"/>
  <c r="M184" i="20"/>
  <c r="O184" i="20"/>
  <c r="Q184" i="20"/>
  <c r="V184" i="20"/>
  <c r="G187" i="20"/>
  <c r="M187" i="20" s="1"/>
  <c r="I187" i="20"/>
  <c r="K187" i="20"/>
  <c r="O187" i="20"/>
  <c r="Q187" i="20"/>
  <c r="V187" i="20"/>
  <c r="G190" i="20"/>
  <c r="I190" i="20"/>
  <c r="K190" i="20"/>
  <c r="M190" i="20"/>
  <c r="O190" i="20"/>
  <c r="Q190" i="20"/>
  <c r="V190" i="20"/>
  <c r="G193" i="20"/>
  <c r="M193" i="20" s="1"/>
  <c r="I193" i="20"/>
  <c r="K193" i="20"/>
  <c r="O193" i="20"/>
  <c r="Q193" i="20"/>
  <c r="V193" i="20"/>
  <c r="G196" i="20"/>
  <c r="I196" i="20"/>
  <c r="K196" i="20"/>
  <c r="M196" i="20"/>
  <c r="O196" i="20"/>
  <c r="Q196" i="20"/>
  <c r="V196" i="20"/>
  <c r="G199" i="20"/>
  <c r="M199" i="20" s="1"/>
  <c r="I199" i="20"/>
  <c r="K199" i="20"/>
  <c r="O199" i="20"/>
  <c r="Q199" i="20"/>
  <c r="V199" i="20"/>
  <c r="G203" i="20"/>
  <c r="O203" i="20"/>
  <c r="G204" i="20"/>
  <c r="M204" i="20" s="1"/>
  <c r="M203" i="20" s="1"/>
  <c r="I204" i="20"/>
  <c r="I203" i="20" s="1"/>
  <c r="K204" i="20"/>
  <c r="K203" i="20" s="1"/>
  <c r="O204" i="20"/>
  <c r="Q204" i="20"/>
  <c r="Q203" i="20" s="1"/>
  <c r="V204" i="20"/>
  <c r="V203" i="20" s="1"/>
  <c r="K207" i="20"/>
  <c r="V207" i="20"/>
  <c r="G208" i="20"/>
  <c r="G207" i="20" s="1"/>
  <c r="I208" i="20"/>
  <c r="I207" i="20" s="1"/>
  <c r="K208" i="20"/>
  <c r="M208" i="20"/>
  <c r="M207" i="20" s="1"/>
  <c r="O208" i="20"/>
  <c r="O207" i="20" s="1"/>
  <c r="Q208" i="20"/>
  <c r="Q207" i="20" s="1"/>
  <c r="V208" i="20"/>
  <c r="G211" i="20"/>
  <c r="O211" i="20"/>
  <c r="G212" i="20"/>
  <c r="I212" i="20"/>
  <c r="I211" i="20" s="1"/>
  <c r="K212" i="20"/>
  <c r="K211" i="20" s="1"/>
  <c r="M212" i="20"/>
  <c r="M211" i="20" s="1"/>
  <c r="O212" i="20"/>
  <c r="Q212" i="20"/>
  <c r="Q211" i="20" s="1"/>
  <c r="V212" i="20"/>
  <c r="V211" i="20" s="1"/>
  <c r="G215" i="20"/>
  <c r="I215" i="20"/>
  <c r="K215" i="20"/>
  <c r="M215" i="20"/>
  <c r="O215" i="20"/>
  <c r="Q215" i="20"/>
  <c r="V215" i="20"/>
  <c r="G219" i="20"/>
  <c r="M219" i="20" s="1"/>
  <c r="M218" i="20" s="1"/>
  <c r="I219" i="20"/>
  <c r="I218" i="20" s="1"/>
  <c r="K219" i="20"/>
  <c r="K218" i="20" s="1"/>
  <c r="O219" i="20"/>
  <c r="O218" i="20" s="1"/>
  <c r="Q219" i="20"/>
  <c r="Q218" i="20" s="1"/>
  <c r="V219" i="20"/>
  <c r="V218" i="20" s="1"/>
  <c r="G222" i="20"/>
  <c r="I222" i="20"/>
  <c r="K222" i="20"/>
  <c r="M222" i="20"/>
  <c r="O222" i="20"/>
  <c r="Q222" i="20"/>
  <c r="V222" i="20"/>
  <c r="G225" i="20"/>
  <c r="I225" i="20"/>
  <c r="K225" i="20"/>
  <c r="M225" i="20"/>
  <c r="O225" i="20"/>
  <c r="Q225" i="20"/>
  <c r="V225" i="20"/>
  <c r="G229" i="20"/>
  <c r="I229" i="20"/>
  <c r="K229" i="20"/>
  <c r="M229" i="20"/>
  <c r="O229" i="20"/>
  <c r="Q229" i="20"/>
  <c r="V229" i="20"/>
  <c r="G233" i="20"/>
  <c r="O233" i="20"/>
  <c r="G234" i="20"/>
  <c r="I234" i="20"/>
  <c r="I233" i="20" s="1"/>
  <c r="K234" i="20"/>
  <c r="K233" i="20" s="1"/>
  <c r="M234" i="20"/>
  <c r="M233" i="20" s="1"/>
  <c r="O234" i="20"/>
  <c r="Q234" i="20"/>
  <c r="Q233" i="20" s="1"/>
  <c r="V234" i="20"/>
  <c r="V233" i="20" s="1"/>
  <c r="G238" i="20"/>
  <c r="I238" i="20"/>
  <c r="K238" i="20"/>
  <c r="M238" i="20"/>
  <c r="O238" i="20"/>
  <c r="Q238" i="20"/>
  <c r="V238" i="20"/>
  <c r="G242" i="20"/>
  <c r="M242" i="20" s="1"/>
  <c r="M241" i="20" s="1"/>
  <c r="I242" i="20"/>
  <c r="I241" i="20" s="1"/>
  <c r="K242" i="20"/>
  <c r="K241" i="20" s="1"/>
  <c r="O242" i="20"/>
  <c r="O241" i="20" s="1"/>
  <c r="Q242" i="20"/>
  <c r="Q241" i="20" s="1"/>
  <c r="V242" i="20"/>
  <c r="V241" i="20" s="1"/>
  <c r="G245" i="20"/>
  <c r="I245" i="20"/>
  <c r="K245" i="20"/>
  <c r="M245" i="20"/>
  <c r="O245" i="20"/>
  <c r="Q245" i="20"/>
  <c r="V245" i="20"/>
  <c r="K248" i="20"/>
  <c r="V248" i="20"/>
  <c r="G249" i="20"/>
  <c r="G248" i="20" s="1"/>
  <c r="I249" i="20"/>
  <c r="I248" i="20" s="1"/>
  <c r="K249" i="20"/>
  <c r="M249" i="20"/>
  <c r="O249" i="20"/>
  <c r="O248" i="20" s="1"/>
  <c r="Q249" i="20"/>
  <c r="Q248" i="20" s="1"/>
  <c r="V249" i="20"/>
  <c r="G253" i="20"/>
  <c r="M253" i="20" s="1"/>
  <c r="I253" i="20"/>
  <c r="K253" i="20"/>
  <c r="O253" i="20"/>
  <c r="Q253" i="20"/>
  <c r="V253" i="20"/>
  <c r="G256" i="20"/>
  <c r="I256" i="20"/>
  <c r="K256" i="20"/>
  <c r="M256" i="20"/>
  <c r="O256" i="20"/>
  <c r="Q256" i="20"/>
  <c r="V256" i="20"/>
  <c r="G262" i="20"/>
  <c r="I262" i="20"/>
  <c r="I261" i="20" s="1"/>
  <c r="K262" i="20"/>
  <c r="M262" i="20"/>
  <c r="O262" i="20"/>
  <c r="Q262" i="20"/>
  <c r="Q261" i="20" s="1"/>
  <c r="V262" i="20"/>
  <c r="G273" i="20"/>
  <c r="G261" i="20" s="1"/>
  <c r="I273" i="20"/>
  <c r="K273" i="20"/>
  <c r="O273" i="20"/>
  <c r="O261" i="20" s="1"/>
  <c r="Q273" i="20"/>
  <c r="V273" i="20"/>
  <c r="V261" i="20" s="1"/>
  <c r="G275" i="20"/>
  <c r="I275" i="20"/>
  <c r="K275" i="20"/>
  <c r="M275" i="20"/>
  <c r="O275" i="20"/>
  <c r="Q275" i="20"/>
  <c r="V275" i="20"/>
  <c r="G277" i="20"/>
  <c r="M277" i="20" s="1"/>
  <c r="I277" i="20"/>
  <c r="K277" i="20"/>
  <c r="K261" i="20" s="1"/>
  <c r="O277" i="20"/>
  <c r="Q277" i="20"/>
  <c r="V277" i="20"/>
  <c r="G279" i="20"/>
  <c r="I279" i="20"/>
  <c r="K279" i="20"/>
  <c r="M279" i="20"/>
  <c r="O279" i="20"/>
  <c r="Q279" i="20"/>
  <c r="V279" i="20"/>
  <c r="G282" i="20"/>
  <c r="M282" i="20" s="1"/>
  <c r="I282" i="20"/>
  <c r="K282" i="20"/>
  <c r="O282" i="20"/>
  <c r="Q282" i="20"/>
  <c r="V282" i="20"/>
  <c r="G285" i="20"/>
  <c r="I285" i="20"/>
  <c r="K285" i="20"/>
  <c r="M285" i="20"/>
  <c r="O285" i="20"/>
  <c r="Q285" i="20"/>
  <c r="V285" i="20"/>
  <c r="G293" i="20"/>
  <c r="M293" i="20" s="1"/>
  <c r="I293" i="20"/>
  <c r="K293" i="20"/>
  <c r="O293" i="20"/>
  <c r="Q293" i="20"/>
  <c r="V293" i="20"/>
  <c r="G298" i="20"/>
  <c r="I298" i="20"/>
  <c r="K298" i="20"/>
  <c r="M298" i="20"/>
  <c r="O298" i="20"/>
  <c r="Q298" i="20"/>
  <c r="V298" i="20"/>
  <c r="G301" i="20"/>
  <c r="M301" i="20" s="1"/>
  <c r="I301" i="20"/>
  <c r="K301" i="20"/>
  <c r="O301" i="20"/>
  <c r="Q301" i="20"/>
  <c r="V301" i="20"/>
  <c r="G306" i="20"/>
  <c r="I306" i="20"/>
  <c r="K306" i="20"/>
  <c r="M306" i="20"/>
  <c r="O306" i="20"/>
  <c r="Q306" i="20"/>
  <c r="V306" i="20"/>
  <c r="G312" i="20"/>
  <c r="M312" i="20" s="1"/>
  <c r="I312" i="20"/>
  <c r="K312" i="20"/>
  <c r="O312" i="20"/>
  <c r="Q312" i="20"/>
  <c r="V312" i="20"/>
  <c r="G314" i="20"/>
  <c r="I314" i="20"/>
  <c r="K314" i="20"/>
  <c r="M314" i="20"/>
  <c r="O314" i="20"/>
  <c r="Q314" i="20"/>
  <c r="V314" i="20"/>
  <c r="G317" i="20"/>
  <c r="M317" i="20" s="1"/>
  <c r="I317" i="20"/>
  <c r="K317" i="20"/>
  <c r="O317" i="20"/>
  <c r="Q317" i="20"/>
  <c r="V317" i="20"/>
  <c r="G321" i="20"/>
  <c r="I321" i="20"/>
  <c r="K321" i="20"/>
  <c r="M321" i="20"/>
  <c r="O321" i="20"/>
  <c r="Q321" i="20"/>
  <c r="V321" i="20"/>
  <c r="G323" i="20"/>
  <c r="M323" i="20" s="1"/>
  <c r="I323" i="20"/>
  <c r="K323" i="20"/>
  <c r="O323" i="20"/>
  <c r="Q323" i="20"/>
  <c r="V323" i="20"/>
  <c r="AE343" i="20"/>
  <c r="AF343" i="20"/>
  <c r="G1174" i="19"/>
  <c r="BA1092" i="19"/>
  <c r="BA1079" i="19"/>
  <c r="BA1075" i="19"/>
  <c r="BA977" i="19"/>
  <c r="BA973" i="19"/>
  <c r="BA972" i="19"/>
  <c r="BA601" i="19"/>
  <c r="BA551" i="19"/>
  <c r="BA521" i="19"/>
  <c r="BA516" i="19"/>
  <c r="BA504" i="19"/>
  <c r="BA498" i="19"/>
  <c r="BA491" i="19"/>
  <c r="BA467" i="19"/>
  <c r="BA453" i="19"/>
  <c r="BA450" i="19"/>
  <c r="BA346" i="19"/>
  <c r="BA342" i="19"/>
  <c r="BA324" i="19"/>
  <c r="BA301" i="19"/>
  <c r="BA62" i="19"/>
  <c r="BA60" i="19"/>
  <c r="BA52" i="19"/>
  <c r="BA38" i="19"/>
  <c r="G9" i="19"/>
  <c r="I9" i="19"/>
  <c r="K9" i="19"/>
  <c r="O9" i="19"/>
  <c r="O8" i="19" s="1"/>
  <c r="Q9" i="19"/>
  <c r="V9" i="19"/>
  <c r="G11" i="19"/>
  <c r="M11" i="19" s="1"/>
  <c r="I11" i="19"/>
  <c r="K11" i="19"/>
  <c r="O11" i="19"/>
  <c r="Q11" i="19"/>
  <c r="V11" i="19"/>
  <c r="G14" i="19"/>
  <c r="I14" i="19"/>
  <c r="K14" i="19"/>
  <c r="M14" i="19"/>
  <c r="O14" i="19"/>
  <c r="Q14" i="19"/>
  <c r="V14" i="19"/>
  <c r="V8" i="19" s="1"/>
  <c r="G19" i="19"/>
  <c r="I19" i="19"/>
  <c r="K19" i="19"/>
  <c r="M19" i="19"/>
  <c r="O19" i="19"/>
  <c r="Q19" i="19"/>
  <c r="V19" i="19"/>
  <c r="G22" i="19"/>
  <c r="G23" i="19"/>
  <c r="M23" i="19" s="1"/>
  <c r="I23" i="19"/>
  <c r="K23" i="19"/>
  <c r="O23" i="19"/>
  <c r="Q23" i="19"/>
  <c r="V23" i="19"/>
  <c r="G27" i="19"/>
  <c r="I27" i="19"/>
  <c r="K27" i="19"/>
  <c r="M27" i="19"/>
  <c r="O27" i="19"/>
  <c r="Q27" i="19"/>
  <c r="V27" i="19"/>
  <c r="G32" i="19"/>
  <c r="I32" i="19"/>
  <c r="K32" i="19"/>
  <c r="M32" i="19"/>
  <c r="O32" i="19"/>
  <c r="Q32" i="19"/>
  <c r="V32" i="19"/>
  <c r="G35" i="19"/>
  <c r="M35" i="19" s="1"/>
  <c r="I35" i="19"/>
  <c r="K35" i="19"/>
  <c r="O35" i="19"/>
  <c r="O22" i="19" s="1"/>
  <c r="Q35" i="19"/>
  <c r="V35" i="19"/>
  <c r="G37" i="19"/>
  <c r="M37" i="19" s="1"/>
  <c r="I37" i="19"/>
  <c r="K37" i="19"/>
  <c r="O37" i="19"/>
  <c r="Q37" i="19"/>
  <c r="V37" i="19"/>
  <c r="G44" i="19"/>
  <c r="I44" i="19"/>
  <c r="K44" i="19"/>
  <c r="M44" i="19"/>
  <c r="O44" i="19"/>
  <c r="Q44" i="19"/>
  <c r="V44" i="19"/>
  <c r="G55" i="19"/>
  <c r="I55" i="19"/>
  <c r="K55" i="19"/>
  <c r="M55" i="19"/>
  <c r="O55" i="19"/>
  <c r="Q55" i="19"/>
  <c r="V55" i="19"/>
  <c r="G66" i="19"/>
  <c r="M66" i="19" s="1"/>
  <c r="I66" i="19"/>
  <c r="K66" i="19"/>
  <c r="O66" i="19"/>
  <c r="Q66" i="19"/>
  <c r="V66" i="19"/>
  <c r="G69" i="19"/>
  <c r="I69" i="19"/>
  <c r="K69" i="19"/>
  <c r="M69" i="19"/>
  <c r="O69" i="19"/>
  <c r="Q69" i="19"/>
  <c r="V69" i="19"/>
  <c r="G79" i="19"/>
  <c r="I79" i="19"/>
  <c r="K79" i="19"/>
  <c r="M79" i="19"/>
  <c r="O79" i="19"/>
  <c r="Q79" i="19"/>
  <c r="V79" i="19"/>
  <c r="G84" i="19"/>
  <c r="M84" i="19" s="1"/>
  <c r="I84" i="19"/>
  <c r="K84" i="19"/>
  <c r="O84" i="19"/>
  <c r="O65" i="19" s="1"/>
  <c r="Q84" i="19"/>
  <c r="V84" i="19"/>
  <c r="G89" i="19"/>
  <c r="M89" i="19" s="1"/>
  <c r="I89" i="19"/>
  <c r="K89" i="19"/>
  <c r="O89" i="19"/>
  <c r="Q89" i="19"/>
  <c r="V89" i="19"/>
  <c r="G96" i="19"/>
  <c r="I96" i="19"/>
  <c r="K96" i="19"/>
  <c r="M96" i="19"/>
  <c r="O96" i="19"/>
  <c r="Q96" i="19"/>
  <c r="V96" i="19"/>
  <c r="G103" i="19"/>
  <c r="I103" i="19"/>
  <c r="K103" i="19"/>
  <c r="M103" i="19"/>
  <c r="O103" i="19"/>
  <c r="Q103" i="19"/>
  <c r="V103" i="19"/>
  <c r="G109" i="19"/>
  <c r="M109" i="19" s="1"/>
  <c r="I109" i="19"/>
  <c r="K109" i="19"/>
  <c r="O109" i="19"/>
  <c r="Q109" i="19"/>
  <c r="V109" i="19"/>
  <c r="G113" i="19"/>
  <c r="M113" i="19" s="1"/>
  <c r="I113" i="19"/>
  <c r="K113" i="19"/>
  <c r="O113" i="19"/>
  <c r="Q113" i="19"/>
  <c r="V113" i="19"/>
  <c r="G119" i="19"/>
  <c r="I119" i="19"/>
  <c r="K119" i="19"/>
  <c r="M119" i="19"/>
  <c r="O119" i="19"/>
  <c r="Q119" i="19"/>
  <c r="V119" i="19"/>
  <c r="G123" i="19"/>
  <c r="I123" i="19"/>
  <c r="K123" i="19"/>
  <c r="M123" i="19"/>
  <c r="O123" i="19"/>
  <c r="Q123" i="19"/>
  <c r="V123" i="19"/>
  <c r="G127" i="19"/>
  <c r="M127" i="19" s="1"/>
  <c r="I127" i="19"/>
  <c r="K127" i="19"/>
  <c r="O127" i="19"/>
  <c r="Q127" i="19"/>
  <c r="V127" i="19"/>
  <c r="G131" i="19"/>
  <c r="M131" i="19" s="1"/>
  <c r="I131" i="19"/>
  <c r="K131" i="19"/>
  <c r="O131" i="19"/>
  <c r="Q131" i="19"/>
  <c r="V131" i="19"/>
  <c r="G135" i="19"/>
  <c r="I135" i="19"/>
  <c r="K135" i="19"/>
  <c r="M135" i="19"/>
  <c r="O135" i="19"/>
  <c r="Q135" i="19"/>
  <c r="V135" i="19"/>
  <c r="G137" i="19"/>
  <c r="I137" i="19"/>
  <c r="K137" i="19"/>
  <c r="M137" i="19"/>
  <c r="O137" i="19"/>
  <c r="Q137" i="19"/>
  <c r="V137" i="19"/>
  <c r="G140" i="19"/>
  <c r="M140" i="19" s="1"/>
  <c r="I140" i="19"/>
  <c r="K140" i="19"/>
  <c r="O140" i="19"/>
  <c r="Q140" i="19"/>
  <c r="V140" i="19"/>
  <c r="G142" i="19"/>
  <c r="M142" i="19" s="1"/>
  <c r="I142" i="19"/>
  <c r="K142" i="19"/>
  <c r="O142" i="19"/>
  <c r="Q142" i="19"/>
  <c r="V142" i="19"/>
  <c r="G145" i="19"/>
  <c r="M145" i="19" s="1"/>
  <c r="I145" i="19"/>
  <c r="K145" i="19"/>
  <c r="O145" i="19"/>
  <c r="Q145" i="19"/>
  <c r="V145" i="19"/>
  <c r="G147" i="19"/>
  <c r="I147" i="19"/>
  <c r="K147" i="19"/>
  <c r="M147" i="19"/>
  <c r="O147" i="19"/>
  <c r="Q147" i="19"/>
  <c r="V147" i="19"/>
  <c r="G150" i="19"/>
  <c r="M150" i="19" s="1"/>
  <c r="I150" i="19"/>
  <c r="K150" i="19"/>
  <c r="O150" i="19"/>
  <c r="Q150" i="19"/>
  <c r="V150" i="19"/>
  <c r="G152" i="19"/>
  <c r="M152" i="19" s="1"/>
  <c r="I152" i="19"/>
  <c r="K152" i="19"/>
  <c r="O152" i="19"/>
  <c r="Q152" i="19"/>
  <c r="V152" i="19"/>
  <c r="G155" i="19"/>
  <c r="I155" i="19"/>
  <c r="K155" i="19"/>
  <c r="M155" i="19"/>
  <c r="O155" i="19"/>
  <c r="Q155" i="19"/>
  <c r="V155" i="19"/>
  <c r="G157" i="19"/>
  <c r="I157" i="19"/>
  <c r="K157" i="19"/>
  <c r="M157" i="19"/>
  <c r="O157" i="19"/>
  <c r="Q157" i="19"/>
  <c r="V157" i="19"/>
  <c r="G160" i="19"/>
  <c r="M160" i="19" s="1"/>
  <c r="I160" i="19"/>
  <c r="K160" i="19"/>
  <c r="O160" i="19"/>
  <c r="Q160" i="19"/>
  <c r="V160" i="19"/>
  <c r="G165" i="19"/>
  <c r="M165" i="19" s="1"/>
  <c r="I165" i="19"/>
  <c r="K165" i="19"/>
  <c r="O165" i="19"/>
  <c r="Q165" i="19"/>
  <c r="V165" i="19"/>
  <c r="G168" i="19"/>
  <c r="I168" i="19"/>
  <c r="K168" i="19"/>
  <c r="M168" i="19"/>
  <c r="O168" i="19"/>
  <c r="Q168" i="19"/>
  <c r="V168" i="19"/>
  <c r="G173" i="19"/>
  <c r="I173" i="19"/>
  <c r="K173" i="19"/>
  <c r="M173" i="19"/>
  <c r="O173" i="19"/>
  <c r="Q173" i="19"/>
  <c r="V173" i="19"/>
  <c r="G176" i="19"/>
  <c r="M176" i="19" s="1"/>
  <c r="I176" i="19"/>
  <c r="K176" i="19"/>
  <c r="O176" i="19"/>
  <c r="Q176" i="19"/>
  <c r="V176" i="19"/>
  <c r="G180" i="19"/>
  <c r="M180" i="19" s="1"/>
  <c r="I180" i="19"/>
  <c r="K180" i="19"/>
  <c r="O180" i="19"/>
  <c r="Q180" i="19"/>
  <c r="V180" i="19"/>
  <c r="G185" i="19"/>
  <c r="I185" i="19"/>
  <c r="K185" i="19"/>
  <c r="M185" i="19"/>
  <c r="O185" i="19"/>
  <c r="Q185" i="19"/>
  <c r="V185" i="19"/>
  <c r="G189" i="19"/>
  <c r="I189" i="19"/>
  <c r="K189" i="19"/>
  <c r="M189" i="19"/>
  <c r="O189" i="19"/>
  <c r="Q189" i="19"/>
  <c r="V189" i="19"/>
  <c r="G193" i="19"/>
  <c r="M193" i="19" s="1"/>
  <c r="I193" i="19"/>
  <c r="K193" i="19"/>
  <c r="O193" i="19"/>
  <c r="Q193" i="19"/>
  <c r="V193" i="19"/>
  <c r="G197" i="19"/>
  <c r="M197" i="19" s="1"/>
  <c r="I197" i="19"/>
  <c r="K197" i="19"/>
  <c r="O197" i="19"/>
  <c r="Q197" i="19"/>
  <c r="V197" i="19"/>
  <c r="G199" i="19"/>
  <c r="I199" i="19"/>
  <c r="K199" i="19"/>
  <c r="M199" i="19"/>
  <c r="O199" i="19"/>
  <c r="Q199" i="19"/>
  <c r="V199" i="19"/>
  <c r="G242" i="19"/>
  <c r="I242" i="19"/>
  <c r="K242" i="19"/>
  <c r="M242" i="19"/>
  <c r="O242" i="19"/>
  <c r="Q242" i="19"/>
  <c r="V242" i="19"/>
  <c r="G246" i="19"/>
  <c r="M246" i="19" s="1"/>
  <c r="I246" i="19"/>
  <c r="K246" i="19"/>
  <c r="O246" i="19"/>
  <c r="Q246" i="19"/>
  <c r="V246" i="19"/>
  <c r="G251" i="19"/>
  <c r="M251" i="19" s="1"/>
  <c r="I251" i="19"/>
  <c r="K251" i="19"/>
  <c r="O251" i="19"/>
  <c r="Q251" i="19"/>
  <c r="V251" i="19"/>
  <c r="G258" i="19"/>
  <c r="I258" i="19"/>
  <c r="K258" i="19"/>
  <c r="M258" i="19"/>
  <c r="O258" i="19"/>
  <c r="Q258" i="19"/>
  <c r="V258" i="19"/>
  <c r="K262" i="19"/>
  <c r="V262" i="19"/>
  <c r="G263" i="19"/>
  <c r="I263" i="19"/>
  <c r="I262" i="19" s="1"/>
  <c r="K263" i="19"/>
  <c r="O263" i="19"/>
  <c r="O262" i="19" s="1"/>
  <c r="Q263" i="19"/>
  <c r="V263" i="19"/>
  <c r="G266" i="19"/>
  <c r="M266" i="19" s="1"/>
  <c r="I266" i="19"/>
  <c r="K266" i="19"/>
  <c r="O266" i="19"/>
  <c r="Q266" i="19"/>
  <c r="V266" i="19"/>
  <c r="V269" i="19"/>
  <c r="G270" i="19"/>
  <c r="I270" i="19"/>
  <c r="K270" i="19"/>
  <c r="M270" i="19"/>
  <c r="O270" i="19"/>
  <c r="Q270" i="19"/>
  <c r="V270" i="19"/>
  <c r="G276" i="19"/>
  <c r="I276" i="19"/>
  <c r="K276" i="19"/>
  <c r="O276" i="19"/>
  <c r="Q276" i="19"/>
  <c r="V276" i="19"/>
  <c r="G282" i="19"/>
  <c r="M282" i="19" s="1"/>
  <c r="I282" i="19"/>
  <c r="I269" i="19" s="1"/>
  <c r="K282" i="19"/>
  <c r="O282" i="19"/>
  <c r="Q282" i="19"/>
  <c r="Q269" i="19" s="1"/>
  <c r="V282" i="19"/>
  <c r="G288" i="19"/>
  <c r="M288" i="19" s="1"/>
  <c r="I288" i="19"/>
  <c r="K288" i="19"/>
  <c r="K269" i="19" s="1"/>
  <c r="O288" i="19"/>
  <c r="Q288" i="19"/>
  <c r="V288" i="19"/>
  <c r="G300" i="19"/>
  <c r="I300" i="19"/>
  <c r="K300" i="19"/>
  <c r="M300" i="19"/>
  <c r="O300" i="19"/>
  <c r="Q300" i="19"/>
  <c r="V300" i="19"/>
  <c r="G313" i="19"/>
  <c r="M313" i="19" s="1"/>
  <c r="I313" i="19"/>
  <c r="K313" i="19"/>
  <c r="O313" i="19"/>
  <c r="Q313" i="19"/>
  <c r="V313" i="19"/>
  <c r="I322" i="19"/>
  <c r="G323" i="19"/>
  <c r="M323" i="19" s="1"/>
  <c r="I323" i="19"/>
  <c r="K323" i="19"/>
  <c r="O323" i="19"/>
  <c r="Q323" i="19"/>
  <c r="V323" i="19"/>
  <c r="V322" i="19" s="1"/>
  <c r="G328" i="19"/>
  <c r="I328" i="19"/>
  <c r="K328" i="19"/>
  <c r="M328" i="19"/>
  <c r="O328" i="19"/>
  <c r="Q328" i="19"/>
  <c r="V328" i="19"/>
  <c r="G331" i="19"/>
  <c r="I331" i="19"/>
  <c r="K331" i="19"/>
  <c r="O331" i="19"/>
  <c r="O322" i="19" s="1"/>
  <c r="Q331" i="19"/>
  <c r="V331" i="19"/>
  <c r="G334" i="19"/>
  <c r="M334" i="19" s="1"/>
  <c r="I334" i="19"/>
  <c r="K334" i="19"/>
  <c r="O334" i="19"/>
  <c r="Q334" i="19"/>
  <c r="Q322" i="19" s="1"/>
  <c r="V334" i="19"/>
  <c r="G336" i="19"/>
  <c r="M336" i="19" s="1"/>
  <c r="I336" i="19"/>
  <c r="K336" i="19"/>
  <c r="O336" i="19"/>
  <c r="Q336" i="19"/>
  <c r="V336" i="19"/>
  <c r="G339" i="19"/>
  <c r="I339" i="19"/>
  <c r="K339" i="19"/>
  <c r="O339" i="19"/>
  <c r="O338" i="19" s="1"/>
  <c r="Q339" i="19"/>
  <c r="V339" i="19"/>
  <c r="G349" i="19"/>
  <c r="M349" i="19" s="1"/>
  <c r="I349" i="19"/>
  <c r="K349" i="19"/>
  <c r="O349" i="19"/>
  <c r="Q349" i="19"/>
  <c r="V349" i="19"/>
  <c r="G355" i="19"/>
  <c r="M355" i="19" s="1"/>
  <c r="I355" i="19"/>
  <c r="K355" i="19"/>
  <c r="O355" i="19"/>
  <c r="Q355" i="19"/>
  <c r="V355" i="19"/>
  <c r="G358" i="19"/>
  <c r="I358" i="19"/>
  <c r="K358" i="19"/>
  <c r="M358" i="19"/>
  <c r="O358" i="19"/>
  <c r="Q358" i="19"/>
  <c r="V358" i="19"/>
  <c r="G394" i="19"/>
  <c r="M394" i="19" s="1"/>
  <c r="I394" i="19"/>
  <c r="K394" i="19"/>
  <c r="O394" i="19"/>
  <c r="Q394" i="19"/>
  <c r="V394" i="19"/>
  <c r="G402" i="19"/>
  <c r="M402" i="19" s="1"/>
  <c r="I402" i="19"/>
  <c r="K402" i="19"/>
  <c r="O402" i="19"/>
  <c r="Q402" i="19"/>
  <c r="V402" i="19"/>
  <c r="G406" i="19"/>
  <c r="I406" i="19"/>
  <c r="K406" i="19"/>
  <c r="M406" i="19"/>
  <c r="O406" i="19"/>
  <c r="Q406" i="19"/>
  <c r="V406" i="19"/>
  <c r="G411" i="19"/>
  <c r="I411" i="19"/>
  <c r="K411" i="19"/>
  <c r="M411" i="19"/>
  <c r="O411" i="19"/>
  <c r="Q411" i="19"/>
  <c r="V411" i="19"/>
  <c r="G416" i="19"/>
  <c r="M416" i="19" s="1"/>
  <c r="I416" i="19"/>
  <c r="K416" i="19"/>
  <c r="O416" i="19"/>
  <c r="Q416" i="19"/>
  <c r="V416" i="19"/>
  <c r="G430" i="19"/>
  <c r="M430" i="19" s="1"/>
  <c r="I430" i="19"/>
  <c r="K430" i="19"/>
  <c r="O430" i="19"/>
  <c r="Q430" i="19"/>
  <c r="V430" i="19"/>
  <c r="G434" i="19"/>
  <c r="I434" i="19"/>
  <c r="K434" i="19"/>
  <c r="M434" i="19"/>
  <c r="O434" i="19"/>
  <c r="Q434" i="19"/>
  <c r="V434" i="19"/>
  <c r="G436" i="19"/>
  <c r="I436" i="19"/>
  <c r="K436" i="19"/>
  <c r="M436" i="19"/>
  <c r="O436" i="19"/>
  <c r="Q436" i="19"/>
  <c r="V436" i="19"/>
  <c r="G438" i="19"/>
  <c r="M438" i="19" s="1"/>
  <c r="I438" i="19"/>
  <c r="K438" i="19"/>
  <c r="O438" i="19"/>
  <c r="Q438" i="19"/>
  <c r="V438" i="19"/>
  <c r="G445" i="19"/>
  <c r="M445" i="19" s="1"/>
  <c r="I445" i="19"/>
  <c r="K445" i="19"/>
  <c r="O445" i="19"/>
  <c r="Q445" i="19"/>
  <c r="V445" i="19"/>
  <c r="K448" i="19"/>
  <c r="G449" i="19"/>
  <c r="I449" i="19"/>
  <c r="K449" i="19"/>
  <c r="M449" i="19"/>
  <c r="O449" i="19"/>
  <c r="Q449" i="19"/>
  <c r="V449" i="19"/>
  <c r="G452" i="19"/>
  <c r="I452" i="19"/>
  <c r="K452" i="19"/>
  <c r="O452" i="19"/>
  <c r="O448" i="19" s="1"/>
  <c r="Q452" i="19"/>
  <c r="V452" i="19"/>
  <c r="G466" i="19"/>
  <c r="M466" i="19" s="1"/>
  <c r="I466" i="19"/>
  <c r="I448" i="19" s="1"/>
  <c r="K466" i="19"/>
  <c r="O466" i="19"/>
  <c r="Q466" i="19"/>
  <c r="Q448" i="19" s="1"/>
  <c r="V466" i="19"/>
  <c r="G476" i="19"/>
  <c r="M476" i="19" s="1"/>
  <c r="I476" i="19"/>
  <c r="K476" i="19"/>
  <c r="O476" i="19"/>
  <c r="Q476" i="19"/>
  <c r="V476" i="19"/>
  <c r="V448" i="19" s="1"/>
  <c r="G485" i="19"/>
  <c r="I485" i="19"/>
  <c r="K485" i="19"/>
  <c r="M485" i="19"/>
  <c r="O485" i="19"/>
  <c r="Q485" i="19"/>
  <c r="V485" i="19"/>
  <c r="G490" i="19"/>
  <c r="M490" i="19" s="1"/>
  <c r="I490" i="19"/>
  <c r="K490" i="19"/>
  <c r="O490" i="19"/>
  <c r="Q490" i="19"/>
  <c r="V490" i="19"/>
  <c r="G497" i="19"/>
  <c r="M497" i="19" s="1"/>
  <c r="I497" i="19"/>
  <c r="K497" i="19"/>
  <c r="O497" i="19"/>
  <c r="Q497" i="19"/>
  <c r="V497" i="19"/>
  <c r="G503" i="19"/>
  <c r="I503" i="19"/>
  <c r="K503" i="19"/>
  <c r="M503" i="19"/>
  <c r="O503" i="19"/>
  <c r="Q503" i="19"/>
  <c r="V503" i="19"/>
  <c r="G509" i="19"/>
  <c r="M509" i="19" s="1"/>
  <c r="I509" i="19"/>
  <c r="K509" i="19"/>
  <c r="O509" i="19"/>
  <c r="O489" i="19" s="1"/>
  <c r="Q509" i="19"/>
  <c r="V509" i="19"/>
  <c r="G515" i="19"/>
  <c r="M515" i="19" s="1"/>
  <c r="I515" i="19"/>
  <c r="K515" i="19"/>
  <c r="O515" i="19"/>
  <c r="Q515" i="19"/>
  <c r="V515" i="19"/>
  <c r="G520" i="19"/>
  <c r="M520" i="19" s="1"/>
  <c r="I520" i="19"/>
  <c r="K520" i="19"/>
  <c r="O520" i="19"/>
  <c r="Q520" i="19"/>
  <c r="V520" i="19"/>
  <c r="G524" i="19"/>
  <c r="I524" i="19"/>
  <c r="K524" i="19"/>
  <c r="M524" i="19"/>
  <c r="O524" i="19"/>
  <c r="Q524" i="19"/>
  <c r="V524" i="19"/>
  <c r="G530" i="19"/>
  <c r="M530" i="19" s="1"/>
  <c r="I530" i="19"/>
  <c r="K530" i="19"/>
  <c r="O530" i="19"/>
  <c r="Q530" i="19"/>
  <c r="V530" i="19"/>
  <c r="G532" i="19"/>
  <c r="M532" i="19" s="1"/>
  <c r="I532" i="19"/>
  <c r="K532" i="19"/>
  <c r="O532" i="19"/>
  <c r="Q532" i="19"/>
  <c r="V532" i="19"/>
  <c r="G536" i="19"/>
  <c r="I536" i="19"/>
  <c r="K536" i="19"/>
  <c r="M536" i="19"/>
  <c r="O536" i="19"/>
  <c r="Q536" i="19"/>
  <c r="V536" i="19"/>
  <c r="G542" i="19"/>
  <c r="I542" i="19"/>
  <c r="K542" i="19"/>
  <c r="M542" i="19"/>
  <c r="O542" i="19"/>
  <c r="Q542" i="19"/>
  <c r="V542" i="19"/>
  <c r="G544" i="19"/>
  <c r="I544" i="19"/>
  <c r="K544" i="19"/>
  <c r="M544" i="19"/>
  <c r="O544" i="19"/>
  <c r="Q544" i="19"/>
  <c r="V544" i="19"/>
  <c r="G547" i="19"/>
  <c r="M547" i="19" s="1"/>
  <c r="I547" i="19"/>
  <c r="K547" i="19"/>
  <c r="O547" i="19"/>
  <c r="Q547" i="19"/>
  <c r="V547" i="19"/>
  <c r="G550" i="19"/>
  <c r="I550" i="19"/>
  <c r="K550" i="19"/>
  <c r="M550" i="19"/>
  <c r="O550" i="19"/>
  <c r="Q550" i="19"/>
  <c r="V550" i="19"/>
  <c r="G555" i="19"/>
  <c r="G554" i="19" s="1"/>
  <c r="I555" i="19"/>
  <c r="K555" i="19"/>
  <c r="O555" i="19"/>
  <c r="Q555" i="19"/>
  <c r="V555" i="19"/>
  <c r="G575" i="19"/>
  <c r="M575" i="19" s="1"/>
  <c r="I575" i="19"/>
  <c r="K575" i="19"/>
  <c r="O575" i="19"/>
  <c r="Q575" i="19"/>
  <c r="V575" i="19"/>
  <c r="G591" i="19"/>
  <c r="I591" i="19"/>
  <c r="K591" i="19"/>
  <c r="M591" i="19"/>
  <c r="O591" i="19"/>
  <c r="Q591" i="19"/>
  <c r="V591" i="19"/>
  <c r="V554" i="19" s="1"/>
  <c r="G600" i="19"/>
  <c r="I600" i="19"/>
  <c r="K600" i="19"/>
  <c r="K554" i="19" s="1"/>
  <c r="M600" i="19"/>
  <c r="O600" i="19"/>
  <c r="Q600" i="19"/>
  <c r="V600" i="19"/>
  <c r="G607" i="19"/>
  <c r="I607" i="19"/>
  <c r="K607" i="19"/>
  <c r="M607" i="19"/>
  <c r="O607" i="19"/>
  <c r="Q607" i="19"/>
  <c r="V607" i="19"/>
  <c r="G619" i="19"/>
  <c r="M619" i="19" s="1"/>
  <c r="I619" i="19"/>
  <c r="K619" i="19"/>
  <c r="O619" i="19"/>
  <c r="Q619" i="19"/>
  <c r="V619" i="19"/>
  <c r="G622" i="19"/>
  <c r="I622" i="19"/>
  <c r="K622" i="19"/>
  <c r="M622" i="19"/>
  <c r="O622" i="19"/>
  <c r="Q622" i="19"/>
  <c r="V622" i="19"/>
  <c r="G629" i="19"/>
  <c r="I629" i="19"/>
  <c r="K629" i="19"/>
  <c r="M629" i="19"/>
  <c r="O629" i="19"/>
  <c r="Q629" i="19"/>
  <c r="V629" i="19"/>
  <c r="G637" i="19"/>
  <c r="M637" i="19" s="1"/>
  <c r="I637" i="19"/>
  <c r="K637" i="19"/>
  <c r="O637" i="19"/>
  <c r="Q637" i="19"/>
  <c r="V637" i="19"/>
  <c r="G642" i="19"/>
  <c r="M642" i="19" s="1"/>
  <c r="I642" i="19"/>
  <c r="K642" i="19"/>
  <c r="O642" i="19"/>
  <c r="Q642" i="19"/>
  <c r="V642" i="19"/>
  <c r="G646" i="19"/>
  <c r="I646" i="19"/>
  <c r="K646" i="19"/>
  <c r="M646" i="19"/>
  <c r="O646" i="19"/>
  <c r="Q646" i="19"/>
  <c r="V646" i="19"/>
  <c r="G649" i="19"/>
  <c r="I649" i="19"/>
  <c r="K649" i="19"/>
  <c r="M649" i="19"/>
  <c r="O649" i="19"/>
  <c r="Q649" i="19"/>
  <c r="V649" i="19"/>
  <c r="G652" i="19"/>
  <c r="M652" i="19" s="1"/>
  <c r="I652" i="19"/>
  <c r="K652" i="19"/>
  <c r="O652" i="19"/>
  <c r="Q652" i="19"/>
  <c r="V652" i="19"/>
  <c r="G655" i="19"/>
  <c r="I655" i="19"/>
  <c r="K655" i="19"/>
  <c r="K648" i="19" s="1"/>
  <c r="M655" i="19"/>
  <c r="O655" i="19"/>
  <c r="Q655" i="19"/>
  <c r="V655" i="19"/>
  <c r="V648" i="19" s="1"/>
  <c r="G658" i="19"/>
  <c r="I658" i="19"/>
  <c r="K658" i="19"/>
  <c r="M658" i="19"/>
  <c r="O658" i="19"/>
  <c r="Q658" i="19"/>
  <c r="V658" i="19"/>
  <c r="G661" i="19"/>
  <c r="M661" i="19" s="1"/>
  <c r="I661" i="19"/>
  <c r="K661" i="19"/>
  <c r="O661" i="19"/>
  <c r="Q661" i="19"/>
  <c r="V661" i="19"/>
  <c r="G665" i="19"/>
  <c r="M665" i="19" s="1"/>
  <c r="I665" i="19"/>
  <c r="K665" i="19"/>
  <c r="O665" i="19"/>
  <c r="Q665" i="19"/>
  <c r="V665" i="19"/>
  <c r="G668" i="19"/>
  <c r="I668" i="19"/>
  <c r="K668" i="19"/>
  <c r="M668" i="19"/>
  <c r="O668" i="19"/>
  <c r="Q668" i="19"/>
  <c r="V668" i="19"/>
  <c r="G671" i="19"/>
  <c r="I671" i="19"/>
  <c r="K671" i="19"/>
  <c r="M671" i="19"/>
  <c r="O671" i="19"/>
  <c r="Q671" i="19"/>
  <c r="V671" i="19"/>
  <c r="G674" i="19"/>
  <c r="I674" i="19"/>
  <c r="K674" i="19"/>
  <c r="M674" i="19"/>
  <c r="O674" i="19"/>
  <c r="Q674" i="19"/>
  <c r="V674" i="19"/>
  <c r="G677" i="19"/>
  <c r="M677" i="19" s="1"/>
  <c r="I677" i="19"/>
  <c r="K677" i="19"/>
  <c r="O677" i="19"/>
  <c r="Q677" i="19"/>
  <c r="V677" i="19"/>
  <c r="G682" i="19"/>
  <c r="I682" i="19"/>
  <c r="K682" i="19"/>
  <c r="M682" i="19"/>
  <c r="O682" i="19"/>
  <c r="Q682" i="19"/>
  <c r="V682" i="19"/>
  <c r="G686" i="19"/>
  <c r="I686" i="19"/>
  <c r="K686" i="19"/>
  <c r="M686" i="19"/>
  <c r="O686" i="19"/>
  <c r="Q686" i="19"/>
  <c r="V686" i="19"/>
  <c r="G690" i="19"/>
  <c r="I690" i="19"/>
  <c r="K690" i="19"/>
  <c r="M690" i="19"/>
  <c r="O690" i="19"/>
  <c r="Q690" i="19"/>
  <c r="V690" i="19"/>
  <c r="G694" i="19"/>
  <c r="M694" i="19" s="1"/>
  <c r="I694" i="19"/>
  <c r="K694" i="19"/>
  <c r="O694" i="19"/>
  <c r="Q694" i="19"/>
  <c r="V694" i="19"/>
  <c r="G698" i="19"/>
  <c r="I698" i="19"/>
  <c r="K698" i="19"/>
  <c r="M698" i="19"/>
  <c r="O698" i="19"/>
  <c r="Q698" i="19"/>
  <c r="V698" i="19"/>
  <c r="G703" i="19"/>
  <c r="I703" i="19"/>
  <c r="K703" i="19"/>
  <c r="M703" i="19"/>
  <c r="O703" i="19"/>
  <c r="Q703" i="19"/>
  <c r="V703" i="19"/>
  <c r="G708" i="19"/>
  <c r="M708" i="19" s="1"/>
  <c r="I708" i="19"/>
  <c r="K708" i="19"/>
  <c r="O708" i="19"/>
  <c r="Q708" i="19"/>
  <c r="V708" i="19"/>
  <c r="G711" i="19"/>
  <c r="I711" i="19"/>
  <c r="K711" i="19"/>
  <c r="K702" i="19" s="1"/>
  <c r="M711" i="19"/>
  <c r="O711" i="19"/>
  <c r="Q711" i="19"/>
  <c r="V711" i="19"/>
  <c r="V702" i="19" s="1"/>
  <c r="G713" i="19"/>
  <c r="I713" i="19"/>
  <c r="K713" i="19"/>
  <c r="M713" i="19"/>
  <c r="O713" i="19"/>
  <c r="Q713" i="19"/>
  <c r="V713" i="19"/>
  <c r="G715" i="19"/>
  <c r="M715" i="19" s="1"/>
  <c r="I715" i="19"/>
  <c r="K715" i="19"/>
  <c r="O715" i="19"/>
  <c r="Q715" i="19"/>
  <c r="V715" i="19"/>
  <c r="G717" i="19"/>
  <c r="M717" i="19" s="1"/>
  <c r="I717" i="19"/>
  <c r="K717" i="19"/>
  <c r="O717" i="19"/>
  <c r="Q717" i="19"/>
  <c r="V717" i="19"/>
  <c r="G719" i="19"/>
  <c r="I719" i="19"/>
  <c r="K719" i="19"/>
  <c r="M719" i="19"/>
  <c r="O719" i="19"/>
  <c r="Q719" i="19"/>
  <c r="V719" i="19"/>
  <c r="G721" i="19"/>
  <c r="I721" i="19"/>
  <c r="K721" i="19"/>
  <c r="M721" i="19"/>
  <c r="O721" i="19"/>
  <c r="Q721" i="19"/>
  <c r="V721" i="19"/>
  <c r="M730" i="19"/>
  <c r="G731" i="19"/>
  <c r="M731" i="19" s="1"/>
  <c r="I731" i="19"/>
  <c r="K731" i="19"/>
  <c r="O731" i="19"/>
  <c r="O730" i="19" s="1"/>
  <c r="Q731" i="19"/>
  <c r="V731" i="19"/>
  <c r="G734" i="19"/>
  <c r="I734" i="19"/>
  <c r="K734" i="19"/>
  <c r="M734" i="19"/>
  <c r="O734" i="19"/>
  <c r="Q734" i="19"/>
  <c r="V734" i="19"/>
  <c r="G736" i="19"/>
  <c r="I736" i="19"/>
  <c r="K736" i="19"/>
  <c r="M736" i="19"/>
  <c r="O736" i="19"/>
  <c r="Q736" i="19"/>
  <c r="V736" i="19"/>
  <c r="G739" i="19"/>
  <c r="I739" i="19"/>
  <c r="K739" i="19"/>
  <c r="M739" i="19"/>
  <c r="O739" i="19"/>
  <c r="Q739" i="19"/>
  <c r="V739" i="19"/>
  <c r="G742" i="19"/>
  <c r="M742" i="19" s="1"/>
  <c r="I742" i="19"/>
  <c r="K742" i="19"/>
  <c r="O742" i="19"/>
  <c r="Q742" i="19"/>
  <c r="V742" i="19"/>
  <c r="G745" i="19"/>
  <c r="I745" i="19"/>
  <c r="K745" i="19"/>
  <c r="M745" i="19"/>
  <c r="O745" i="19"/>
  <c r="Q745" i="19"/>
  <c r="V745" i="19"/>
  <c r="G748" i="19"/>
  <c r="I748" i="19"/>
  <c r="K748" i="19"/>
  <c r="M748" i="19"/>
  <c r="O748" i="19"/>
  <c r="Q748" i="19"/>
  <c r="V748" i="19"/>
  <c r="G752" i="19"/>
  <c r="M752" i="19" s="1"/>
  <c r="I752" i="19"/>
  <c r="K752" i="19"/>
  <c r="O752" i="19"/>
  <c r="O751" i="19" s="1"/>
  <c r="Q752" i="19"/>
  <c r="Q751" i="19" s="1"/>
  <c r="V752" i="19"/>
  <c r="G755" i="19"/>
  <c r="I755" i="19"/>
  <c r="K755" i="19"/>
  <c r="M755" i="19"/>
  <c r="O755" i="19"/>
  <c r="Q755" i="19"/>
  <c r="V755" i="19"/>
  <c r="G757" i="19"/>
  <c r="I757" i="19"/>
  <c r="K757" i="19"/>
  <c r="M757" i="19"/>
  <c r="O757" i="19"/>
  <c r="Q757" i="19"/>
  <c r="V757" i="19"/>
  <c r="G759" i="19"/>
  <c r="M759" i="19" s="1"/>
  <c r="I759" i="19"/>
  <c r="K759" i="19"/>
  <c r="O759" i="19"/>
  <c r="Q759" i="19"/>
  <c r="V759" i="19"/>
  <c r="G762" i="19"/>
  <c r="M762" i="19" s="1"/>
  <c r="I762" i="19"/>
  <c r="K762" i="19"/>
  <c r="O762" i="19"/>
  <c r="Q762" i="19"/>
  <c r="V762" i="19"/>
  <c r="G764" i="19"/>
  <c r="I764" i="19"/>
  <c r="K764" i="19"/>
  <c r="M764" i="19"/>
  <c r="O764" i="19"/>
  <c r="Q764" i="19"/>
  <c r="V764" i="19"/>
  <c r="K766" i="19"/>
  <c r="V766" i="19"/>
  <c r="G767" i="19"/>
  <c r="G766" i="19" s="1"/>
  <c r="I767" i="19"/>
  <c r="I766" i="19" s="1"/>
  <c r="K767" i="19"/>
  <c r="O767" i="19"/>
  <c r="O766" i="19" s="1"/>
  <c r="Q767" i="19"/>
  <c r="Q766" i="19" s="1"/>
  <c r="V767" i="19"/>
  <c r="G770" i="19"/>
  <c r="I770" i="19"/>
  <c r="I769" i="19" s="1"/>
  <c r="K770" i="19"/>
  <c r="K769" i="19" s="1"/>
  <c r="M770" i="19"/>
  <c r="O770" i="19"/>
  <c r="Q770" i="19"/>
  <c r="V770" i="19"/>
  <c r="V769" i="19" s="1"/>
  <c r="G772" i="19"/>
  <c r="I772" i="19"/>
  <c r="K772" i="19"/>
  <c r="M772" i="19"/>
  <c r="O772" i="19"/>
  <c r="Q772" i="19"/>
  <c r="V772" i="19"/>
  <c r="G781" i="19"/>
  <c r="G769" i="19" s="1"/>
  <c r="I781" i="19"/>
  <c r="K781" i="19"/>
  <c r="O781" i="19"/>
  <c r="O769" i="19" s="1"/>
  <c r="Q781" i="19"/>
  <c r="V781" i="19"/>
  <c r="G784" i="19"/>
  <c r="M784" i="19" s="1"/>
  <c r="I784" i="19"/>
  <c r="K784" i="19"/>
  <c r="O784" i="19"/>
  <c r="Q784" i="19"/>
  <c r="Q769" i="19" s="1"/>
  <c r="V784" i="19"/>
  <c r="G787" i="19"/>
  <c r="I787" i="19"/>
  <c r="K787" i="19"/>
  <c r="M787" i="19"/>
  <c r="O787" i="19"/>
  <c r="Q787" i="19"/>
  <c r="V787" i="19"/>
  <c r="G790" i="19"/>
  <c r="I790" i="19"/>
  <c r="K790" i="19"/>
  <c r="M790" i="19"/>
  <c r="O790" i="19"/>
  <c r="Q790" i="19"/>
  <c r="V790" i="19"/>
  <c r="G792" i="19"/>
  <c r="I792" i="19"/>
  <c r="K792" i="19"/>
  <c r="M792" i="19"/>
  <c r="O792" i="19"/>
  <c r="Q792" i="19"/>
  <c r="V792" i="19"/>
  <c r="G795" i="19"/>
  <c r="M795" i="19" s="1"/>
  <c r="I795" i="19"/>
  <c r="K795" i="19"/>
  <c r="O795" i="19"/>
  <c r="Q795" i="19"/>
  <c r="V795" i="19"/>
  <c r="G798" i="19"/>
  <c r="I798" i="19"/>
  <c r="K798" i="19"/>
  <c r="M798" i="19"/>
  <c r="O798" i="19"/>
  <c r="Q798" i="19"/>
  <c r="V798" i="19"/>
  <c r="G804" i="19"/>
  <c r="I804" i="19"/>
  <c r="K804" i="19"/>
  <c r="M804" i="19"/>
  <c r="O804" i="19"/>
  <c r="Q804" i="19"/>
  <c r="V804" i="19"/>
  <c r="G807" i="19"/>
  <c r="M807" i="19" s="1"/>
  <c r="I807" i="19"/>
  <c r="K807" i="19"/>
  <c r="O807" i="19"/>
  <c r="O806" i="19" s="1"/>
  <c r="Q807" i="19"/>
  <c r="V807" i="19"/>
  <c r="G809" i="19"/>
  <c r="I809" i="19"/>
  <c r="K809" i="19"/>
  <c r="M809" i="19"/>
  <c r="O809" i="19"/>
  <c r="Q809" i="19"/>
  <c r="V809" i="19"/>
  <c r="G812" i="19"/>
  <c r="I812" i="19"/>
  <c r="K812" i="19"/>
  <c r="M812" i="19"/>
  <c r="O812" i="19"/>
  <c r="Q812" i="19"/>
  <c r="V812" i="19"/>
  <c r="G815" i="19"/>
  <c r="I815" i="19"/>
  <c r="K815" i="19"/>
  <c r="M815" i="19"/>
  <c r="O815" i="19"/>
  <c r="Q815" i="19"/>
  <c r="V815" i="19"/>
  <c r="G817" i="19"/>
  <c r="M817" i="19" s="1"/>
  <c r="I817" i="19"/>
  <c r="K817" i="19"/>
  <c r="O817" i="19"/>
  <c r="Q817" i="19"/>
  <c r="V817" i="19"/>
  <c r="G820" i="19"/>
  <c r="I820" i="19"/>
  <c r="K820" i="19"/>
  <c r="M820" i="19"/>
  <c r="O820" i="19"/>
  <c r="Q820" i="19"/>
  <c r="V820" i="19"/>
  <c r="G824" i="19"/>
  <c r="I824" i="19"/>
  <c r="K824" i="19"/>
  <c r="M824" i="19"/>
  <c r="O824" i="19"/>
  <c r="Q824" i="19"/>
  <c r="V824" i="19"/>
  <c r="G827" i="19"/>
  <c r="M827" i="19" s="1"/>
  <c r="I827" i="19"/>
  <c r="K827" i="19"/>
  <c r="O827" i="19"/>
  <c r="Q827" i="19"/>
  <c r="V827" i="19"/>
  <c r="G830" i="19"/>
  <c r="M830" i="19" s="1"/>
  <c r="I830" i="19"/>
  <c r="I829" i="19" s="1"/>
  <c r="K830" i="19"/>
  <c r="O830" i="19"/>
  <c r="Q830" i="19"/>
  <c r="Q829" i="19" s="1"/>
  <c r="V830" i="19"/>
  <c r="G834" i="19"/>
  <c r="I834" i="19"/>
  <c r="K834" i="19"/>
  <c r="M834" i="19"/>
  <c r="O834" i="19"/>
  <c r="Q834" i="19"/>
  <c r="V834" i="19"/>
  <c r="G844" i="19"/>
  <c r="G829" i="19" s="1"/>
  <c r="I844" i="19"/>
  <c r="K844" i="19"/>
  <c r="O844" i="19"/>
  <c r="O829" i="19" s="1"/>
  <c r="Q844" i="19"/>
  <c r="V844" i="19"/>
  <c r="G847" i="19"/>
  <c r="M847" i="19" s="1"/>
  <c r="I847" i="19"/>
  <c r="K847" i="19"/>
  <c r="O847" i="19"/>
  <c r="Q847" i="19"/>
  <c r="V847" i="19"/>
  <c r="G853" i="19"/>
  <c r="I853" i="19"/>
  <c r="K853" i="19"/>
  <c r="M853" i="19"/>
  <c r="O853" i="19"/>
  <c r="Q853" i="19"/>
  <c r="V853" i="19"/>
  <c r="G856" i="19"/>
  <c r="I856" i="19"/>
  <c r="K856" i="19"/>
  <c r="M856" i="19"/>
  <c r="O856" i="19"/>
  <c r="Q856" i="19"/>
  <c r="V856" i="19"/>
  <c r="G864" i="19"/>
  <c r="M864" i="19" s="1"/>
  <c r="I864" i="19"/>
  <c r="K864" i="19"/>
  <c r="O864" i="19"/>
  <c r="Q864" i="19"/>
  <c r="V864" i="19"/>
  <c r="G867" i="19"/>
  <c r="M867" i="19" s="1"/>
  <c r="I867" i="19"/>
  <c r="K867" i="19"/>
  <c r="O867" i="19"/>
  <c r="Q867" i="19"/>
  <c r="V867" i="19"/>
  <c r="G873" i="19"/>
  <c r="I873" i="19"/>
  <c r="K873" i="19"/>
  <c r="M873" i="19"/>
  <c r="O873" i="19"/>
  <c r="Q873" i="19"/>
  <c r="V873" i="19"/>
  <c r="G876" i="19"/>
  <c r="I876" i="19"/>
  <c r="K876" i="19"/>
  <c r="M876" i="19"/>
  <c r="O876" i="19"/>
  <c r="Q876" i="19"/>
  <c r="V876" i="19"/>
  <c r="G879" i="19"/>
  <c r="M879" i="19" s="1"/>
  <c r="I879" i="19"/>
  <c r="K879" i="19"/>
  <c r="O879" i="19"/>
  <c r="Q879" i="19"/>
  <c r="V879" i="19"/>
  <c r="G883" i="19"/>
  <c r="M883" i="19" s="1"/>
  <c r="I883" i="19"/>
  <c r="K883" i="19"/>
  <c r="O883" i="19"/>
  <c r="Q883" i="19"/>
  <c r="V883" i="19"/>
  <c r="G887" i="19"/>
  <c r="I887" i="19"/>
  <c r="K887" i="19"/>
  <c r="M887" i="19"/>
  <c r="O887" i="19"/>
  <c r="Q887" i="19"/>
  <c r="V887" i="19"/>
  <c r="G891" i="19"/>
  <c r="I891" i="19"/>
  <c r="K891" i="19"/>
  <c r="M891" i="19"/>
  <c r="O891" i="19"/>
  <c r="Q891" i="19"/>
  <c r="V891" i="19"/>
  <c r="G895" i="19"/>
  <c r="I895" i="19"/>
  <c r="K895" i="19"/>
  <c r="M895" i="19"/>
  <c r="O895" i="19"/>
  <c r="Q895" i="19"/>
  <c r="V895" i="19"/>
  <c r="G898" i="19"/>
  <c r="M898" i="19" s="1"/>
  <c r="I898" i="19"/>
  <c r="K898" i="19"/>
  <c r="O898" i="19"/>
  <c r="Q898" i="19"/>
  <c r="V898" i="19"/>
  <c r="G911" i="19"/>
  <c r="I911" i="19"/>
  <c r="K911" i="19"/>
  <c r="M911" i="19"/>
  <c r="O911" i="19"/>
  <c r="Q911" i="19"/>
  <c r="V911" i="19"/>
  <c r="G914" i="19"/>
  <c r="I914" i="19"/>
  <c r="K914" i="19"/>
  <c r="M914" i="19"/>
  <c r="O914" i="19"/>
  <c r="Q914" i="19"/>
  <c r="V914" i="19"/>
  <c r="G918" i="19"/>
  <c r="M918" i="19" s="1"/>
  <c r="I918" i="19"/>
  <c r="K918" i="19"/>
  <c r="O918" i="19"/>
  <c r="Q918" i="19"/>
  <c r="V918" i="19"/>
  <c r="G921" i="19"/>
  <c r="M921" i="19" s="1"/>
  <c r="I921" i="19"/>
  <c r="K921" i="19"/>
  <c r="O921" i="19"/>
  <c r="Q921" i="19"/>
  <c r="V921" i="19"/>
  <c r="G924" i="19"/>
  <c r="I924" i="19"/>
  <c r="K924" i="19"/>
  <c r="M924" i="19"/>
  <c r="O924" i="19"/>
  <c r="Q924" i="19"/>
  <c r="V924" i="19"/>
  <c r="G928" i="19"/>
  <c r="I928" i="19"/>
  <c r="K928" i="19"/>
  <c r="M928" i="19"/>
  <c r="O928" i="19"/>
  <c r="Q928" i="19"/>
  <c r="V928" i="19"/>
  <c r="G931" i="19"/>
  <c r="M931" i="19" s="1"/>
  <c r="I931" i="19"/>
  <c r="K931" i="19"/>
  <c r="O931" i="19"/>
  <c r="O930" i="19" s="1"/>
  <c r="Q931" i="19"/>
  <c r="V931" i="19"/>
  <c r="G934" i="19"/>
  <c r="I934" i="19"/>
  <c r="K934" i="19"/>
  <c r="M934" i="19"/>
  <c r="O934" i="19"/>
  <c r="Q934" i="19"/>
  <c r="V934" i="19"/>
  <c r="G937" i="19"/>
  <c r="I937" i="19"/>
  <c r="K937" i="19"/>
  <c r="M937" i="19"/>
  <c r="O937" i="19"/>
  <c r="Q937" i="19"/>
  <c r="V937" i="19"/>
  <c r="G940" i="19"/>
  <c r="M940" i="19" s="1"/>
  <c r="M930" i="19" s="1"/>
  <c r="I940" i="19"/>
  <c r="K940" i="19"/>
  <c r="O940" i="19"/>
  <c r="Q940" i="19"/>
  <c r="V940" i="19"/>
  <c r="G943" i="19"/>
  <c r="M943" i="19" s="1"/>
  <c r="I943" i="19"/>
  <c r="K943" i="19"/>
  <c r="O943" i="19"/>
  <c r="Q943" i="19"/>
  <c r="V943" i="19"/>
  <c r="G946" i="19"/>
  <c r="I946" i="19"/>
  <c r="K946" i="19"/>
  <c r="M946" i="19"/>
  <c r="O946" i="19"/>
  <c r="Q946" i="19"/>
  <c r="V946" i="19"/>
  <c r="G949" i="19"/>
  <c r="I949" i="19"/>
  <c r="K949" i="19"/>
  <c r="M949" i="19"/>
  <c r="O949" i="19"/>
  <c r="Q949" i="19"/>
  <c r="V949" i="19"/>
  <c r="G952" i="19"/>
  <c r="I952" i="19"/>
  <c r="K952" i="19"/>
  <c r="M952" i="19"/>
  <c r="O952" i="19"/>
  <c r="Q952" i="19"/>
  <c r="V952" i="19"/>
  <c r="G956" i="19"/>
  <c r="M956" i="19" s="1"/>
  <c r="I956" i="19"/>
  <c r="K956" i="19"/>
  <c r="O956" i="19"/>
  <c r="Q956" i="19"/>
  <c r="V956" i="19"/>
  <c r="G961" i="19"/>
  <c r="I961" i="19"/>
  <c r="K961" i="19"/>
  <c r="M961" i="19"/>
  <c r="O961" i="19"/>
  <c r="Q961" i="19"/>
  <c r="V961" i="19"/>
  <c r="G964" i="19"/>
  <c r="G960" i="19" s="1"/>
  <c r="I964" i="19"/>
  <c r="K964" i="19"/>
  <c r="O964" i="19"/>
  <c r="O960" i="19" s="1"/>
  <c r="Q964" i="19"/>
  <c r="V964" i="19"/>
  <c r="G967" i="19"/>
  <c r="M967" i="19" s="1"/>
  <c r="I967" i="19"/>
  <c r="I960" i="19" s="1"/>
  <c r="K967" i="19"/>
  <c r="O967" i="19"/>
  <c r="Q967" i="19"/>
  <c r="Q960" i="19" s="1"/>
  <c r="V967" i="19"/>
  <c r="G970" i="19"/>
  <c r="M970" i="19" s="1"/>
  <c r="I970" i="19"/>
  <c r="K970" i="19"/>
  <c r="K960" i="19" s="1"/>
  <c r="O970" i="19"/>
  <c r="Q970" i="19"/>
  <c r="V970" i="19"/>
  <c r="V960" i="19" s="1"/>
  <c r="G988" i="19"/>
  <c r="G987" i="19" s="1"/>
  <c r="I988" i="19"/>
  <c r="K988" i="19"/>
  <c r="O988" i="19"/>
  <c r="O987" i="19" s="1"/>
  <c r="Q988" i="19"/>
  <c r="V988" i="19"/>
  <c r="G991" i="19"/>
  <c r="M991" i="19" s="1"/>
  <c r="I991" i="19"/>
  <c r="I987" i="19" s="1"/>
  <c r="K991" i="19"/>
  <c r="O991" i="19"/>
  <c r="Q991" i="19"/>
  <c r="Q987" i="19" s="1"/>
  <c r="V991" i="19"/>
  <c r="G994" i="19"/>
  <c r="M994" i="19" s="1"/>
  <c r="I994" i="19"/>
  <c r="K994" i="19"/>
  <c r="K987" i="19" s="1"/>
  <c r="O994" i="19"/>
  <c r="Q994" i="19"/>
  <c r="V994" i="19"/>
  <c r="V987" i="19" s="1"/>
  <c r="G997" i="19"/>
  <c r="I997" i="19"/>
  <c r="K997" i="19"/>
  <c r="M997" i="19"/>
  <c r="O997" i="19"/>
  <c r="Q997" i="19"/>
  <c r="V997" i="19"/>
  <c r="G1000" i="19"/>
  <c r="M1000" i="19" s="1"/>
  <c r="I1000" i="19"/>
  <c r="K1000" i="19"/>
  <c r="O1000" i="19"/>
  <c r="Q1000" i="19"/>
  <c r="V1000" i="19"/>
  <c r="G1003" i="19"/>
  <c r="M1003" i="19" s="1"/>
  <c r="I1003" i="19"/>
  <c r="K1003" i="19"/>
  <c r="O1003" i="19"/>
  <c r="Q1003" i="19"/>
  <c r="V1003" i="19"/>
  <c r="G1007" i="19"/>
  <c r="I1007" i="19"/>
  <c r="K1007" i="19"/>
  <c r="M1007" i="19"/>
  <c r="O1007" i="19"/>
  <c r="Q1007" i="19"/>
  <c r="V1007" i="19"/>
  <c r="G1010" i="19"/>
  <c r="G1006" i="19" s="1"/>
  <c r="I1010" i="19"/>
  <c r="K1010" i="19"/>
  <c r="O1010" i="19"/>
  <c r="O1006" i="19" s="1"/>
  <c r="Q1010" i="19"/>
  <c r="V1010" i="19"/>
  <c r="G1016" i="19"/>
  <c r="M1016" i="19" s="1"/>
  <c r="I1016" i="19"/>
  <c r="I1006" i="19" s="1"/>
  <c r="K1016" i="19"/>
  <c r="O1016" i="19"/>
  <c r="Q1016" i="19"/>
  <c r="Q1006" i="19" s="1"/>
  <c r="V1016" i="19"/>
  <c r="G1023" i="19"/>
  <c r="M1023" i="19" s="1"/>
  <c r="I1023" i="19"/>
  <c r="K1023" i="19"/>
  <c r="K1006" i="19" s="1"/>
  <c r="O1023" i="19"/>
  <c r="Q1023" i="19"/>
  <c r="V1023" i="19"/>
  <c r="V1006" i="19" s="1"/>
  <c r="G1030" i="19"/>
  <c r="I1030" i="19"/>
  <c r="K1030" i="19"/>
  <c r="M1030" i="19"/>
  <c r="O1030" i="19"/>
  <c r="Q1030" i="19"/>
  <c r="V1030" i="19"/>
  <c r="G1033" i="19"/>
  <c r="M1033" i="19" s="1"/>
  <c r="I1033" i="19"/>
  <c r="K1033" i="19"/>
  <c r="O1033" i="19"/>
  <c r="Q1033" i="19"/>
  <c r="V1033" i="19"/>
  <c r="G1037" i="19"/>
  <c r="M1037" i="19" s="1"/>
  <c r="I1037" i="19"/>
  <c r="K1037" i="19"/>
  <c r="O1037" i="19"/>
  <c r="Q1037" i="19"/>
  <c r="V1037" i="19"/>
  <c r="G1040" i="19"/>
  <c r="M1040" i="19" s="1"/>
  <c r="I1040" i="19"/>
  <c r="K1040" i="19"/>
  <c r="O1040" i="19"/>
  <c r="Q1040" i="19"/>
  <c r="V1040" i="19"/>
  <c r="G1045" i="19"/>
  <c r="I1045" i="19"/>
  <c r="K1045" i="19"/>
  <c r="M1045" i="19"/>
  <c r="O1045" i="19"/>
  <c r="Q1045" i="19"/>
  <c r="V1045" i="19"/>
  <c r="G1051" i="19"/>
  <c r="M1051" i="19" s="1"/>
  <c r="I1051" i="19"/>
  <c r="K1051" i="19"/>
  <c r="O1051" i="19"/>
  <c r="Q1051" i="19"/>
  <c r="V1051" i="19"/>
  <c r="G1056" i="19"/>
  <c r="M1056" i="19" s="1"/>
  <c r="I1056" i="19"/>
  <c r="K1056" i="19"/>
  <c r="O1056" i="19"/>
  <c r="Q1056" i="19"/>
  <c r="V1056" i="19"/>
  <c r="G1060" i="19"/>
  <c r="M1060" i="19" s="1"/>
  <c r="I1060" i="19"/>
  <c r="K1060" i="19"/>
  <c r="O1060" i="19"/>
  <c r="Q1060" i="19"/>
  <c r="V1060" i="19"/>
  <c r="G1064" i="19"/>
  <c r="I1064" i="19"/>
  <c r="K1064" i="19"/>
  <c r="M1064" i="19"/>
  <c r="O1064" i="19"/>
  <c r="Q1064" i="19"/>
  <c r="V1064" i="19"/>
  <c r="G1068" i="19"/>
  <c r="M1068" i="19" s="1"/>
  <c r="I1068" i="19"/>
  <c r="K1068" i="19"/>
  <c r="O1068" i="19"/>
  <c r="Q1068" i="19"/>
  <c r="V1068" i="19"/>
  <c r="G1070" i="19"/>
  <c r="I1070" i="19"/>
  <c r="O1070" i="19"/>
  <c r="Q1070" i="19"/>
  <c r="G1071" i="19"/>
  <c r="M1071" i="19" s="1"/>
  <c r="M1070" i="19" s="1"/>
  <c r="I1071" i="19"/>
  <c r="K1071" i="19"/>
  <c r="K1070" i="19" s="1"/>
  <c r="O1071" i="19"/>
  <c r="Q1071" i="19"/>
  <c r="V1071" i="19"/>
  <c r="V1070" i="19" s="1"/>
  <c r="G1083" i="19"/>
  <c r="G1082" i="19" s="1"/>
  <c r="I1083" i="19"/>
  <c r="K1083" i="19"/>
  <c r="O1083" i="19"/>
  <c r="O1082" i="19" s="1"/>
  <c r="Q1083" i="19"/>
  <c r="V1083" i="19"/>
  <c r="G1091" i="19"/>
  <c r="M1091" i="19" s="1"/>
  <c r="I1091" i="19"/>
  <c r="I1082" i="19" s="1"/>
  <c r="K1091" i="19"/>
  <c r="O1091" i="19"/>
  <c r="Q1091" i="19"/>
  <c r="Q1082" i="19" s="1"/>
  <c r="V1091" i="19"/>
  <c r="G1097" i="19"/>
  <c r="M1097" i="19" s="1"/>
  <c r="I1097" i="19"/>
  <c r="K1097" i="19"/>
  <c r="K1082" i="19" s="1"/>
  <c r="O1097" i="19"/>
  <c r="Q1097" i="19"/>
  <c r="V1097" i="19"/>
  <c r="V1082" i="19" s="1"/>
  <c r="G1102" i="19"/>
  <c r="G1101" i="19" s="1"/>
  <c r="I1102" i="19"/>
  <c r="K1102" i="19"/>
  <c r="O1102" i="19"/>
  <c r="O1101" i="19" s="1"/>
  <c r="Q1102" i="19"/>
  <c r="V1102" i="19"/>
  <c r="G1105" i="19"/>
  <c r="M1105" i="19" s="1"/>
  <c r="I1105" i="19"/>
  <c r="I1101" i="19" s="1"/>
  <c r="K1105" i="19"/>
  <c r="O1105" i="19"/>
  <c r="Q1105" i="19"/>
  <c r="Q1101" i="19" s="1"/>
  <c r="V1105" i="19"/>
  <c r="G1110" i="19"/>
  <c r="M1110" i="19" s="1"/>
  <c r="I1110" i="19"/>
  <c r="K1110" i="19"/>
  <c r="K1101" i="19" s="1"/>
  <c r="O1110" i="19"/>
  <c r="Q1110" i="19"/>
  <c r="V1110" i="19"/>
  <c r="V1101" i="19" s="1"/>
  <c r="G1113" i="19"/>
  <c r="I1113" i="19"/>
  <c r="K1113" i="19"/>
  <c r="M1113" i="19"/>
  <c r="O1113" i="19"/>
  <c r="Q1113" i="19"/>
  <c r="V1113" i="19"/>
  <c r="G1116" i="19"/>
  <c r="M1116" i="19" s="1"/>
  <c r="I1116" i="19"/>
  <c r="K1116" i="19"/>
  <c r="O1116" i="19"/>
  <c r="Q1116" i="19"/>
  <c r="V1116" i="19"/>
  <c r="G1121" i="19"/>
  <c r="M1121" i="19" s="1"/>
  <c r="I1121" i="19"/>
  <c r="K1121" i="19"/>
  <c r="O1121" i="19"/>
  <c r="Q1121" i="19"/>
  <c r="V1121" i="19"/>
  <c r="G1127" i="19"/>
  <c r="M1127" i="19" s="1"/>
  <c r="I1127" i="19"/>
  <c r="K1127" i="19"/>
  <c r="O1127" i="19"/>
  <c r="Q1127" i="19"/>
  <c r="V1127" i="19"/>
  <c r="G1129" i="19"/>
  <c r="I1129" i="19"/>
  <c r="K1129" i="19"/>
  <c r="M1129" i="19"/>
  <c r="O1129" i="19"/>
  <c r="Q1129" i="19"/>
  <c r="V1129" i="19"/>
  <c r="G1133" i="19"/>
  <c r="M1133" i="19" s="1"/>
  <c r="I1133" i="19"/>
  <c r="K1133" i="19"/>
  <c r="O1133" i="19"/>
  <c r="Q1133" i="19"/>
  <c r="V1133" i="19"/>
  <c r="G1138" i="19"/>
  <c r="M1138" i="19" s="1"/>
  <c r="I1138" i="19"/>
  <c r="K1138" i="19"/>
  <c r="O1138" i="19"/>
  <c r="Q1138" i="19"/>
  <c r="V1138" i="19"/>
  <c r="I1139" i="19"/>
  <c r="K1139" i="19"/>
  <c r="Q1139" i="19"/>
  <c r="V1139" i="19"/>
  <c r="G1140" i="19"/>
  <c r="I1140" i="19"/>
  <c r="K1140" i="19"/>
  <c r="M1140" i="19"/>
  <c r="O1140" i="19"/>
  <c r="Q1140" i="19"/>
  <c r="V1140" i="19"/>
  <c r="G1144" i="19"/>
  <c r="G1139" i="19" s="1"/>
  <c r="I1144" i="19"/>
  <c r="K1144" i="19"/>
  <c r="O1144" i="19"/>
  <c r="O1139" i="19" s="1"/>
  <c r="Q1144" i="19"/>
  <c r="V1144" i="19"/>
  <c r="G1148" i="19"/>
  <c r="I1148" i="19"/>
  <c r="O1148" i="19"/>
  <c r="Q1148" i="19"/>
  <c r="G1149" i="19"/>
  <c r="M1149" i="19" s="1"/>
  <c r="M1148" i="19" s="1"/>
  <c r="I1149" i="19"/>
  <c r="K1149" i="19"/>
  <c r="K1148" i="19" s="1"/>
  <c r="O1149" i="19"/>
  <c r="Q1149" i="19"/>
  <c r="V1149" i="19"/>
  <c r="V1148" i="19" s="1"/>
  <c r="G1151" i="19"/>
  <c r="I1151" i="19"/>
  <c r="K1151" i="19"/>
  <c r="M1151" i="19"/>
  <c r="O1151" i="19"/>
  <c r="Q1151" i="19"/>
  <c r="V1151" i="19"/>
  <c r="G1160" i="19"/>
  <c r="M1160" i="19" s="1"/>
  <c r="M1159" i="19" s="1"/>
  <c r="I1160" i="19"/>
  <c r="I1159" i="19" s="1"/>
  <c r="K1160" i="19"/>
  <c r="O1160" i="19"/>
  <c r="Q1160" i="19"/>
  <c r="Q1159" i="19" s="1"/>
  <c r="V1160" i="19"/>
  <c r="G1162" i="19"/>
  <c r="M1162" i="19" s="1"/>
  <c r="I1162" i="19"/>
  <c r="K1162" i="19"/>
  <c r="K1159" i="19" s="1"/>
  <c r="O1162" i="19"/>
  <c r="Q1162" i="19"/>
  <c r="V1162" i="19"/>
  <c r="V1159" i="19" s="1"/>
  <c r="G1164" i="19"/>
  <c r="I1164" i="19"/>
  <c r="K1164" i="19"/>
  <c r="M1164" i="19"/>
  <c r="O1164" i="19"/>
  <c r="Q1164" i="19"/>
  <c r="V1164" i="19"/>
  <c r="G1167" i="19"/>
  <c r="M1167" i="19" s="1"/>
  <c r="I1167" i="19"/>
  <c r="K1167" i="19"/>
  <c r="O1167" i="19"/>
  <c r="O1159" i="19" s="1"/>
  <c r="Q1167" i="19"/>
  <c r="V1167" i="19"/>
  <c r="G1170" i="19"/>
  <c r="M1170" i="19" s="1"/>
  <c r="I1170" i="19"/>
  <c r="K1170" i="19"/>
  <c r="O1170" i="19"/>
  <c r="Q1170" i="19"/>
  <c r="V1170" i="19"/>
  <c r="AE1174" i="19"/>
  <c r="G699" i="18"/>
  <c r="BA344" i="18"/>
  <c r="BA298" i="18"/>
  <c r="BA293" i="18"/>
  <c r="BA279" i="18"/>
  <c r="BA68" i="18"/>
  <c r="BA64" i="18"/>
  <c r="BA24" i="18"/>
  <c r="G9" i="18"/>
  <c r="M9" i="18" s="1"/>
  <c r="I9" i="18"/>
  <c r="I8" i="18" s="1"/>
  <c r="K9" i="18"/>
  <c r="K8" i="18" s="1"/>
  <c r="O9" i="18"/>
  <c r="Q9" i="18"/>
  <c r="Q8" i="18" s="1"/>
  <c r="V9" i="18"/>
  <c r="V8" i="18" s="1"/>
  <c r="G14" i="18"/>
  <c r="I14" i="18"/>
  <c r="K14" i="18"/>
  <c r="M14" i="18"/>
  <c r="O14" i="18"/>
  <c r="Q14" i="18"/>
  <c r="V14" i="18"/>
  <c r="G16" i="18"/>
  <c r="I16" i="18"/>
  <c r="K16" i="18"/>
  <c r="M16" i="18"/>
  <c r="O16" i="18"/>
  <c r="Q16" i="18"/>
  <c r="V16" i="18"/>
  <c r="G18" i="18"/>
  <c r="M18" i="18" s="1"/>
  <c r="I18" i="18"/>
  <c r="K18" i="18"/>
  <c r="O18" i="18"/>
  <c r="O8" i="18" s="1"/>
  <c r="Q18" i="18"/>
  <c r="V18" i="18"/>
  <c r="G23" i="18"/>
  <c r="M23" i="18" s="1"/>
  <c r="I23" i="18"/>
  <c r="K23" i="18"/>
  <c r="O23" i="18"/>
  <c r="Q23" i="18"/>
  <c r="V23" i="18"/>
  <c r="G27" i="18"/>
  <c r="I27" i="18"/>
  <c r="K27" i="18"/>
  <c r="M27" i="18"/>
  <c r="O27" i="18"/>
  <c r="Q27" i="18"/>
  <c r="V27" i="18"/>
  <c r="G32" i="18"/>
  <c r="I32" i="18"/>
  <c r="K32" i="18"/>
  <c r="M32" i="18"/>
  <c r="O32" i="18"/>
  <c r="Q32" i="18"/>
  <c r="V32" i="18"/>
  <c r="G35" i="18"/>
  <c r="M35" i="18" s="1"/>
  <c r="I35" i="18"/>
  <c r="K35" i="18"/>
  <c r="O35" i="18"/>
  <c r="Q35" i="18"/>
  <c r="V35" i="18"/>
  <c r="G40" i="18"/>
  <c r="I40" i="18"/>
  <c r="K40" i="18"/>
  <c r="M40" i="18"/>
  <c r="O40" i="18"/>
  <c r="Q40" i="18"/>
  <c r="V40" i="18"/>
  <c r="G43" i="18"/>
  <c r="M43" i="18" s="1"/>
  <c r="I43" i="18"/>
  <c r="K43" i="18"/>
  <c r="O43" i="18"/>
  <c r="Q43" i="18"/>
  <c r="V43" i="18"/>
  <c r="G46" i="18"/>
  <c r="I46" i="18"/>
  <c r="K46" i="18"/>
  <c r="M46" i="18"/>
  <c r="O46" i="18"/>
  <c r="Q46" i="18"/>
  <c r="V46" i="18"/>
  <c r="G51" i="18"/>
  <c r="M51" i="18" s="1"/>
  <c r="I51" i="18"/>
  <c r="K51" i="18"/>
  <c r="O51" i="18"/>
  <c r="Q51" i="18"/>
  <c r="V51" i="18"/>
  <c r="G56" i="18"/>
  <c r="I56" i="18"/>
  <c r="K56" i="18"/>
  <c r="M56" i="18"/>
  <c r="O56" i="18"/>
  <c r="Q56" i="18"/>
  <c r="V56" i="18"/>
  <c r="G60" i="18"/>
  <c r="M60" i="18" s="1"/>
  <c r="I60" i="18"/>
  <c r="K60" i="18"/>
  <c r="O60" i="18"/>
  <c r="Q60" i="18"/>
  <c r="V60" i="18"/>
  <c r="G63" i="18"/>
  <c r="G62" i="18" s="1"/>
  <c r="I63" i="18"/>
  <c r="I62" i="18" s="1"/>
  <c r="K63" i="18"/>
  <c r="K62" i="18" s="1"/>
  <c r="O63" i="18"/>
  <c r="O62" i="18" s="1"/>
  <c r="Q63" i="18"/>
  <c r="Q62" i="18" s="1"/>
  <c r="V63" i="18"/>
  <c r="V62" i="18" s="1"/>
  <c r="G67" i="18"/>
  <c r="I67" i="18"/>
  <c r="K67" i="18"/>
  <c r="M67" i="18"/>
  <c r="O67" i="18"/>
  <c r="Q67" i="18"/>
  <c r="V67" i="18"/>
  <c r="K70" i="18"/>
  <c r="V70" i="18"/>
  <c r="G71" i="18"/>
  <c r="G70" i="18" s="1"/>
  <c r="I71" i="18"/>
  <c r="I70" i="18" s="1"/>
  <c r="K71" i="18"/>
  <c r="M71" i="18"/>
  <c r="O71" i="18"/>
  <c r="O70" i="18" s="1"/>
  <c r="Q71" i="18"/>
  <c r="Q70" i="18" s="1"/>
  <c r="V71" i="18"/>
  <c r="G77" i="18"/>
  <c r="M77" i="18" s="1"/>
  <c r="I77" i="18"/>
  <c r="K77" i="18"/>
  <c r="O77" i="18"/>
  <c r="Q77" i="18"/>
  <c r="V77" i="18"/>
  <c r="G81" i="18"/>
  <c r="I81" i="18"/>
  <c r="K81" i="18"/>
  <c r="M81" i="18"/>
  <c r="O81" i="18"/>
  <c r="Q81" i="18"/>
  <c r="V81" i="18"/>
  <c r="K85" i="18"/>
  <c r="V85" i="18"/>
  <c r="G86" i="18"/>
  <c r="G85" i="18" s="1"/>
  <c r="I86" i="18"/>
  <c r="I85" i="18" s="1"/>
  <c r="K86" i="18"/>
  <c r="M86" i="18"/>
  <c r="M85" i="18" s="1"/>
  <c r="O86" i="18"/>
  <c r="O85" i="18" s="1"/>
  <c r="Q86" i="18"/>
  <c r="Q85" i="18" s="1"/>
  <c r="V86" i="18"/>
  <c r="G90" i="18"/>
  <c r="I90" i="18"/>
  <c r="I89" i="18" s="1"/>
  <c r="K90" i="18"/>
  <c r="K89" i="18" s="1"/>
  <c r="M90" i="18"/>
  <c r="O90" i="18"/>
  <c r="Q90" i="18"/>
  <c r="Q89" i="18" s="1"/>
  <c r="V90" i="18"/>
  <c r="V89" i="18" s="1"/>
  <c r="G97" i="18"/>
  <c r="I97" i="18"/>
  <c r="K97" i="18"/>
  <c r="M97" i="18"/>
  <c r="O97" i="18"/>
  <c r="Q97" i="18"/>
  <c r="V97" i="18"/>
  <c r="G100" i="18"/>
  <c r="I100" i="18"/>
  <c r="K100" i="18"/>
  <c r="M100" i="18"/>
  <c r="O100" i="18"/>
  <c r="Q100" i="18"/>
  <c r="V100" i="18"/>
  <c r="G103" i="18"/>
  <c r="M103" i="18" s="1"/>
  <c r="I103" i="18"/>
  <c r="K103" i="18"/>
  <c r="O103" i="18"/>
  <c r="O89" i="18" s="1"/>
  <c r="Q103" i="18"/>
  <c r="V103" i="18"/>
  <c r="G145" i="18"/>
  <c r="I145" i="18"/>
  <c r="K145" i="18"/>
  <c r="M145" i="18"/>
  <c r="O145" i="18"/>
  <c r="Q145" i="18"/>
  <c r="V145" i="18"/>
  <c r="G154" i="18"/>
  <c r="I154" i="18"/>
  <c r="K154" i="18"/>
  <c r="M154" i="18"/>
  <c r="O154" i="18"/>
  <c r="Q154" i="18"/>
  <c r="V154" i="18"/>
  <c r="G161" i="18"/>
  <c r="I161" i="18"/>
  <c r="K161" i="18"/>
  <c r="M161" i="18"/>
  <c r="O161" i="18"/>
  <c r="Q161" i="18"/>
  <c r="V161" i="18"/>
  <c r="G165" i="18"/>
  <c r="M165" i="18" s="1"/>
  <c r="I165" i="18"/>
  <c r="K165" i="18"/>
  <c r="O165" i="18"/>
  <c r="Q165" i="18"/>
  <c r="V165" i="18"/>
  <c r="G168" i="18"/>
  <c r="I168" i="18"/>
  <c r="K168" i="18"/>
  <c r="M168" i="18"/>
  <c r="O168" i="18"/>
  <c r="Q168" i="18"/>
  <c r="V168" i="18"/>
  <c r="G171" i="18"/>
  <c r="I171" i="18"/>
  <c r="K171" i="18"/>
  <c r="M171" i="18"/>
  <c r="O171" i="18"/>
  <c r="Q171" i="18"/>
  <c r="V171" i="18"/>
  <c r="G174" i="18"/>
  <c r="I174" i="18"/>
  <c r="K174" i="18"/>
  <c r="M174" i="18"/>
  <c r="O174" i="18"/>
  <c r="Q174" i="18"/>
  <c r="V174" i="18"/>
  <c r="G177" i="18"/>
  <c r="M177" i="18" s="1"/>
  <c r="I177" i="18"/>
  <c r="K177" i="18"/>
  <c r="O177" i="18"/>
  <c r="Q177" i="18"/>
  <c r="V177" i="18"/>
  <c r="G180" i="18"/>
  <c r="I180" i="18"/>
  <c r="K180" i="18"/>
  <c r="M180" i="18"/>
  <c r="O180" i="18"/>
  <c r="Q180" i="18"/>
  <c r="V180" i="18"/>
  <c r="G183" i="18"/>
  <c r="I183" i="18"/>
  <c r="K183" i="18"/>
  <c r="M183" i="18"/>
  <c r="O183" i="18"/>
  <c r="Q183" i="18"/>
  <c r="V183" i="18"/>
  <c r="G186" i="18"/>
  <c r="I186" i="18"/>
  <c r="K186" i="18"/>
  <c r="M186" i="18"/>
  <c r="O186" i="18"/>
  <c r="Q186" i="18"/>
  <c r="V186" i="18"/>
  <c r="G191" i="18"/>
  <c r="M191" i="18" s="1"/>
  <c r="I191" i="18"/>
  <c r="K191" i="18"/>
  <c r="O191" i="18"/>
  <c r="Q191" i="18"/>
  <c r="V191" i="18"/>
  <c r="G199" i="18"/>
  <c r="I199" i="18"/>
  <c r="K199" i="18"/>
  <c r="M199" i="18"/>
  <c r="O199" i="18"/>
  <c r="Q199" i="18"/>
  <c r="V199" i="18"/>
  <c r="G206" i="18"/>
  <c r="I206" i="18"/>
  <c r="K206" i="18"/>
  <c r="M206" i="18"/>
  <c r="O206" i="18"/>
  <c r="Q206" i="18"/>
  <c r="V206" i="18"/>
  <c r="G210" i="18"/>
  <c r="I210" i="18"/>
  <c r="K210" i="18"/>
  <c r="M210" i="18"/>
  <c r="O210" i="18"/>
  <c r="Q210" i="18"/>
  <c r="V210" i="18"/>
  <c r="G214" i="18"/>
  <c r="M214" i="18" s="1"/>
  <c r="I214" i="18"/>
  <c r="K214" i="18"/>
  <c r="O214" i="18"/>
  <c r="Q214" i="18"/>
  <c r="V214" i="18"/>
  <c r="G223" i="18"/>
  <c r="I223" i="18"/>
  <c r="K223" i="18"/>
  <c r="M223" i="18"/>
  <c r="O223" i="18"/>
  <c r="Q223" i="18"/>
  <c r="V223" i="18"/>
  <c r="G228" i="18"/>
  <c r="I228" i="18"/>
  <c r="K228" i="18"/>
  <c r="M228" i="18"/>
  <c r="O228" i="18"/>
  <c r="Q228" i="18"/>
  <c r="V228" i="18"/>
  <c r="G232" i="18"/>
  <c r="I232" i="18"/>
  <c r="K232" i="18"/>
  <c r="M232" i="18"/>
  <c r="O232" i="18"/>
  <c r="Q232" i="18"/>
  <c r="V232" i="18"/>
  <c r="G238" i="18"/>
  <c r="M238" i="18" s="1"/>
  <c r="I238" i="18"/>
  <c r="K238" i="18"/>
  <c r="O238" i="18"/>
  <c r="Q238" i="18"/>
  <c r="V238" i="18"/>
  <c r="G251" i="18"/>
  <c r="I251" i="18"/>
  <c r="K251" i="18"/>
  <c r="M251" i="18"/>
  <c r="O251" i="18"/>
  <c r="Q251" i="18"/>
  <c r="V251" i="18"/>
  <c r="G258" i="18"/>
  <c r="I258" i="18"/>
  <c r="K258" i="18"/>
  <c r="M258" i="18"/>
  <c r="O258" i="18"/>
  <c r="Q258" i="18"/>
  <c r="V258" i="18"/>
  <c r="G263" i="18"/>
  <c r="I263" i="18"/>
  <c r="K263" i="18"/>
  <c r="M263" i="18"/>
  <c r="O263" i="18"/>
  <c r="Q263" i="18"/>
  <c r="V263" i="18"/>
  <c r="G266" i="18"/>
  <c r="M266" i="18" s="1"/>
  <c r="I266" i="18"/>
  <c r="K266" i="18"/>
  <c r="O266" i="18"/>
  <c r="Q266" i="18"/>
  <c r="V266" i="18"/>
  <c r="G269" i="18"/>
  <c r="I269" i="18"/>
  <c r="K269" i="18"/>
  <c r="M269" i="18"/>
  <c r="O269" i="18"/>
  <c r="Q269" i="18"/>
  <c r="V269" i="18"/>
  <c r="G274" i="18"/>
  <c r="M274" i="18" s="1"/>
  <c r="I274" i="18"/>
  <c r="K274" i="18"/>
  <c r="O274" i="18"/>
  <c r="Q274" i="18"/>
  <c r="V274" i="18"/>
  <c r="G278" i="18"/>
  <c r="I278" i="18"/>
  <c r="K278" i="18"/>
  <c r="M278" i="18"/>
  <c r="O278" i="18"/>
  <c r="Q278" i="18"/>
  <c r="V278" i="18"/>
  <c r="G292" i="18"/>
  <c r="M292" i="18" s="1"/>
  <c r="I292" i="18"/>
  <c r="K292" i="18"/>
  <c r="O292" i="18"/>
  <c r="Q292" i="18"/>
  <c r="V292" i="18"/>
  <c r="G297" i="18"/>
  <c r="I297" i="18"/>
  <c r="K297" i="18"/>
  <c r="M297" i="18"/>
  <c r="O297" i="18"/>
  <c r="Q297" i="18"/>
  <c r="V297" i="18"/>
  <c r="G304" i="18"/>
  <c r="M304" i="18" s="1"/>
  <c r="I304" i="18"/>
  <c r="K304" i="18"/>
  <c r="O304" i="18"/>
  <c r="Q304" i="18"/>
  <c r="V304" i="18"/>
  <c r="G308" i="18"/>
  <c r="I308" i="18"/>
  <c r="K308" i="18"/>
  <c r="M308" i="18"/>
  <c r="O308" i="18"/>
  <c r="Q308" i="18"/>
  <c r="V308" i="18"/>
  <c r="G315" i="18"/>
  <c r="M315" i="18" s="1"/>
  <c r="I315" i="18"/>
  <c r="K315" i="18"/>
  <c r="O315" i="18"/>
  <c r="Q315" i="18"/>
  <c r="V315" i="18"/>
  <c r="G318" i="18"/>
  <c r="I318" i="18"/>
  <c r="K318" i="18"/>
  <c r="M318" i="18"/>
  <c r="O318" i="18"/>
  <c r="Q318" i="18"/>
  <c r="V318" i="18"/>
  <c r="G322" i="18"/>
  <c r="M322" i="18" s="1"/>
  <c r="I322" i="18"/>
  <c r="K322" i="18"/>
  <c r="O322" i="18"/>
  <c r="Q322" i="18"/>
  <c r="V322" i="18"/>
  <c r="G327" i="18"/>
  <c r="I327" i="18"/>
  <c r="K327" i="18"/>
  <c r="M327" i="18"/>
  <c r="O327" i="18"/>
  <c r="Q327" i="18"/>
  <c r="V327" i="18"/>
  <c r="G332" i="18"/>
  <c r="M332" i="18" s="1"/>
  <c r="I332" i="18"/>
  <c r="K332" i="18"/>
  <c r="O332" i="18"/>
  <c r="Q332" i="18"/>
  <c r="V332" i="18"/>
  <c r="G334" i="18"/>
  <c r="I334" i="18"/>
  <c r="K334" i="18"/>
  <c r="M334" i="18"/>
  <c r="O334" i="18"/>
  <c r="Q334" i="18"/>
  <c r="V334" i="18"/>
  <c r="G336" i="18"/>
  <c r="M336" i="18" s="1"/>
  <c r="I336" i="18"/>
  <c r="K336" i="18"/>
  <c r="O336" i="18"/>
  <c r="Q336" i="18"/>
  <c r="V336" i="18"/>
  <c r="G339" i="18"/>
  <c r="I339" i="18"/>
  <c r="K339" i="18"/>
  <c r="M339" i="18"/>
  <c r="O339" i="18"/>
  <c r="Q339" i="18"/>
  <c r="V339" i="18"/>
  <c r="G341" i="18"/>
  <c r="M341" i="18" s="1"/>
  <c r="I341" i="18"/>
  <c r="K341" i="18"/>
  <c r="O341" i="18"/>
  <c r="Q341" i="18"/>
  <c r="V341" i="18"/>
  <c r="G343" i="18"/>
  <c r="I343" i="18"/>
  <c r="K343" i="18"/>
  <c r="M343" i="18"/>
  <c r="O343" i="18"/>
  <c r="Q343" i="18"/>
  <c r="V343" i="18"/>
  <c r="G351" i="18"/>
  <c r="M351" i="18" s="1"/>
  <c r="I351" i="18"/>
  <c r="K351" i="18"/>
  <c r="O351" i="18"/>
  <c r="Q351" i="18"/>
  <c r="V351" i="18"/>
  <c r="G356" i="18"/>
  <c r="I356" i="18"/>
  <c r="K356" i="18"/>
  <c r="M356" i="18"/>
  <c r="O356" i="18"/>
  <c r="Q356" i="18"/>
  <c r="V356" i="18"/>
  <c r="G360" i="18"/>
  <c r="M360" i="18" s="1"/>
  <c r="I360" i="18"/>
  <c r="K360" i="18"/>
  <c r="O360" i="18"/>
  <c r="Q360" i="18"/>
  <c r="V360" i="18"/>
  <c r="G363" i="18"/>
  <c r="I363" i="18"/>
  <c r="K363" i="18"/>
  <c r="M363" i="18"/>
  <c r="O363" i="18"/>
  <c r="Q363" i="18"/>
  <c r="V363" i="18"/>
  <c r="G366" i="18"/>
  <c r="M366" i="18" s="1"/>
  <c r="I366" i="18"/>
  <c r="K366" i="18"/>
  <c r="O366" i="18"/>
  <c r="Q366" i="18"/>
  <c r="V366" i="18"/>
  <c r="G369" i="18"/>
  <c r="I369" i="18"/>
  <c r="K369" i="18"/>
  <c r="M369" i="18"/>
  <c r="O369" i="18"/>
  <c r="Q369" i="18"/>
  <c r="V369" i="18"/>
  <c r="G372" i="18"/>
  <c r="M372" i="18" s="1"/>
  <c r="I372" i="18"/>
  <c r="K372" i="18"/>
  <c r="O372" i="18"/>
  <c r="Q372" i="18"/>
  <c r="V372" i="18"/>
  <c r="G381" i="18"/>
  <c r="I381" i="18"/>
  <c r="K381" i="18"/>
  <c r="M381" i="18"/>
  <c r="O381" i="18"/>
  <c r="Q381" i="18"/>
  <c r="V381" i="18"/>
  <c r="G385" i="18"/>
  <c r="M385" i="18" s="1"/>
  <c r="I385" i="18"/>
  <c r="K385" i="18"/>
  <c r="O385" i="18"/>
  <c r="Q385" i="18"/>
  <c r="V385" i="18"/>
  <c r="G389" i="18"/>
  <c r="I389" i="18"/>
  <c r="K389" i="18"/>
  <c r="M389" i="18"/>
  <c r="O389" i="18"/>
  <c r="Q389" i="18"/>
  <c r="V389" i="18"/>
  <c r="G393" i="18"/>
  <c r="M393" i="18" s="1"/>
  <c r="I393" i="18"/>
  <c r="K393" i="18"/>
  <c r="O393" i="18"/>
  <c r="Q393" i="18"/>
  <c r="V393" i="18"/>
  <c r="G396" i="18"/>
  <c r="I396" i="18"/>
  <c r="K396" i="18"/>
  <c r="M396" i="18"/>
  <c r="O396" i="18"/>
  <c r="Q396" i="18"/>
  <c r="V396" i="18"/>
  <c r="G404" i="18"/>
  <c r="M404" i="18" s="1"/>
  <c r="I404" i="18"/>
  <c r="K404" i="18"/>
  <c r="O404" i="18"/>
  <c r="Q404" i="18"/>
  <c r="V404" i="18"/>
  <c r="G408" i="18"/>
  <c r="I408" i="18"/>
  <c r="K408" i="18"/>
  <c r="M408" i="18"/>
  <c r="O408" i="18"/>
  <c r="Q408" i="18"/>
  <c r="V408" i="18"/>
  <c r="G413" i="18"/>
  <c r="M413" i="18" s="1"/>
  <c r="I413" i="18"/>
  <c r="K413" i="18"/>
  <c r="O413" i="18"/>
  <c r="Q413" i="18"/>
  <c r="V413" i="18"/>
  <c r="G419" i="18"/>
  <c r="I419" i="18"/>
  <c r="K419" i="18"/>
  <c r="M419" i="18"/>
  <c r="O419" i="18"/>
  <c r="Q419" i="18"/>
  <c r="V419" i="18"/>
  <c r="G424" i="18"/>
  <c r="M424" i="18" s="1"/>
  <c r="I424" i="18"/>
  <c r="K424" i="18"/>
  <c r="O424" i="18"/>
  <c r="Q424" i="18"/>
  <c r="V424" i="18"/>
  <c r="G427" i="18"/>
  <c r="I427" i="18"/>
  <c r="K427" i="18"/>
  <c r="M427" i="18"/>
  <c r="O427" i="18"/>
  <c r="Q427" i="18"/>
  <c r="V427" i="18"/>
  <c r="G431" i="18"/>
  <c r="O431" i="18"/>
  <c r="G432" i="18"/>
  <c r="I432" i="18"/>
  <c r="I431" i="18" s="1"/>
  <c r="K432" i="18"/>
  <c r="K431" i="18" s="1"/>
  <c r="M432" i="18"/>
  <c r="O432" i="18"/>
  <c r="Q432" i="18"/>
  <c r="Q431" i="18" s="1"/>
  <c r="V432" i="18"/>
  <c r="V431" i="18" s="1"/>
  <c r="G442" i="18"/>
  <c r="M442" i="18" s="1"/>
  <c r="I442" i="18"/>
  <c r="K442" i="18"/>
  <c r="O442" i="18"/>
  <c r="Q442" i="18"/>
  <c r="V442" i="18"/>
  <c r="G445" i="18"/>
  <c r="G444" i="18" s="1"/>
  <c r="I445" i="18"/>
  <c r="I444" i="18" s="1"/>
  <c r="K445" i="18"/>
  <c r="K444" i="18" s="1"/>
  <c r="O445" i="18"/>
  <c r="O444" i="18" s="1"/>
  <c r="Q445" i="18"/>
  <c r="Q444" i="18" s="1"/>
  <c r="V445" i="18"/>
  <c r="V444" i="18" s="1"/>
  <c r="G448" i="18"/>
  <c r="I448" i="18"/>
  <c r="K448" i="18"/>
  <c r="M448" i="18"/>
  <c r="O448" i="18"/>
  <c r="Q448" i="18"/>
  <c r="V448" i="18"/>
  <c r="G451" i="18"/>
  <c r="I451" i="18"/>
  <c r="K451" i="18"/>
  <c r="M451" i="18"/>
  <c r="O451" i="18"/>
  <c r="Q451" i="18"/>
  <c r="V451" i="18"/>
  <c r="G456" i="18"/>
  <c r="G455" i="18" s="1"/>
  <c r="I456" i="18"/>
  <c r="I455" i="18" s="1"/>
  <c r="K456" i="18"/>
  <c r="K455" i="18" s="1"/>
  <c r="O456" i="18"/>
  <c r="O455" i="18" s="1"/>
  <c r="Q456" i="18"/>
  <c r="Q455" i="18" s="1"/>
  <c r="V456" i="18"/>
  <c r="V455" i="18" s="1"/>
  <c r="G459" i="18"/>
  <c r="I459" i="18"/>
  <c r="K459" i="18"/>
  <c r="M459" i="18"/>
  <c r="O459" i="18"/>
  <c r="Q459" i="18"/>
  <c r="V459" i="18"/>
  <c r="G462" i="18"/>
  <c r="I462" i="18"/>
  <c r="K462" i="18"/>
  <c r="M462" i="18"/>
  <c r="O462" i="18"/>
  <c r="Q462" i="18"/>
  <c r="V462" i="18"/>
  <c r="G465" i="18"/>
  <c r="I465" i="18"/>
  <c r="K465" i="18"/>
  <c r="M465" i="18"/>
  <c r="O465" i="18"/>
  <c r="Q465" i="18"/>
  <c r="V465" i="18"/>
  <c r="G468" i="18"/>
  <c r="M468" i="18" s="1"/>
  <c r="I468" i="18"/>
  <c r="K468" i="18"/>
  <c r="O468" i="18"/>
  <c r="Q468" i="18"/>
  <c r="V468" i="18"/>
  <c r="G471" i="18"/>
  <c r="I471" i="18"/>
  <c r="O471" i="18"/>
  <c r="Q471" i="18"/>
  <c r="G472" i="18"/>
  <c r="I472" i="18"/>
  <c r="K472" i="18"/>
  <c r="K471" i="18" s="1"/>
  <c r="M472" i="18"/>
  <c r="M471" i="18" s="1"/>
  <c r="O472" i="18"/>
  <c r="Q472" i="18"/>
  <c r="V472" i="18"/>
  <c r="V471" i="18" s="1"/>
  <c r="G476" i="18"/>
  <c r="I476" i="18"/>
  <c r="K476" i="18"/>
  <c r="M476" i="18"/>
  <c r="O476" i="18"/>
  <c r="Q476" i="18"/>
  <c r="V476" i="18"/>
  <c r="G481" i="18"/>
  <c r="M481" i="18" s="1"/>
  <c r="I481" i="18"/>
  <c r="I480" i="18" s="1"/>
  <c r="K481" i="18"/>
  <c r="K480" i="18" s="1"/>
  <c r="O481" i="18"/>
  <c r="Q481" i="18"/>
  <c r="Q480" i="18" s="1"/>
  <c r="V481" i="18"/>
  <c r="V480" i="18" s="1"/>
  <c r="G484" i="18"/>
  <c r="I484" i="18"/>
  <c r="K484" i="18"/>
  <c r="M484" i="18"/>
  <c r="O484" i="18"/>
  <c r="Q484" i="18"/>
  <c r="V484" i="18"/>
  <c r="G488" i="18"/>
  <c r="I488" i="18"/>
  <c r="K488" i="18"/>
  <c r="M488" i="18"/>
  <c r="O488" i="18"/>
  <c r="Q488" i="18"/>
  <c r="V488" i="18"/>
  <c r="G492" i="18"/>
  <c r="M492" i="18" s="1"/>
  <c r="I492" i="18"/>
  <c r="K492" i="18"/>
  <c r="O492" i="18"/>
  <c r="O480" i="18" s="1"/>
  <c r="Q492" i="18"/>
  <c r="V492" i="18"/>
  <c r="G495" i="18"/>
  <c r="M495" i="18" s="1"/>
  <c r="I495" i="18"/>
  <c r="K495" i="18"/>
  <c r="O495" i="18"/>
  <c r="Q495" i="18"/>
  <c r="V495" i="18"/>
  <c r="G500" i="18"/>
  <c r="I500" i="18"/>
  <c r="K500" i="18"/>
  <c r="M500" i="18"/>
  <c r="O500" i="18"/>
  <c r="Q500" i="18"/>
  <c r="V500" i="18"/>
  <c r="G504" i="18"/>
  <c r="G499" i="18" s="1"/>
  <c r="I504" i="18"/>
  <c r="K504" i="18"/>
  <c r="O504" i="18"/>
  <c r="O499" i="18" s="1"/>
  <c r="Q504" i="18"/>
  <c r="V504" i="18"/>
  <c r="G508" i="18"/>
  <c r="M508" i="18" s="1"/>
  <c r="I508" i="18"/>
  <c r="I499" i="18" s="1"/>
  <c r="K508" i="18"/>
  <c r="O508" i="18"/>
  <c r="Q508" i="18"/>
  <c r="Q499" i="18" s="1"/>
  <c r="V508" i="18"/>
  <c r="G512" i="18"/>
  <c r="M512" i="18" s="1"/>
  <c r="I512" i="18"/>
  <c r="K512" i="18"/>
  <c r="K499" i="18" s="1"/>
  <c r="O512" i="18"/>
  <c r="Q512" i="18"/>
  <c r="V512" i="18"/>
  <c r="V499" i="18" s="1"/>
  <c r="G515" i="18"/>
  <c r="I515" i="18"/>
  <c r="K515" i="18"/>
  <c r="M515" i="18"/>
  <c r="O515" i="18"/>
  <c r="Q515" i="18"/>
  <c r="V515" i="18"/>
  <c r="G518" i="18"/>
  <c r="M518" i="18" s="1"/>
  <c r="I518" i="18"/>
  <c r="K518" i="18"/>
  <c r="O518" i="18"/>
  <c r="Q518" i="18"/>
  <c r="V518" i="18"/>
  <c r="G522" i="18"/>
  <c r="M522" i="18" s="1"/>
  <c r="I522" i="18"/>
  <c r="K522" i="18"/>
  <c r="K521" i="18" s="1"/>
  <c r="O522" i="18"/>
  <c r="Q522" i="18"/>
  <c r="V522" i="18"/>
  <c r="V521" i="18" s="1"/>
  <c r="G526" i="18"/>
  <c r="I526" i="18"/>
  <c r="K526" i="18"/>
  <c r="M526" i="18"/>
  <c r="O526" i="18"/>
  <c r="Q526" i="18"/>
  <c r="V526" i="18"/>
  <c r="G528" i="18"/>
  <c r="G521" i="18" s="1"/>
  <c r="I528" i="18"/>
  <c r="K528" i="18"/>
  <c r="O528" i="18"/>
  <c r="O521" i="18" s="1"/>
  <c r="Q528" i="18"/>
  <c r="V528" i="18"/>
  <c r="G531" i="18"/>
  <c r="M531" i="18" s="1"/>
  <c r="I531" i="18"/>
  <c r="I521" i="18" s="1"/>
  <c r="K531" i="18"/>
  <c r="O531" i="18"/>
  <c r="Q531" i="18"/>
  <c r="Q521" i="18" s="1"/>
  <c r="V531" i="18"/>
  <c r="G543" i="18"/>
  <c r="M543" i="18" s="1"/>
  <c r="I543" i="18"/>
  <c r="K543" i="18"/>
  <c r="O543" i="18"/>
  <c r="Q543" i="18"/>
  <c r="V543" i="18"/>
  <c r="G545" i="18"/>
  <c r="I545" i="18"/>
  <c r="K545" i="18"/>
  <c r="M545" i="18"/>
  <c r="O545" i="18"/>
  <c r="Q545" i="18"/>
  <c r="V545" i="18"/>
  <c r="G549" i="18"/>
  <c r="M549" i="18" s="1"/>
  <c r="I549" i="18"/>
  <c r="K549" i="18"/>
  <c r="O549" i="18"/>
  <c r="Q549" i="18"/>
  <c r="V549" i="18"/>
  <c r="G552" i="18"/>
  <c r="M552" i="18" s="1"/>
  <c r="I552" i="18"/>
  <c r="K552" i="18"/>
  <c r="O552" i="18"/>
  <c r="Q552" i="18"/>
  <c r="V552" i="18"/>
  <c r="K555" i="18"/>
  <c r="V555" i="18"/>
  <c r="G556" i="18"/>
  <c r="I556" i="18"/>
  <c r="I555" i="18" s="1"/>
  <c r="K556" i="18"/>
  <c r="M556" i="18"/>
  <c r="O556" i="18"/>
  <c r="Q556" i="18"/>
  <c r="Q555" i="18" s="1"/>
  <c r="V556" i="18"/>
  <c r="G561" i="18"/>
  <c r="G555" i="18" s="1"/>
  <c r="I561" i="18"/>
  <c r="K561" i="18"/>
  <c r="O561" i="18"/>
  <c r="O555" i="18" s="1"/>
  <c r="Q561" i="18"/>
  <c r="V561" i="18"/>
  <c r="G570" i="18"/>
  <c r="I570" i="18"/>
  <c r="K570" i="18"/>
  <c r="M570" i="18"/>
  <c r="O570" i="18"/>
  <c r="Q570" i="18"/>
  <c r="V570" i="18"/>
  <c r="G582" i="18"/>
  <c r="I582" i="18"/>
  <c r="I581" i="18" s="1"/>
  <c r="K582" i="18"/>
  <c r="M582" i="18"/>
  <c r="O582" i="18"/>
  <c r="Q582" i="18"/>
  <c r="Q581" i="18" s="1"/>
  <c r="V582" i="18"/>
  <c r="G594" i="18"/>
  <c r="G581" i="18" s="1"/>
  <c r="I594" i="18"/>
  <c r="K594" i="18"/>
  <c r="K581" i="18" s="1"/>
  <c r="O594" i="18"/>
  <c r="O581" i="18" s="1"/>
  <c r="Q594" i="18"/>
  <c r="V594" i="18"/>
  <c r="V581" i="18" s="1"/>
  <c r="G596" i="18"/>
  <c r="I596" i="18"/>
  <c r="K596" i="18"/>
  <c r="M596" i="18"/>
  <c r="O596" i="18"/>
  <c r="Q596" i="18"/>
  <c r="V596" i="18"/>
  <c r="G599" i="18"/>
  <c r="M599" i="18" s="1"/>
  <c r="I599" i="18"/>
  <c r="K599" i="18"/>
  <c r="O599" i="18"/>
  <c r="Q599" i="18"/>
  <c r="V599" i="18"/>
  <c r="G602" i="18"/>
  <c r="I602" i="18"/>
  <c r="K602" i="18"/>
  <c r="M602" i="18"/>
  <c r="O602" i="18"/>
  <c r="Q602" i="18"/>
  <c r="V602" i="18"/>
  <c r="G609" i="18"/>
  <c r="M609" i="18" s="1"/>
  <c r="I609" i="18"/>
  <c r="K609" i="18"/>
  <c r="O609" i="18"/>
  <c r="Q609" i="18"/>
  <c r="V609" i="18"/>
  <c r="G615" i="18"/>
  <c r="I615" i="18"/>
  <c r="K615" i="18"/>
  <c r="M615" i="18"/>
  <c r="O615" i="18"/>
  <c r="Q615" i="18"/>
  <c r="V615" i="18"/>
  <c r="G623" i="18"/>
  <c r="M623" i="18" s="1"/>
  <c r="I623" i="18"/>
  <c r="K623" i="18"/>
  <c r="O623" i="18"/>
  <c r="Q623" i="18"/>
  <c r="V623" i="18"/>
  <c r="G634" i="18"/>
  <c r="I634" i="18"/>
  <c r="K634" i="18"/>
  <c r="M634" i="18"/>
  <c r="O634" i="18"/>
  <c r="Q634" i="18"/>
  <c r="V634" i="18"/>
  <c r="G643" i="18"/>
  <c r="M643" i="18" s="1"/>
  <c r="I643" i="18"/>
  <c r="K643" i="18"/>
  <c r="O643" i="18"/>
  <c r="Q643" i="18"/>
  <c r="V643" i="18"/>
  <c r="G645" i="18"/>
  <c r="I645" i="18"/>
  <c r="K645" i="18"/>
  <c r="M645" i="18"/>
  <c r="O645" i="18"/>
  <c r="Q645" i="18"/>
  <c r="V645" i="18"/>
  <c r="G647" i="18"/>
  <c r="M647" i="18" s="1"/>
  <c r="I647" i="18"/>
  <c r="K647" i="18"/>
  <c r="O647" i="18"/>
  <c r="Q647" i="18"/>
  <c r="V647" i="18"/>
  <c r="G651" i="18"/>
  <c r="I651" i="18"/>
  <c r="K651" i="18"/>
  <c r="M651" i="18"/>
  <c r="O651" i="18"/>
  <c r="Q651" i="18"/>
  <c r="V651" i="18"/>
  <c r="G654" i="18"/>
  <c r="M654" i="18" s="1"/>
  <c r="I654" i="18"/>
  <c r="K654" i="18"/>
  <c r="O654" i="18"/>
  <c r="Q654" i="18"/>
  <c r="V654" i="18"/>
  <c r="G656" i="18"/>
  <c r="I656" i="18"/>
  <c r="K656" i="18"/>
  <c r="M656" i="18"/>
  <c r="O656" i="18"/>
  <c r="Q656" i="18"/>
  <c r="V656" i="18"/>
  <c r="AE699" i="18"/>
  <c r="AF699" i="18"/>
  <c r="G90" i="17"/>
  <c r="BA84" i="17"/>
  <c r="G9" i="17"/>
  <c r="I9" i="17"/>
  <c r="K9" i="17"/>
  <c r="M9" i="17"/>
  <c r="O9" i="17"/>
  <c r="Q9" i="17"/>
  <c r="V9" i="17"/>
  <c r="G10" i="17"/>
  <c r="M10" i="17" s="1"/>
  <c r="I10" i="17"/>
  <c r="K10" i="17"/>
  <c r="O10" i="17"/>
  <c r="O8" i="17" s="1"/>
  <c r="Q10" i="17"/>
  <c r="V10" i="17"/>
  <c r="G11" i="17"/>
  <c r="M11" i="17" s="1"/>
  <c r="I11" i="17"/>
  <c r="I8" i="17" s="1"/>
  <c r="K11" i="17"/>
  <c r="O11" i="17"/>
  <c r="Q11" i="17"/>
  <c r="Q8" i="17" s="1"/>
  <c r="V11" i="17"/>
  <c r="G12" i="17"/>
  <c r="M12" i="17" s="1"/>
  <c r="I12" i="17"/>
  <c r="K12" i="17"/>
  <c r="K8" i="17" s="1"/>
  <c r="O12" i="17"/>
  <c r="Q12" i="17"/>
  <c r="V12" i="17"/>
  <c r="V8" i="17" s="1"/>
  <c r="G13" i="17"/>
  <c r="I13" i="17"/>
  <c r="K13" i="17"/>
  <c r="M13" i="17"/>
  <c r="O13" i="17"/>
  <c r="Q13" i="17"/>
  <c r="V13" i="17"/>
  <c r="G14" i="17"/>
  <c r="M14" i="17" s="1"/>
  <c r="I14" i="17"/>
  <c r="K14" i="17"/>
  <c r="O14" i="17"/>
  <c r="Q14" i="17"/>
  <c r="V14" i="17"/>
  <c r="G15" i="17"/>
  <c r="M15" i="17" s="1"/>
  <c r="I15" i="17"/>
  <c r="K15" i="17"/>
  <c r="O15" i="17"/>
  <c r="Q15" i="17"/>
  <c r="V15" i="17"/>
  <c r="G16" i="17"/>
  <c r="M16" i="17" s="1"/>
  <c r="I16" i="17"/>
  <c r="K16" i="17"/>
  <c r="O16" i="17"/>
  <c r="Q16" i="17"/>
  <c r="V16" i="17"/>
  <c r="G17" i="17"/>
  <c r="I17" i="17"/>
  <c r="K17" i="17"/>
  <c r="M17" i="17"/>
  <c r="O17" i="17"/>
  <c r="Q17" i="17"/>
  <c r="V17" i="17"/>
  <c r="G18" i="17"/>
  <c r="M18" i="17" s="1"/>
  <c r="I18" i="17"/>
  <c r="K18" i="17"/>
  <c r="O18" i="17"/>
  <c r="Q18" i="17"/>
  <c r="V18" i="17"/>
  <c r="G19" i="17"/>
  <c r="M19" i="17" s="1"/>
  <c r="I19" i="17"/>
  <c r="K19" i="17"/>
  <c r="O19" i="17"/>
  <c r="Q19" i="17"/>
  <c r="V19" i="17"/>
  <c r="G20" i="17"/>
  <c r="M20" i="17" s="1"/>
  <c r="I20" i="17"/>
  <c r="K20" i="17"/>
  <c r="O20" i="17"/>
  <c r="Q20" i="17"/>
  <c r="V20" i="17"/>
  <c r="G21" i="17"/>
  <c r="I21" i="17"/>
  <c r="K21" i="17"/>
  <c r="M21" i="17"/>
  <c r="O21" i="17"/>
  <c r="Q21" i="17"/>
  <c r="V21" i="17"/>
  <c r="G22" i="17"/>
  <c r="M22" i="17" s="1"/>
  <c r="I22" i="17"/>
  <c r="K22" i="17"/>
  <c r="O22" i="17"/>
  <c r="Q22" i="17"/>
  <c r="V22" i="17"/>
  <c r="G23" i="17"/>
  <c r="M23" i="17" s="1"/>
  <c r="I23" i="17"/>
  <c r="K23" i="17"/>
  <c r="O23" i="17"/>
  <c r="Q23" i="17"/>
  <c r="V23" i="17"/>
  <c r="G24" i="17"/>
  <c r="M24" i="17" s="1"/>
  <c r="I24" i="17"/>
  <c r="K24" i="17"/>
  <c r="O24" i="17"/>
  <c r="Q24" i="17"/>
  <c r="V24" i="17"/>
  <c r="G25" i="17"/>
  <c r="I25" i="17"/>
  <c r="K25" i="17"/>
  <c r="M25" i="17"/>
  <c r="O25" i="17"/>
  <c r="Q25" i="17"/>
  <c r="V25" i="17"/>
  <c r="G26" i="17"/>
  <c r="M26" i="17" s="1"/>
  <c r="I26" i="17"/>
  <c r="K26" i="17"/>
  <c r="O26" i="17"/>
  <c r="Q26" i="17"/>
  <c r="V26" i="17"/>
  <c r="G27" i="17"/>
  <c r="M27" i="17" s="1"/>
  <c r="I27" i="17"/>
  <c r="K27" i="17"/>
  <c r="O27" i="17"/>
  <c r="Q27" i="17"/>
  <c r="V27" i="17"/>
  <c r="G28" i="17"/>
  <c r="M28" i="17" s="1"/>
  <c r="I28" i="17"/>
  <c r="K28" i="17"/>
  <c r="O28" i="17"/>
  <c r="Q28" i="17"/>
  <c r="V28" i="17"/>
  <c r="G29" i="17"/>
  <c r="I29" i="17"/>
  <c r="K29" i="17"/>
  <c r="M29" i="17"/>
  <c r="O29" i="17"/>
  <c r="Q29" i="17"/>
  <c r="V29" i="17"/>
  <c r="G30" i="17"/>
  <c r="M30" i="17" s="1"/>
  <c r="I30" i="17"/>
  <c r="K30" i="17"/>
  <c r="O30" i="17"/>
  <c r="Q30" i="17"/>
  <c r="V30" i="17"/>
  <c r="G31" i="17"/>
  <c r="M31" i="17" s="1"/>
  <c r="I31" i="17"/>
  <c r="K31" i="17"/>
  <c r="O31" i="17"/>
  <c r="Q31" i="17"/>
  <c r="V31" i="17"/>
  <c r="G32" i="17"/>
  <c r="M32" i="17" s="1"/>
  <c r="I32" i="17"/>
  <c r="K32" i="17"/>
  <c r="O32" i="17"/>
  <c r="Q32" i="17"/>
  <c r="V32" i="17"/>
  <c r="G33" i="17"/>
  <c r="I33" i="17"/>
  <c r="K33" i="17"/>
  <c r="M33" i="17"/>
  <c r="O33" i="17"/>
  <c r="Q33" i="17"/>
  <c r="V33" i="17"/>
  <c r="G34" i="17"/>
  <c r="M34" i="17" s="1"/>
  <c r="I34" i="17"/>
  <c r="K34" i="17"/>
  <c r="O34" i="17"/>
  <c r="Q34" i="17"/>
  <c r="V34" i="17"/>
  <c r="G35" i="17"/>
  <c r="M35" i="17" s="1"/>
  <c r="I35" i="17"/>
  <c r="K35" i="17"/>
  <c r="O35" i="17"/>
  <c r="Q35" i="17"/>
  <c r="V35" i="17"/>
  <c r="G36" i="17"/>
  <c r="M36" i="17" s="1"/>
  <c r="I36" i="17"/>
  <c r="K36" i="17"/>
  <c r="O36" i="17"/>
  <c r="Q36" i="17"/>
  <c r="V36" i="17"/>
  <c r="G37" i="17"/>
  <c r="I37" i="17"/>
  <c r="K37" i="17"/>
  <c r="M37" i="17"/>
  <c r="O37" i="17"/>
  <c r="Q37" i="17"/>
  <c r="V37" i="17"/>
  <c r="G39" i="17"/>
  <c r="M39" i="17" s="1"/>
  <c r="I39" i="17"/>
  <c r="I38" i="17" s="1"/>
  <c r="K39" i="17"/>
  <c r="O39" i="17"/>
  <c r="Q39" i="17"/>
  <c r="Q38" i="17" s="1"/>
  <c r="V39" i="17"/>
  <c r="G40" i="17"/>
  <c r="M40" i="17" s="1"/>
  <c r="I40" i="17"/>
  <c r="K40" i="17"/>
  <c r="K38" i="17" s="1"/>
  <c r="O40" i="17"/>
  <c r="Q40" i="17"/>
  <c r="V40" i="17"/>
  <c r="V38" i="17" s="1"/>
  <c r="G41" i="17"/>
  <c r="I41" i="17"/>
  <c r="K41" i="17"/>
  <c r="M41" i="17"/>
  <c r="O41" i="17"/>
  <c r="Q41" i="17"/>
  <c r="V41" i="17"/>
  <c r="G42" i="17"/>
  <c r="M42" i="17" s="1"/>
  <c r="I42" i="17"/>
  <c r="K42" i="17"/>
  <c r="O42" i="17"/>
  <c r="O38" i="17" s="1"/>
  <c r="Q42" i="17"/>
  <c r="V42" i="17"/>
  <c r="G43" i="17"/>
  <c r="M43" i="17" s="1"/>
  <c r="I43" i="17"/>
  <c r="K43" i="17"/>
  <c r="O43" i="17"/>
  <c r="Q43" i="17"/>
  <c r="V43" i="17"/>
  <c r="G44" i="17"/>
  <c r="M44" i="17" s="1"/>
  <c r="I44" i="17"/>
  <c r="K44" i="17"/>
  <c r="O44" i="17"/>
  <c r="Q44" i="17"/>
  <c r="V44" i="17"/>
  <c r="G45" i="17"/>
  <c r="I45" i="17"/>
  <c r="K45" i="17"/>
  <c r="M45" i="17"/>
  <c r="O45" i="17"/>
  <c r="Q45" i="17"/>
  <c r="V45" i="17"/>
  <c r="G46" i="17"/>
  <c r="M46" i="17" s="1"/>
  <c r="I46" i="17"/>
  <c r="K46" i="17"/>
  <c r="O46" i="17"/>
  <c r="Q46" i="17"/>
  <c r="V46" i="17"/>
  <c r="G47" i="17"/>
  <c r="M47" i="17" s="1"/>
  <c r="I47" i="17"/>
  <c r="K47" i="17"/>
  <c r="O47" i="17"/>
  <c r="Q47" i="17"/>
  <c r="V47" i="17"/>
  <c r="G48" i="17"/>
  <c r="M48" i="17" s="1"/>
  <c r="I48" i="17"/>
  <c r="K48" i="17"/>
  <c r="O48" i="17"/>
  <c r="Q48" i="17"/>
  <c r="V48" i="17"/>
  <c r="G49" i="17"/>
  <c r="I49" i="17"/>
  <c r="K49" i="17"/>
  <c r="M49" i="17"/>
  <c r="O49" i="17"/>
  <c r="Q49" i="17"/>
  <c r="V49" i="17"/>
  <c r="G50" i="17"/>
  <c r="M50" i="17" s="1"/>
  <c r="I50" i="17"/>
  <c r="K50" i="17"/>
  <c r="O50" i="17"/>
  <c r="Q50" i="17"/>
  <c r="V50" i="17"/>
  <c r="G51" i="17"/>
  <c r="M51" i="17" s="1"/>
  <c r="I51" i="17"/>
  <c r="K51" i="17"/>
  <c r="O51" i="17"/>
  <c r="Q51" i="17"/>
  <c r="V51" i="17"/>
  <c r="G52" i="17"/>
  <c r="M52" i="17" s="1"/>
  <c r="I52" i="17"/>
  <c r="K52" i="17"/>
  <c r="O52" i="17"/>
  <c r="Q52" i="17"/>
  <c r="V52" i="17"/>
  <c r="G53" i="17"/>
  <c r="I53" i="17"/>
  <c r="K53" i="17"/>
  <c r="M53" i="17"/>
  <c r="O53" i="17"/>
  <c r="Q53" i="17"/>
  <c r="V53" i="17"/>
  <c r="G54" i="17"/>
  <c r="M54" i="17" s="1"/>
  <c r="I54" i="17"/>
  <c r="K54" i="17"/>
  <c r="O54" i="17"/>
  <c r="Q54" i="17"/>
  <c r="V54" i="17"/>
  <c r="G55" i="17"/>
  <c r="M55" i="17" s="1"/>
  <c r="I55" i="17"/>
  <c r="K55" i="17"/>
  <c r="O55" i="17"/>
  <c r="Q55" i="17"/>
  <c r="V55" i="17"/>
  <c r="G56" i="17"/>
  <c r="M56" i="17" s="1"/>
  <c r="I56" i="17"/>
  <c r="K56" i="17"/>
  <c r="O56" i="17"/>
  <c r="Q56" i="17"/>
  <c r="V56" i="17"/>
  <c r="G57" i="17"/>
  <c r="I57" i="17"/>
  <c r="K57" i="17"/>
  <c r="M57" i="17"/>
  <c r="O57" i="17"/>
  <c r="Q57" i="17"/>
  <c r="V57" i="17"/>
  <c r="G58" i="17"/>
  <c r="M58" i="17" s="1"/>
  <c r="I58" i="17"/>
  <c r="K58" i="17"/>
  <c r="O58" i="17"/>
  <c r="Q58" i="17"/>
  <c r="V58" i="17"/>
  <c r="G59" i="17"/>
  <c r="M59" i="17" s="1"/>
  <c r="I59" i="17"/>
  <c r="K59" i="17"/>
  <c r="O59" i="17"/>
  <c r="Q59" i="17"/>
  <c r="V59" i="17"/>
  <c r="G60" i="17"/>
  <c r="M60" i="17" s="1"/>
  <c r="I60" i="17"/>
  <c r="K60" i="17"/>
  <c r="O60" i="17"/>
  <c r="Q60" i="17"/>
  <c r="V60" i="17"/>
  <c r="G61" i="17"/>
  <c r="I61" i="17"/>
  <c r="K61" i="17"/>
  <c r="M61" i="17"/>
  <c r="O61" i="17"/>
  <c r="Q61" i="17"/>
  <c r="V61" i="17"/>
  <c r="G62" i="17"/>
  <c r="M62" i="17" s="1"/>
  <c r="I62" i="17"/>
  <c r="K62" i="17"/>
  <c r="O62" i="17"/>
  <c r="Q62" i="17"/>
  <c r="V62" i="17"/>
  <c r="G63" i="17"/>
  <c r="M63" i="17" s="1"/>
  <c r="I63" i="17"/>
  <c r="K63" i="17"/>
  <c r="O63" i="17"/>
  <c r="Q63" i="17"/>
  <c r="V63" i="17"/>
  <c r="G64" i="17"/>
  <c r="M64" i="17" s="1"/>
  <c r="I64" i="17"/>
  <c r="K64" i="17"/>
  <c r="O64" i="17"/>
  <c r="Q64" i="17"/>
  <c r="V64" i="17"/>
  <c r="G65" i="17"/>
  <c r="I65" i="17"/>
  <c r="K65" i="17"/>
  <c r="M65" i="17"/>
  <c r="O65" i="17"/>
  <c r="Q65" i="17"/>
  <c r="V65" i="17"/>
  <c r="G66" i="17"/>
  <c r="M66" i="17" s="1"/>
  <c r="I66" i="17"/>
  <c r="K66" i="17"/>
  <c r="O66" i="17"/>
  <c r="Q66" i="17"/>
  <c r="V66" i="17"/>
  <c r="G67" i="17"/>
  <c r="M67" i="17" s="1"/>
  <c r="I67" i="17"/>
  <c r="K67" i="17"/>
  <c r="O67" i="17"/>
  <c r="Q67" i="17"/>
  <c r="V67" i="17"/>
  <c r="G68" i="17"/>
  <c r="M68" i="17" s="1"/>
  <c r="I68" i="17"/>
  <c r="K68" i="17"/>
  <c r="O68" i="17"/>
  <c r="Q68" i="17"/>
  <c r="V68" i="17"/>
  <c r="G69" i="17"/>
  <c r="I69" i="17"/>
  <c r="K69" i="17"/>
  <c r="M69" i="17"/>
  <c r="O69" i="17"/>
  <c r="Q69" i="17"/>
  <c r="V69" i="17"/>
  <c r="G70" i="17"/>
  <c r="M70" i="17" s="1"/>
  <c r="I70" i="17"/>
  <c r="K70" i="17"/>
  <c r="O70" i="17"/>
  <c r="Q70" i="17"/>
  <c r="V70" i="17"/>
  <c r="G71" i="17"/>
  <c r="M71" i="17" s="1"/>
  <c r="I71" i="17"/>
  <c r="K71" i="17"/>
  <c r="O71" i="17"/>
  <c r="Q71" i="17"/>
  <c r="V71" i="17"/>
  <c r="G72" i="17"/>
  <c r="M72" i="17" s="1"/>
  <c r="I72" i="17"/>
  <c r="K72" i="17"/>
  <c r="O72" i="17"/>
  <c r="Q72" i="17"/>
  <c r="V72" i="17"/>
  <c r="G73" i="17"/>
  <c r="I73" i="17"/>
  <c r="K73" i="17"/>
  <c r="M73" i="17"/>
  <c r="O73" i="17"/>
  <c r="Q73" i="17"/>
  <c r="V73" i="17"/>
  <c r="G74" i="17"/>
  <c r="M74" i="17" s="1"/>
  <c r="I74" i="17"/>
  <c r="K74" i="17"/>
  <c r="O74" i="17"/>
  <c r="Q74" i="17"/>
  <c r="V74" i="17"/>
  <c r="G75" i="17"/>
  <c r="M75" i="17" s="1"/>
  <c r="I75" i="17"/>
  <c r="K75" i="17"/>
  <c r="O75" i="17"/>
  <c r="Q75" i="17"/>
  <c r="V75" i="17"/>
  <c r="G76" i="17"/>
  <c r="M76" i="17" s="1"/>
  <c r="I76" i="17"/>
  <c r="K76" i="17"/>
  <c r="O76" i="17"/>
  <c r="Q76" i="17"/>
  <c r="V76" i="17"/>
  <c r="G77" i="17"/>
  <c r="I77" i="17"/>
  <c r="K77" i="17"/>
  <c r="M77" i="17"/>
  <c r="O77" i="17"/>
  <c r="Q77" i="17"/>
  <c r="V77" i="17"/>
  <c r="G78" i="17"/>
  <c r="M78" i="17" s="1"/>
  <c r="I78" i="17"/>
  <c r="K78" i="17"/>
  <c r="O78" i="17"/>
  <c r="Q78" i="17"/>
  <c r="V78" i="17"/>
  <c r="G79" i="17"/>
  <c r="I79" i="17"/>
  <c r="O79" i="17"/>
  <c r="Q79" i="17"/>
  <c r="G80" i="17"/>
  <c r="M80" i="17" s="1"/>
  <c r="M79" i="17" s="1"/>
  <c r="I80" i="17"/>
  <c r="K80" i="17"/>
  <c r="K79" i="17" s="1"/>
  <c r="O80" i="17"/>
  <c r="Q80" i="17"/>
  <c r="V80" i="17"/>
  <c r="V79" i="17" s="1"/>
  <c r="G82" i="17"/>
  <c r="G81" i="17" s="1"/>
  <c r="I82" i="17"/>
  <c r="K82" i="17"/>
  <c r="O82" i="17"/>
  <c r="O81" i="17" s="1"/>
  <c r="Q82" i="17"/>
  <c r="V82" i="17"/>
  <c r="G83" i="17"/>
  <c r="M83" i="17" s="1"/>
  <c r="I83" i="17"/>
  <c r="I81" i="17" s="1"/>
  <c r="K83" i="17"/>
  <c r="O83" i="17"/>
  <c r="Q83" i="17"/>
  <c r="Q81" i="17" s="1"/>
  <c r="V83" i="17"/>
  <c r="G85" i="17"/>
  <c r="M85" i="17" s="1"/>
  <c r="I85" i="17"/>
  <c r="K85" i="17"/>
  <c r="K81" i="17" s="1"/>
  <c r="O85" i="17"/>
  <c r="Q85" i="17"/>
  <c r="V85" i="17"/>
  <c r="V81" i="17" s="1"/>
  <c r="K86" i="17"/>
  <c r="V86" i="17"/>
  <c r="G87" i="17"/>
  <c r="G86" i="17" s="1"/>
  <c r="I87" i="17"/>
  <c r="K87" i="17"/>
  <c r="O87" i="17"/>
  <c r="O86" i="17" s="1"/>
  <c r="Q87" i="17"/>
  <c r="V87" i="17"/>
  <c r="G88" i="17"/>
  <c r="M88" i="17" s="1"/>
  <c r="I88" i="17"/>
  <c r="I86" i="17" s="1"/>
  <c r="K88" i="17"/>
  <c r="O88" i="17"/>
  <c r="Q88" i="17"/>
  <c r="Q86" i="17" s="1"/>
  <c r="V88" i="17"/>
  <c r="AE90" i="17"/>
  <c r="G81" i="16"/>
  <c r="BA72"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M12"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1" i="16"/>
  <c r="M21" i="16" s="1"/>
  <c r="I21" i="16"/>
  <c r="K21" i="16"/>
  <c r="O21" i="16"/>
  <c r="Q21" i="16"/>
  <c r="V21" i="16"/>
  <c r="G22" i="16"/>
  <c r="I22" i="16"/>
  <c r="K22" i="16"/>
  <c r="M22" i="16"/>
  <c r="O22" i="16"/>
  <c r="Q22" i="16"/>
  <c r="V22" i="16"/>
  <c r="G24" i="16"/>
  <c r="I24" i="16"/>
  <c r="K24" i="16"/>
  <c r="M24" i="16"/>
  <c r="O24" i="16"/>
  <c r="Q24" i="16"/>
  <c r="V24" i="16"/>
  <c r="G25" i="16"/>
  <c r="M25" i="16" s="1"/>
  <c r="I25" i="16"/>
  <c r="K25" i="16"/>
  <c r="O25" i="16"/>
  <c r="Q25" i="16"/>
  <c r="V25" i="16"/>
  <c r="G26" i="16"/>
  <c r="I26" i="16"/>
  <c r="K26" i="16"/>
  <c r="M26" i="16"/>
  <c r="O26" i="16"/>
  <c r="Q26" i="16"/>
  <c r="V26" i="16"/>
  <c r="G27" i="16"/>
  <c r="I27" i="16"/>
  <c r="K27" i="16"/>
  <c r="M27" i="16"/>
  <c r="O27" i="16"/>
  <c r="Q27" i="16"/>
  <c r="V27" i="16"/>
  <c r="G28" i="16"/>
  <c r="I28" i="16"/>
  <c r="K28" i="16"/>
  <c r="M28" i="16"/>
  <c r="O28" i="16"/>
  <c r="Q28" i="16"/>
  <c r="V28" i="16"/>
  <c r="G29" i="16"/>
  <c r="M29" i="16" s="1"/>
  <c r="I29" i="16"/>
  <c r="K29" i="16"/>
  <c r="O29" i="16"/>
  <c r="Q29" i="16"/>
  <c r="V29" i="16"/>
  <c r="G30" i="16"/>
  <c r="I30" i="16"/>
  <c r="K30" i="16"/>
  <c r="M30" i="16"/>
  <c r="O30" i="16"/>
  <c r="Q30" i="16"/>
  <c r="V30" i="16"/>
  <c r="G31" i="16"/>
  <c r="M31" i="16" s="1"/>
  <c r="I31" i="16"/>
  <c r="K31" i="16"/>
  <c r="O31" i="16"/>
  <c r="Q31" i="16"/>
  <c r="V31" i="16"/>
  <c r="G32" i="16"/>
  <c r="I32" i="16"/>
  <c r="K32" i="16"/>
  <c r="M32" i="16"/>
  <c r="O32" i="16"/>
  <c r="Q32" i="16"/>
  <c r="V32" i="16"/>
  <c r="G34" i="16"/>
  <c r="M34" i="16" s="1"/>
  <c r="I34" i="16"/>
  <c r="I33" i="16" s="1"/>
  <c r="K34" i="16"/>
  <c r="K33" i="16" s="1"/>
  <c r="O34" i="16"/>
  <c r="Q34" i="16"/>
  <c r="Q33" i="16" s="1"/>
  <c r="V34" i="16"/>
  <c r="V33" i="16" s="1"/>
  <c r="G35" i="16"/>
  <c r="I35" i="16"/>
  <c r="K35" i="16"/>
  <c r="M35" i="16"/>
  <c r="O35" i="16"/>
  <c r="Q35" i="16"/>
  <c r="V35" i="16"/>
  <c r="G36" i="16"/>
  <c r="I36" i="16"/>
  <c r="K36" i="16"/>
  <c r="M36" i="16"/>
  <c r="O36" i="16"/>
  <c r="Q36" i="16"/>
  <c r="V36" i="16"/>
  <c r="G37" i="16"/>
  <c r="M37" i="16" s="1"/>
  <c r="I37" i="16"/>
  <c r="K37" i="16"/>
  <c r="O37" i="16"/>
  <c r="O33" i="16" s="1"/>
  <c r="Q37" i="16"/>
  <c r="V37" i="16"/>
  <c r="G38" i="16"/>
  <c r="I38" i="16"/>
  <c r="K38" i="16"/>
  <c r="M38" i="16"/>
  <c r="O38" i="16"/>
  <c r="Q38" i="16"/>
  <c r="V38" i="16"/>
  <c r="G39" i="16"/>
  <c r="M39" i="16" s="1"/>
  <c r="I39" i="16"/>
  <c r="K39" i="16"/>
  <c r="O39" i="16"/>
  <c r="Q39" i="16"/>
  <c r="V39" i="16"/>
  <c r="G40" i="16"/>
  <c r="I40" i="16"/>
  <c r="K40" i="16"/>
  <c r="M40" i="16"/>
  <c r="O40" i="16"/>
  <c r="Q40" i="16"/>
  <c r="V40" i="16"/>
  <c r="G41" i="16"/>
  <c r="M41" i="16" s="1"/>
  <c r="I41" i="16"/>
  <c r="K41" i="16"/>
  <c r="O41" i="16"/>
  <c r="Q41" i="16"/>
  <c r="V41" i="16"/>
  <c r="G42" i="16"/>
  <c r="I42" i="16"/>
  <c r="K42" i="16"/>
  <c r="M42" i="16"/>
  <c r="O42" i="16"/>
  <c r="Q42" i="16"/>
  <c r="V42" i="16"/>
  <c r="G44" i="16"/>
  <c r="I44" i="16"/>
  <c r="I43" i="16" s="1"/>
  <c r="K44" i="16"/>
  <c r="M44" i="16"/>
  <c r="O44" i="16"/>
  <c r="Q44" i="16"/>
  <c r="Q43" i="16" s="1"/>
  <c r="V44" i="16"/>
  <c r="G45" i="16"/>
  <c r="M45" i="16" s="1"/>
  <c r="I45" i="16"/>
  <c r="K45" i="16"/>
  <c r="O45" i="16"/>
  <c r="O43" i="16" s="1"/>
  <c r="Q45" i="16"/>
  <c r="V45" i="16"/>
  <c r="G46" i="16"/>
  <c r="I46" i="16"/>
  <c r="K46" i="16"/>
  <c r="M46" i="16"/>
  <c r="O46" i="16"/>
  <c r="Q46" i="16"/>
  <c r="V46" i="16"/>
  <c r="G47" i="16"/>
  <c r="M47" i="16" s="1"/>
  <c r="I47" i="16"/>
  <c r="K47" i="16"/>
  <c r="K43" i="16" s="1"/>
  <c r="O47" i="16"/>
  <c r="Q47" i="16"/>
  <c r="V47" i="16"/>
  <c r="V43" i="16" s="1"/>
  <c r="G48" i="16"/>
  <c r="I48" i="16"/>
  <c r="K48" i="16"/>
  <c r="M48" i="16"/>
  <c r="O48" i="16"/>
  <c r="Q48" i="16"/>
  <c r="V48" i="16"/>
  <c r="G49" i="16"/>
  <c r="M49" i="16" s="1"/>
  <c r="I49" i="16"/>
  <c r="K49" i="16"/>
  <c r="O49" i="16"/>
  <c r="Q49" i="16"/>
  <c r="V49" i="16"/>
  <c r="G50" i="16"/>
  <c r="I50" i="16"/>
  <c r="K50" i="16"/>
  <c r="M50" i="16"/>
  <c r="O50" i="16"/>
  <c r="Q50" i="16"/>
  <c r="V50" i="16"/>
  <c r="G51" i="16"/>
  <c r="M51" i="16" s="1"/>
  <c r="I51" i="16"/>
  <c r="K51" i="16"/>
  <c r="O51" i="16"/>
  <c r="Q51" i="16"/>
  <c r="V51" i="16"/>
  <c r="G52" i="16"/>
  <c r="I52" i="16"/>
  <c r="K52" i="16"/>
  <c r="M52" i="16"/>
  <c r="O52" i="16"/>
  <c r="Q52" i="16"/>
  <c r="V52" i="16"/>
  <c r="G53" i="16"/>
  <c r="M53" i="16" s="1"/>
  <c r="I53" i="16"/>
  <c r="K53" i="16"/>
  <c r="O53" i="16"/>
  <c r="Q53" i="16"/>
  <c r="V53" i="16"/>
  <c r="G54" i="16"/>
  <c r="I54" i="16"/>
  <c r="K54" i="16"/>
  <c r="M54" i="16"/>
  <c r="O54" i="16"/>
  <c r="Q54" i="16"/>
  <c r="V54" i="16"/>
  <c r="G55" i="16"/>
  <c r="M55" i="16" s="1"/>
  <c r="I55" i="16"/>
  <c r="K55" i="16"/>
  <c r="O55" i="16"/>
  <c r="Q55" i="16"/>
  <c r="V55" i="16"/>
  <c r="G56" i="16"/>
  <c r="I56" i="16"/>
  <c r="K56" i="16"/>
  <c r="M56" i="16"/>
  <c r="O56" i="16"/>
  <c r="Q56" i="16"/>
  <c r="V56" i="16"/>
  <c r="G57" i="16"/>
  <c r="M57" i="16" s="1"/>
  <c r="I57" i="16"/>
  <c r="K57" i="16"/>
  <c r="O57" i="16"/>
  <c r="Q57" i="16"/>
  <c r="V57" i="16"/>
  <c r="G58" i="16"/>
  <c r="I58" i="16"/>
  <c r="K58" i="16"/>
  <c r="M58" i="16"/>
  <c r="O58" i="16"/>
  <c r="Q58" i="16"/>
  <c r="V58" i="16"/>
  <c r="G59" i="16"/>
  <c r="M59" i="16" s="1"/>
  <c r="I59" i="16"/>
  <c r="K59" i="16"/>
  <c r="O59" i="16"/>
  <c r="Q59" i="16"/>
  <c r="V59" i="16"/>
  <c r="G60" i="16"/>
  <c r="I60" i="16"/>
  <c r="K60" i="16"/>
  <c r="M60" i="16"/>
  <c r="O60" i="16"/>
  <c r="Q60" i="16"/>
  <c r="V60" i="16"/>
  <c r="G61" i="16"/>
  <c r="M61" i="16" s="1"/>
  <c r="I61" i="16"/>
  <c r="K61" i="16"/>
  <c r="O61" i="16"/>
  <c r="Q61" i="16"/>
  <c r="V61" i="16"/>
  <c r="G62" i="16"/>
  <c r="I62" i="16"/>
  <c r="K62" i="16"/>
  <c r="M62" i="16"/>
  <c r="O62" i="16"/>
  <c r="Q62" i="16"/>
  <c r="V62" i="16"/>
  <c r="G63" i="16"/>
  <c r="M63" i="16" s="1"/>
  <c r="I63" i="16"/>
  <c r="K63" i="16"/>
  <c r="O63" i="16"/>
  <c r="Q63" i="16"/>
  <c r="V63" i="16"/>
  <c r="G64" i="16"/>
  <c r="I64" i="16"/>
  <c r="K64" i="16"/>
  <c r="M64" i="16"/>
  <c r="O64" i="16"/>
  <c r="Q64" i="16"/>
  <c r="V64" i="16"/>
  <c r="G65" i="16"/>
  <c r="M65" i="16" s="1"/>
  <c r="I65" i="16"/>
  <c r="K65" i="16"/>
  <c r="O65" i="16"/>
  <c r="Q65" i="16"/>
  <c r="V65" i="16"/>
  <c r="G66" i="16"/>
  <c r="I66" i="16"/>
  <c r="K66" i="16"/>
  <c r="M66" i="16"/>
  <c r="O66" i="16"/>
  <c r="Q66" i="16"/>
  <c r="V66" i="16"/>
  <c r="G67" i="16"/>
  <c r="M67" i="16" s="1"/>
  <c r="I67" i="16"/>
  <c r="K67" i="16"/>
  <c r="O67" i="16"/>
  <c r="Q67" i="16"/>
  <c r="V67" i="16"/>
  <c r="G68" i="16"/>
  <c r="I68" i="16"/>
  <c r="K68" i="16"/>
  <c r="M68" i="16"/>
  <c r="O68" i="16"/>
  <c r="Q68" i="16"/>
  <c r="V68" i="16"/>
  <c r="G70" i="16"/>
  <c r="I70" i="16"/>
  <c r="I69" i="16" s="1"/>
  <c r="K70" i="16"/>
  <c r="M70" i="16"/>
  <c r="O70" i="16"/>
  <c r="Q70" i="16"/>
  <c r="Q69" i="16" s="1"/>
  <c r="V70" i="16"/>
  <c r="G71" i="16"/>
  <c r="M71" i="16" s="1"/>
  <c r="I71" i="16"/>
  <c r="K71" i="16"/>
  <c r="K69" i="16" s="1"/>
  <c r="O71" i="16"/>
  <c r="Q71" i="16"/>
  <c r="V71" i="16"/>
  <c r="V69" i="16" s="1"/>
  <c r="G73" i="16"/>
  <c r="I73" i="16"/>
  <c r="K73" i="16"/>
  <c r="M73" i="16"/>
  <c r="O73" i="16"/>
  <c r="Q73" i="16"/>
  <c r="V73" i="16"/>
  <c r="G74" i="16"/>
  <c r="M74" i="16" s="1"/>
  <c r="I74" i="16"/>
  <c r="K74" i="16"/>
  <c r="O74" i="16"/>
  <c r="O69" i="16" s="1"/>
  <c r="Q74" i="16"/>
  <c r="V74" i="16"/>
  <c r="G75" i="16"/>
  <c r="I75" i="16"/>
  <c r="K75" i="16"/>
  <c r="M75" i="16"/>
  <c r="O75" i="16"/>
  <c r="Q75" i="16"/>
  <c r="V75" i="16"/>
  <c r="G76" i="16"/>
  <c r="M76" i="16" s="1"/>
  <c r="I76" i="16"/>
  <c r="K76" i="16"/>
  <c r="O76" i="16"/>
  <c r="Q76" i="16"/>
  <c r="V76" i="16"/>
  <c r="G77" i="16"/>
  <c r="I77" i="16"/>
  <c r="K77" i="16"/>
  <c r="M77" i="16"/>
  <c r="O77" i="16"/>
  <c r="Q77" i="16"/>
  <c r="V77" i="16"/>
  <c r="G78" i="16"/>
  <c r="M78" i="16" s="1"/>
  <c r="I78" i="16"/>
  <c r="K78" i="16"/>
  <c r="O78" i="16"/>
  <c r="Q78" i="16"/>
  <c r="V78" i="16"/>
  <c r="G79" i="16"/>
  <c r="I79" i="16"/>
  <c r="K79" i="16"/>
  <c r="M79" i="16"/>
  <c r="O79" i="16"/>
  <c r="Q79" i="16"/>
  <c r="V79" i="16"/>
  <c r="AE81" i="16"/>
  <c r="G184" i="15"/>
  <c r="BA180"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M12"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M25" i="15" s="1"/>
  <c r="I25" i="15"/>
  <c r="K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M29" i="15" s="1"/>
  <c r="I29" i="15"/>
  <c r="K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G34" i="15"/>
  <c r="M34" i="15" s="1"/>
  <c r="I34" i="15"/>
  <c r="K34" i="15"/>
  <c r="O34" i="15"/>
  <c r="Q34" i="15"/>
  <c r="V34" i="15"/>
  <c r="G35" i="15"/>
  <c r="I35" i="15"/>
  <c r="K35" i="15"/>
  <c r="M35" i="15"/>
  <c r="O35" i="15"/>
  <c r="Q35" i="15"/>
  <c r="V35" i="15"/>
  <c r="G36" i="15"/>
  <c r="M36" i="15" s="1"/>
  <c r="I36" i="15"/>
  <c r="K36" i="15"/>
  <c r="O36" i="15"/>
  <c r="Q36" i="15"/>
  <c r="V36" i="15"/>
  <c r="G37" i="15"/>
  <c r="I37" i="15"/>
  <c r="K37" i="15"/>
  <c r="M37" i="15"/>
  <c r="O37" i="15"/>
  <c r="Q37" i="15"/>
  <c r="V37" i="15"/>
  <c r="G38" i="15"/>
  <c r="M38" i="15" s="1"/>
  <c r="I38" i="15"/>
  <c r="K38" i="15"/>
  <c r="O38" i="15"/>
  <c r="Q38" i="15"/>
  <c r="V38" i="15"/>
  <c r="G39" i="15"/>
  <c r="I39" i="15"/>
  <c r="K39" i="15"/>
  <c r="M39" i="15"/>
  <c r="O39" i="15"/>
  <c r="Q39" i="15"/>
  <c r="V39" i="15"/>
  <c r="G40" i="15"/>
  <c r="M40" i="15" s="1"/>
  <c r="I40" i="15"/>
  <c r="K40" i="15"/>
  <c r="O40" i="15"/>
  <c r="Q40" i="15"/>
  <c r="V40" i="15"/>
  <c r="G41" i="15"/>
  <c r="I41" i="15"/>
  <c r="K41" i="15"/>
  <c r="M41" i="15"/>
  <c r="O41" i="15"/>
  <c r="Q41" i="15"/>
  <c r="V41" i="15"/>
  <c r="G42" i="15"/>
  <c r="M42" i="15" s="1"/>
  <c r="I42" i="15"/>
  <c r="K42" i="15"/>
  <c r="O42" i="15"/>
  <c r="Q42" i="15"/>
  <c r="V42" i="15"/>
  <c r="G43" i="15"/>
  <c r="I43" i="15"/>
  <c r="K43" i="15"/>
  <c r="M43" i="15"/>
  <c r="O43" i="15"/>
  <c r="Q43" i="15"/>
  <c r="V43" i="15"/>
  <c r="G44" i="15"/>
  <c r="M44" i="15" s="1"/>
  <c r="I44" i="15"/>
  <c r="K44" i="15"/>
  <c r="O44" i="15"/>
  <c r="Q44" i="15"/>
  <c r="V44" i="15"/>
  <c r="G45" i="15"/>
  <c r="I45" i="15"/>
  <c r="K45" i="15"/>
  <c r="M45" i="15"/>
  <c r="O45" i="15"/>
  <c r="Q45" i="15"/>
  <c r="V45" i="15"/>
  <c r="G46" i="15"/>
  <c r="M46" i="15" s="1"/>
  <c r="I46" i="15"/>
  <c r="K46" i="15"/>
  <c r="O46" i="15"/>
  <c r="Q46" i="15"/>
  <c r="V46" i="15"/>
  <c r="G47" i="15"/>
  <c r="I47" i="15"/>
  <c r="K47" i="15"/>
  <c r="M47" i="15"/>
  <c r="O47" i="15"/>
  <c r="Q47" i="15"/>
  <c r="V47" i="15"/>
  <c r="G48" i="15"/>
  <c r="M48" i="15" s="1"/>
  <c r="I48" i="15"/>
  <c r="K48" i="15"/>
  <c r="O48" i="15"/>
  <c r="Q48" i="15"/>
  <c r="V48" i="15"/>
  <c r="G49" i="15"/>
  <c r="I49" i="15"/>
  <c r="K49" i="15"/>
  <c r="M49" i="15"/>
  <c r="O49" i="15"/>
  <c r="Q49" i="15"/>
  <c r="V49" i="15"/>
  <c r="G50" i="15"/>
  <c r="M50" i="15" s="1"/>
  <c r="I50" i="15"/>
  <c r="K50" i="15"/>
  <c r="O50" i="15"/>
  <c r="Q50" i="15"/>
  <c r="V50" i="15"/>
  <c r="G51" i="15"/>
  <c r="I51" i="15"/>
  <c r="K51" i="15"/>
  <c r="M51" i="15"/>
  <c r="O51" i="15"/>
  <c r="Q51" i="15"/>
  <c r="V51" i="15"/>
  <c r="G52" i="15"/>
  <c r="M52" i="15" s="1"/>
  <c r="I52" i="15"/>
  <c r="K52" i="15"/>
  <c r="O52" i="15"/>
  <c r="Q52" i="15"/>
  <c r="V52" i="15"/>
  <c r="G53" i="15"/>
  <c r="I53" i="15"/>
  <c r="K53" i="15"/>
  <c r="M53" i="15"/>
  <c r="O53" i="15"/>
  <c r="Q53" i="15"/>
  <c r="V53" i="15"/>
  <c r="G54" i="15"/>
  <c r="M54" i="15" s="1"/>
  <c r="I54" i="15"/>
  <c r="K54" i="15"/>
  <c r="O54" i="15"/>
  <c r="Q54" i="15"/>
  <c r="V54" i="15"/>
  <c r="G55" i="15"/>
  <c r="I55" i="15"/>
  <c r="K55" i="15"/>
  <c r="M55" i="15"/>
  <c r="O55" i="15"/>
  <c r="Q55" i="15"/>
  <c r="V55" i="15"/>
  <c r="G56" i="15"/>
  <c r="M56" i="15" s="1"/>
  <c r="I56" i="15"/>
  <c r="K56" i="15"/>
  <c r="O56" i="15"/>
  <c r="Q56" i="15"/>
  <c r="V56" i="15"/>
  <c r="G57" i="15"/>
  <c r="I57" i="15"/>
  <c r="K57" i="15"/>
  <c r="M57" i="15"/>
  <c r="O57" i="15"/>
  <c r="Q57" i="15"/>
  <c r="V57" i="15"/>
  <c r="G58" i="15"/>
  <c r="M58" i="15" s="1"/>
  <c r="I58" i="15"/>
  <c r="K58" i="15"/>
  <c r="O58" i="15"/>
  <c r="Q58" i="15"/>
  <c r="V58" i="15"/>
  <c r="G59" i="15"/>
  <c r="I59" i="15"/>
  <c r="K59" i="15"/>
  <c r="M59" i="15"/>
  <c r="O59" i="15"/>
  <c r="Q59" i="15"/>
  <c r="V59" i="15"/>
  <c r="G60" i="15"/>
  <c r="M60" i="15" s="1"/>
  <c r="I60" i="15"/>
  <c r="K60" i="15"/>
  <c r="O60" i="15"/>
  <c r="Q60" i="15"/>
  <c r="V60" i="15"/>
  <c r="G61" i="15"/>
  <c r="I61" i="15"/>
  <c r="K61" i="15"/>
  <c r="M61" i="15"/>
  <c r="O61" i="15"/>
  <c r="Q61" i="15"/>
  <c r="V61" i="15"/>
  <c r="G62" i="15"/>
  <c r="M62" i="15" s="1"/>
  <c r="I62" i="15"/>
  <c r="K62" i="15"/>
  <c r="O62" i="15"/>
  <c r="Q62" i="15"/>
  <c r="V62" i="15"/>
  <c r="G63" i="15"/>
  <c r="I63" i="15"/>
  <c r="K63" i="15"/>
  <c r="M63" i="15"/>
  <c r="O63" i="15"/>
  <c r="Q63" i="15"/>
  <c r="V63" i="15"/>
  <c r="G64" i="15"/>
  <c r="M64" i="15" s="1"/>
  <c r="I64" i="15"/>
  <c r="K64" i="15"/>
  <c r="O64" i="15"/>
  <c r="Q64" i="15"/>
  <c r="V64" i="15"/>
  <c r="G65" i="15"/>
  <c r="I65" i="15"/>
  <c r="K65" i="15"/>
  <c r="M65" i="15"/>
  <c r="O65" i="15"/>
  <c r="Q65" i="15"/>
  <c r="V65" i="15"/>
  <c r="G66" i="15"/>
  <c r="M66" i="15" s="1"/>
  <c r="I66" i="15"/>
  <c r="K66" i="15"/>
  <c r="O66" i="15"/>
  <c r="Q66" i="15"/>
  <c r="V66" i="15"/>
  <c r="G67" i="15"/>
  <c r="I67" i="15"/>
  <c r="K67" i="15"/>
  <c r="M67" i="15"/>
  <c r="O67" i="15"/>
  <c r="Q67" i="15"/>
  <c r="V67" i="15"/>
  <c r="G68" i="15"/>
  <c r="M68" i="15" s="1"/>
  <c r="I68" i="15"/>
  <c r="K68" i="15"/>
  <c r="O68" i="15"/>
  <c r="Q68" i="15"/>
  <c r="V68" i="15"/>
  <c r="G69" i="15"/>
  <c r="I69" i="15"/>
  <c r="K69" i="15"/>
  <c r="M69" i="15"/>
  <c r="O69" i="15"/>
  <c r="Q69" i="15"/>
  <c r="V69" i="15"/>
  <c r="G70" i="15"/>
  <c r="M70" i="15" s="1"/>
  <c r="I70" i="15"/>
  <c r="K70" i="15"/>
  <c r="O70" i="15"/>
  <c r="Q70" i="15"/>
  <c r="V70" i="15"/>
  <c r="G71" i="15"/>
  <c r="I71" i="15"/>
  <c r="K71" i="15"/>
  <c r="M71" i="15"/>
  <c r="O71" i="15"/>
  <c r="Q71" i="15"/>
  <c r="V71" i="15"/>
  <c r="G72" i="15"/>
  <c r="M72" i="15" s="1"/>
  <c r="I72" i="15"/>
  <c r="K72" i="15"/>
  <c r="O72" i="15"/>
  <c r="Q72" i="15"/>
  <c r="V72" i="15"/>
  <c r="G73" i="15"/>
  <c r="I73" i="15"/>
  <c r="K73" i="15"/>
  <c r="M73" i="15"/>
  <c r="O73" i="15"/>
  <c r="Q73" i="15"/>
  <c r="V73" i="15"/>
  <c r="G74" i="15"/>
  <c r="M74" i="15" s="1"/>
  <c r="I74" i="15"/>
  <c r="K74" i="15"/>
  <c r="O74" i="15"/>
  <c r="Q74" i="15"/>
  <c r="V74" i="15"/>
  <c r="G75" i="15"/>
  <c r="I75" i="15"/>
  <c r="K75" i="15"/>
  <c r="M75" i="15"/>
  <c r="O75" i="15"/>
  <c r="Q75" i="15"/>
  <c r="V75" i="15"/>
  <c r="G76" i="15"/>
  <c r="M76" i="15" s="1"/>
  <c r="I76" i="15"/>
  <c r="K76" i="15"/>
  <c r="O76" i="15"/>
  <c r="Q76" i="15"/>
  <c r="V76" i="15"/>
  <c r="G77" i="15"/>
  <c r="I77" i="15"/>
  <c r="K77" i="15"/>
  <c r="M77" i="15"/>
  <c r="O77" i="15"/>
  <c r="Q77" i="15"/>
  <c r="V77" i="15"/>
  <c r="G78" i="15"/>
  <c r="M78" i="15" s="1"/>
  <c r="I78" i="15"/>
  <c r="K78" i="15"/>
  <c r="O78" i="15"/>
  <c r="Q78" i="15"/>
  <c r="V78" i="15"/>
  <c r="G79" i="15"/>
  <c r="I79" i="15"/>
  <c r="K79" i="15"/>
  <c r="M79" i="15"/>
  <c r="O79" i="15"/>
  <c r="Q79" i="15"/>
  <c r="V79" i="15"/>
  <c r="G80" i="15"/>
  <c r="M80" i="15" s="1"/>
  <c r="I80" i="15"/>
  <c r="K80" i="15"/>
  <c r="O80" i="15"/>
  <c r="Q80" i="15"/>
  <c r="V80" i="15"/>
  <c r="G81" i="15"/>
  <c r="I81" i="15"/>
  <c r="K81" i="15"/>
  <c r="M81" i="15"/>
  <c r="O81" i="15"/>
  <c r="Q81" i="15"/>
  <c r="V81" i="15"/>
  <c r="G82" i="15"/>
  <c r="M82" i="15" s="1"/>
  <c r="I82" i="15"/>
  <c r="K82" i="15"/>
  <c r="O82" i="15"/>
  <c r="Q82" i="15"/>
  <c r="V82" i="15"/>
  <c r="G83" i="15"/>
  <c r="I83" i="15"/>
  <c r="K83" i="15"/>
  <c r="M83" i="15"/>
  <c r="O83" i="15"/>
  <c r="Q83" i="15"/>
  <c r="V83" i="15"/>
  <c r="G84" i="15"/>
  <c r="M84" i="15" s="1"/>
  <c r="I84" i="15"/>
  <c r="K84" i="15"/>
  <c r="O84" i="15"/>
  <c r="Q84" i="15"/>
  <c r="V84" i="15"/>
  <c r="G85" i="15"/>
  <c r="I85" i="15"/>
  <c r="K85" i="15"/>
  <c r="M85" i="15"/>
  <c r="O85" i="15"/>
  <c r="Q85" i="15"/>
  <c r="V85" i="15"/>
  <c r="G86" i="15"/>
  <c r="M86" i="15" s="1"/>
  <c r="I86" i="15"/>
  <c r="K86" i="15"/>
  <c r="O86" i="15"/>
  <c r="Q86" i="15"/>
  <c r="V86" i="15"/>
  <c r="G87" i="15"/>
  <c r="I87" i="15"/>
  <c r="K87" i="15"/>
  <c r="M87" i="15"/>
  <c r="O87" i="15"/>
  <c r="Q87" i="15"/>
  <c r="V87" i="15"/>
  <c r="G88" i="15"/>
  <c r="M88" i="15" s="1"/>
  <c r="I88" i="15"/>
  <c r="K88" i="15"/>
  <c r="O88" i="15"/>
  <c r="Q88" i="15"/>
  <c r="V88" i="15"/>
  <c r="G89" i="15"/>
  <c r="I89" i="15"/>
  <c r="K89" i="15"/>
  <c r="M89" i="15"/>
  <c r="O89" i="15"/>
  <c r="Q89" i="15"/>
  <c r="V89" i="15"/>
  <c r="G90" i="15"/>
  <c r="M90" i="15" s="1"/>
  <c r="I90" i="15"/>
  <c r="K90" i="15"/>
  <c r="O90" i="15"/>
  <c r="Q90" i="15"/>
  <c r="V90" i="15"/>
  <c r="G91" i="15"/>
  <c r="I91" i="15"/>
  <c r="K91" i="15"/>
  <c r="M91" i="15"/>
  <c r="O91" i="15"/>
  <c r="Q91" i="15"/>
  <c r="V91" i="15"/>
  <c r="G92" i="15"/>
  <c r="M92" i="15" s="1"/>
  <c r="I92" i="15"/>
  <c r="K92" i="15"/>
  <c r="O92" i="15"/>
  <c r="Q92" i="15"/>
  <c r="V92" i="15"/>
  <c r="G93" i="15"/>
  <c r="O93" i="15"/>
  <c r="G94" i="15"/>
  <c r="M94" i="15" s="1"/>
  <c r="M93" i="15" s="1"/>
  <c r="I94" i="15"/>
  <c r="I93" i="15" s="1"/>
  <c r="K94" i="15"/>
  <c r="K93" i="15" s="1"/>
  <c r="O94" i="15"/>
  <c r="Q94" i="15"/>
  <c r="Q93" i="15" s="1"/>
  <c r="V94" i="15"/>
  <c r="V93" i="15" s="1"/>
  <c r="G96" i="15"/>
  <c r="I96" i="15"/>
  <c r="K96" i="15"/>
  <c r="M96" i="15"/>
  <c r="O96" i="15"/>
  <c r="Q96" i="15"/>
  <c r="V96" i="15"/>
  <c r="G99" i="15"/>
  <c r="G98" i="15" s="1"/>
  <c r="I99" i="15"/>
  <c r="I98" i="15" s="1"/>
  <c r="K99" i="15"/>
  <c r="K98" i="15" s="1"/>
  <c r="O99" i="15"/>
  <c r="O98" i="15" s="1"/>
  <c r="Q99" i="15"/>
  <c r="Q98" i="15" s="1"/>
  <c r="V99" i="15"/>
  <c r="V98" i="15" s="1"/>
  <c r="G100" i="15"/>
  <c r="M100" i="15" s="1"/>
  <c r="I100" i="15"/>
  <c r="K100" i="15"/>
  <c r="O100" i="15"/>
  <c r="Q100" i="15"/>
  <c r="V100" i="15"/>
  <c r="G101" i="15"/>
  <c r="I101" i="15"/>
  <c r="K101" i="15"/>
  <c r="M101" i="15"/>
  <c r="O101" i="15"/>
  <c r="Q101" i="15"/>
  <c r="V101" i="15"/>
  <c r="G102" i="15"/>
  <c r="I102" i="15"/>
  <c r="K102" i="15"/>
  <c r="M102" i="15"/>
  <c r="O102" i="15"/>
  <c r="Q102" i="15"/>
  <c r="V102" i="15"/>
  <c r="G103" i="15"/>
  <c r="M103" i="15" s="1"/>
  <c r="I103" i="15"/>
  <c r="K103" i="15"/>
  <c r="O103" i="15"/>
  <c r="Q103" i="15"/>
  <c r="V103" i="15"/>
  <c r="G104" i="15"/>
  <c r="I104" i="15"/>
  <c r="K104" i="15"/>
  <c r="M104" i="15"/>
  <c r="O104" i="15"/>
  <c r="Q104" i="15"/>
  <c r="V104" i="15"/>
  <c r="G105" i="15"/>
  <c r="I105" i="15"/>
  <c r="K105" i="15"/>
  <c r="M105" i="15"/>
  <c r="O105" i="15"/>
  <c r="Q105" i="15"/>
  <c r="V105" i="15"/>
  <c r="G106" i="15"/>
  <c r="I106" i="15"/>
  <c r="K106" i="15"/>
  <c r="M106" i="15"/>
  <c r="O106" i="15"/>
  <c r="Q106" i="15"/>
  <c r="V106" i="15"/>
  <c r="G107" i="15"/>
  <c r="M107" i="15" s="1"/>
  <c r="I107" i="15"/>
  <c r="K107" i="15"/>
  <c r="O107" i="15"/>
  <c r="Q107" i="15"/>
  <c r="V107" i="15"/>
  <c r="G108" i="15"/>
  <c r="I108" i="15"/>
  <c r="K108" i="15"/>
  <c r="M108" i="15"/>
  <c r="O108" i="15"/>
  <c r="Q108" i="15"/>
  <c r="V108" i="15"/>
  <c r="G109" i="15"/>
  <c r="I109" i="15"/>
  <c r="K109" i="15"/>
  <c r="M109" i="15"/>
  <c r="O109" i="15"/>
  <c r="Q109" i="15"/>
  <c r="V109" i="15"/>
  <c r="G110" i="15"/>
  <c r="I110" i="15"/>
  <c r="K110" i="15"/>
  <c r="M110" i="15"/>
  <c r="O110" i="15"/>
  <c r="Q110" i="15"/>
  <c r="V110" i="15"/>
  <c r="G111" i="15"/>
  <c r="M111" i="15" s="1"/>
  <c r="I111" i="15"/>
  <c r="K111" i="15"/>
  <c r="O111" i="15"/>
  <c r="Q111" i="15"/>
  <c r="V111" i="15"/>
  <c r="G112" i="15"/>
  <c r="I112" i="15"/>
  <c r="K112" i="15"/>
  <c r="M112" i="15"/>
  <c r="O112" i="15"/>
  <c r="Q112" i="15"/>
  <c r="V112" i="15"/>
  <c r="G113" i="15"/>
  <c r="I113" i="15"/>
  <c r="K113" i="15"/>
  <c r="M113" i="15"/>
  <c r="O113" i="15"/>
  <c r="Q113" i="15"/>
  <c r="V113" i="15"/>
  <c r="G114" i="15"/>
  <c r="I114" i="15"/>
  <c r="K114" i="15"/>
  <c r="M114" i="15"/>
  <c r="O114" i="15"/>
  <c r="Q114" i="15"/>
  <c r="V114" i="15"/>
  <c r="G115" i="15"/>
  <c r="M115" i="15" s="1"/>
  <c r="I115" i="15"/>
  <c r="K115" i="15"/>
  <c r="O115" i="15"/>
  <c r="Q115" i="15"/>
  <c r="V115" i="15"/>
  <c r="G116" i="15"/>
  <c r="I116" i="15"/>
  <c r="K116" i="15"/>
  <c r="M116" i="15"/>
  <c r="O116" i="15"/>
  <c r="Q116" i="15"/>
  <c r="V116" i="15"/>
  <c r="G117" i="15"/>
  <c r="I117" i="15"/>
  <c r="K117" i="15"/>
  <c r="M117" i="15"/>
  <c r="O117" i="15"/>
  <c r="Q117" i="15"/>
  <c r="V117" i="15"/>
  <c r="G118" i="15"/>
  <c r="I118" i="15"/>
  <c r="K118" i="15"/>
  <c r="M118" i="15"/>
  <c r="O118" i="15"/>
  <c r="Q118" i="15"/>
  <c r="V118" i="15"/>
  <c r="G119" i="15"/>
  <c r="M119" i="15" s="1"/>
  <c r="I119" i="15"/>
  <c r="K119" i="15"/>
  <c r="O119" i="15"/>
  <c r="Q119" i="15"/>
  <c r="V119" i="15"/>
  <c r="G120" i="15"/>
  <c r="I120" i="15"/>
  <c r="K120" i="15"/>
  <c r="M120" i="15"/>
  <c r="O120" i="15"/>
  <c r="Q120" i="15"/>
  <c r="V120" i="15"/>
  <c r="G121" i="15"/>
  <c r="I121" i="15"/>
  <c r="K121" i="15"/>
  <c r="M121" i="15"/>
  <c r="O121" i="15"/>
  <c r="Q121" i="15"/>
  <c r="V121" i="15"/>
  <c r="G122" i="15"/>
  <c r="I122" i="15"/>
  <c r="K122" i="15"/>
  <c r="M122" i="15"/>
  <c r="O122" i="15"/>
  <c r="Q122" i="15"/>
  <c r="V122" i="15"/>
  <c r="G123" i="15"/>
  <c r="M123" i="15" s="1"/>
  <c r="I123" i="15"/>
  <c r="K123" i="15"/>
  <c r="O123" i="15"/>
  <c r="Q123" i="15"/>
  <c r="V123" i="15"/>
  <c r="G124" i="15"/>
  <c r="I124" i="15"/>
  <c r="K124" i="15"/>
  <c r="M124" i="15"/>
  <c r="O124" i="15"/>
  <c r="Q124" i="15"/>
  <c r="V124" i="15"/>
  <c r="G125" i="15"/>
  <c r="I125" i="15"/>
  <c r="K125" i="15"/>
  <c r="M125" i="15"/>
  <c r="O125" i="15"/>
  <c r="Q125" i="15"/>
  <c r="V125" i="15"/>
  <c r="G126" i="15"/>
  <c r="I126" i="15"/>
  <c r="K126" i="15"/>
  <c r="M126" i="15"/>
  <c r="O126" i="15"/>
  <c r="Q126" i="15"/>
  <c r="V126" i="15"/>
  <c r="G127" i="15"/>
  <c r="M127" i="15" s="1"/>
  <c r="I127" i="15"/>
  <c r="K127" i="15"/>
  <c r="O127" i="15"/>
  <c r="Q127" i="15"/>
  <c r="V127" i="15"/>
  <c r="G128" i="15"/>
  <c r="I128" i="15"/>
  <c r="K128" i="15"/>
  <c r="M128" i="15"/>
  <c r="O128" i="15"/>
  <c r="Q128" i="15"/>
  <c r="V128" i="15"/>
  <c r="G129" i="15"/>
  <c r="I129" i="15"/>
  <c r="K129" i="15"/>
  <c r="M129" i="15"/>
  <c r="O129" i="15"/>
  <c r="Q129" i="15"/>
  <c r="V129" i="15"/>
  <c r="G131" i="15"/>
  <c r="G130" i="15" s="1"/>
  <c r="I131" i="15"/>
  <c r="I130" i="15" s="1"/>
  <c r="K131" i="15"/>
  <c r="K130" i="15" s="1"/>
  <c r="O131" i="15"/>
  <c r="O130" i="15" s="1"/>
  <c r="Q131" i="15"/>
  <c r="Q130" i="15" s="1"/>
  <c r="V131" i="15"/>
  <c r="V130" i="15" s="1"/>
  <c r="G132" i="15"/>
  <c r="I132" i="15"/>
  <c r="K132" i="15"/>
  <c r="M132" i="15"/>
  <c r="O132" i="15"/>
  <c r="Q132" i="15"/>
  <c r="V132" i="15"/>
  <c r="G133" i="15"/>
  <c r="I133" i="15"/>
  <c r="K133" i="15"/>
  <c r="M133" i="15"/>
  <c r="O133" i="15"/>
  <c r="Q133" i="15"/>
  <c r="V133" i="15"/>
  <c r="G134" i="15"/>
  <c r="I134" i="15"/>
  <c r="K134" i="15"/>
  <c r="M134" i="15"/>
  <c r="O134" i="15"/>
  <c r="Q134" i="15"/>
  <c r="V134" i="15"/>
  <c r="G135" i="15"/>
  <c r="M135" i="15" s="1"/>
  <c r="I135" i="15"/>
  <c r="K135" i="15"/>
  <c r="O135" i="15"/>
  <c r="Q135" i="15"/>
  <c r="V135" i="15"/>
  <c r="G136" i="15"/>
  <c r="I136" i="15"/>
  <c r="K136" i="15"/>
  <c r="M136" i="15"/>
  <c r="O136" i="15"/>
  <c r="Q136" i="15"/>
  <c r="V136" i="15"/>
  <c r="G137" i="15"/>
  <c r="I137" i="15"/>
  <c r="K137" i="15"/>
  <c r="M137" i="15"/>
  <c r="O137" i="15"/>
  <c r="Q137" i="15"/>
  <c r="V137" i="15"/>
  <c r="G138" i="15"/>
  <c r="I138" i="15"/>
  <c r="K138" i="15"/>
  <c r="M138" i="15"/>
  <c r="O138" i="15"/>
  <c r="Q138" i="15"/>
  <c r="V138" i="15"/>
  <c r="G139" i="15"/>
  <c r="M139" i="15" s="1"/>
  <c r="I139" i="15"/>
  <c r="K139" i="15"/>
  <c r="O139" i="15"/>
  <c r="Q139" i="15"/>
  <c r="V139" i="15"/>
  <c r="G140" i="15"/>
  <c r="I140" i="15"/>
  <c r="K140" i="15"/>
  <c r="M140" i="15"/>
  <c r="O140" i="15"/>
  <c r="Q140" i="15"/>
  <c r="V140" i="15"/>
  <c r="G141" i="15"/>
  <c r="I141" i="15"/>
  <c r="K141" i="15"/>
  <c r="M141" i="15"/>
  <c r="O141" i="15"/>
  <c r="Q141" i="15"/>
  <c r="V141" i="15"/>
  <c r="G142" i="15"/>
  <c r="M142" i="15" s="1"/>
  <c r="I142" i="15"/>
  <c r="K142" i="15"/>
  <c r="O142" i="15"/>
  <c r="Q142" i="15"/>
  <c r="V142" i="15"/>
  <c r="G143" i="15"/>
  <c r="M143" i="15" s="1"/>
  <c r="I143" i="15"/>
  <c r="K143" i="15"/>
  <c r="O143" i="15"/>
  <c r="Q143" i="15"/>
  <c r="V143" i="15"/>
  <c r="G144" i="15"/>
  <c r="I144" i="15"/>
  <c r="K144" i="15"/>
  <c r="M144" i="15"/>
  <c r="O144" i="15"/>
  <c r="Q144" i="15"/>
  <c r="V144" i="15"/>
  <c r="G145" i="15"/>
  <c r="I145" i="15"/>
  <c r="K145" i="15"/>
  <c r="M145" i="15"/>
  <c r="O145" i="15"/>
  <c r="Q145" i="15"/>
  <c r="V145" i="15"/>
  <c r="G146" i="15"/>
  <c r="M146" i="15" s="1"/>
  <c r="I146" i="15"/>
  <c r="K146" i="15"/>
  <c r="O146" i="15"/>
  <c r="Q146" i="15"/>
  <c r="V146" i="15"/>
  <c r="G147" i="15"/>
  <c r="M147" i="15" s="1"/>
  <c r="I147" i="15"/>
  <c r="K147" i="15"/>
  <c r="O147" i="15"/>
  <c r="Q147" i="15"/>
  <c r="V147" i="15"/>
  <c r="G148" i="15"/>
  <c r="I148" i="15"/>
  <c r="K148" i="15"/>
  <c r="M148" i="15"/>
  <c r="O148" i="15"/>
  <c r="Q148" i="15"/>
  <c r="V148" i="15"/>
  <c r="G149" i="15"/>
  <c r="I149" i="15"/>
  <c r="K149" i="15"/>
  <c r="M149" i="15"/>
  <c r="O149" i="15"/>
  <c r="Q149" i="15"/>
  <c r="V149" i="15"/>
  <c r="G150" i="15"/>
  <c r="M150" i="15" s="1"/>
  <c r="I150" i="15"/>
  <c r="K150" i="15"/>
  <c r="O150" i="15"/>
  <c r="Q150" i="15"/>
  <c r="V150" i="15"/>
  <c r="G151" i="15"/>
  <c r="M151" i="15" s="1"/>
  <c r="I151" i="15"/>
  <c r="K151" i="15"/>
  <c r="O151" i="15"/>
  <c r="Q151" i="15"/>
  <c r="V151" i="15"/>
  <c r="G152" i="15"/>
  <c r="I152" i="15"/>
  <c r="K152" i="15"/>
  <c r="M152" i="15"/>
  <c r="O152" i="15"/>
  <c r="Q152" i="15"/>
  <c r="V152" i="15"/>
  <c r="G153" i="15"/>
  <c r="I153" i="15"/>
  <c r="K153" i="15"/>
  <c r="M153" i="15"/>
  <c r="O153" i="15"/>
  <c r="Q153" i="15"/>
  <c r="V153" i="15"/>
  <c r="G155" i="15"/>
  <c r="M155" i="15" s="1"/>
  <c r="I155" i="15"/>
  <c r="I154" i="15" s="1"/>
  <c r="K155" i="15"/>
  <c r="K154" i="15" s="1"/>
  <c r="O155" i="15"/>
  <c r="Q155" i="15"/>
  <c r="Q154" i="15" s="1"/>
  <c r="V155" i="15"/>
  <c r="V154" i="15" s="1"/>
  <c r="G156" i="15"/>
  <c r="I156" i="15"/>
  <c r="K156" i="15"/>
  <c r="M156" i="15"/>
  <c r="O156" i="15"/>
  <c r="Q156" i="15"/>
  <c r="V156" i="15"/>
  <c r="G157" i="15"/>
  <c r="I157" i="15"/>
  <c r="K157" i="15"/>
  <c r="M157" i="15"/>
  <c r="O157" i="15"/>
  <c r="Q157" i="15"/>
  <c r="V157" i="15"/>
  <c r="G158" i="15"/>
  <c r="M158" i="15" s="1"/>
  <c r="I158" i="15"/>
  <c r="K158" i="15"/>
  <c r="O158" i="15"/>
  <c r="O154" i="15" s="1"/>
  <c r="Q158" i="15"/>
  <c r="V158" i="15"/>
  <c r="G159" i="15"/>
  <c r="M159" i="15" s="1"/>
  <c r="I159" i="15"/>
  <c r="K159" i="15"/>
  <c r="O159" i="15"/>
  <c r="Q159" i="15"/>
  <c r="V159" i="15"/>
  <c r="G160" i="15"/>
  <c r="I160" i="15"/>
  <c r="K160" i="15"/>
  <c r="M160" i="15"/>
  <c r="O160" i="15"/>
  <c r="Q160" i="15"/>
  <c r="V160" i="15"/>
  <c r="G161" i="15"/>
  <c r="I161" i="15"/>
  <c r="K161" i="15"/>
  <c r="M161" i="15"/>
  <c r="O161" i="15"/>
  <c r="Q161" i="15"/>
  <c r="V161" i="15"/>
  <c r="G162" i="15"/>
  <c r="M162" i="15" s="1"/>
  <c r="I162" i="15"/>
  <c r="K162" i="15"/>
  <c r="O162" i="15"/>
  <c r="Q162" i="15"/>
  <c r="V162" i="15"/>
  <c r="G163" i="15"/>
  <c r="M163" i="15" s="1"/>
  <c r="I163" i="15"/>
  <c r="K163" i="15"/>
  <c r="O163" i="15"/>
  <c r="Q163" i="15"/>
  <c r="V163" i="15"/>
  <c r="G164" i="15"/>
  <c r="I164" i="15"/>
  <c r="K164" i="15"/>
  <c r="M164" i="15"/>
  <c r="O164" i="15"/>
  <c r="Q164" i="15"/>
  <c r="V164" i="15"/>
  <c r="G165" i="15"/>
  <c r="I165" i="15"/>
  <c r="K165" i="15"/>
  <c r="M165" i="15"/>
  <c r="O165" i="15"/>
  <c r="Q165" i="15"/>
  <c r="V165" i="15"/>
  <c r="G166" i="15"/>
  <c r="M166" i="15" s="1"/>
  <c r="I166" i="15"/>
  <c r="K166" i="15"/>
  <c r="O166" i="15"/>
  <c r="Q166" i="15"/>
  <c r="V166" i="15"/>
  <c r="G167" i="15"/>
  <c r="M167" i="15" s="1"/>
  <c r="I167" i="15"/>
  <c r="K167" i="15"/>
  <c r="O167" i="15"/>
  <c r="Q167" i="15"/>
  <c r="V167" i="15"/>
  <c r="G168" i="15"/>
  <c r="I168" i="15"/>
  <c r="K168" i="15"/>
  <c r="M168" i="15"/>
  <c r="O168" i="15"/>
  <c r="Q168" i="15"/>
  <c r="V168" i="15"/>
  <c r="G169" i="15"/>
  <c r="I169" i="15"/>
  <c r="K169" i="15"/>
  <c r="M169" i="15"/>
  <c r="O169" i="15"/>
  <c r="Q169" i="15"/>
  <c r="V169" i="15"/>
  <c r="G170" i="15"/>
  <c r="M170" i="15" s="1"/>
  <c r="I170" i="15"/>
  <c r="K170" i="15"/>
  <c r="O170" i="15"/>
  <c r="Q170" i="15"/>
  <c r="V170" i="15"/>
  <c r="G171" i="15"/>
  <c r="I171" i="15"/>
  <c r="K171" i="15"/>
  <c r="M171" i="15"/>
  <c r="O171" i="15"/>
  <c r="Q171" i="15"/>
  <c r="V171" i="15"/>
  <c r="G172" i="15"/>
  <c r="M172" i="15" s="1"/>
  <c r="I172" i="15"/>
  <c r="K172" i="15"/>
  <c r="O172" i="15"/>
  <c r="Q172" i="15"/>
  <c r="V172" i="15"/>
  <c r="G173" i="15"/>
  <c r="I173" i="15"/>
  <c r="K173" i="15"/>
  <c r="M173" i="15"/>
  <c r="O173" i="15"/>
  <c r="Q173" i="15"/>
  <c r="V173" i="15"/>
  <c r="G174" i="15"/>
  <c r="M174" i="15" s="1"/>
  <c r="I174" i="15"/>
  <c r="K174" i="15"/>
  <c r="O174" i="15"/>
  <c r="Q174" i="15"/>
  <c r="V174" i="15"/>
  <c r="G175" i="15"/>
  <c r="I175" i="15"/>
  <c r="K175" i="15"/>
  <c r="M175" i="15"/>
  <c r="O175" i="15"/>
  <c r="Q175" i="15"/>
  <c r="V175" i="15"/>
  <c r="G176" i="15"/>
  <c r="M176" i="15" s="1"/>
  <c r="I176" i="15"/>
  <c r="K176" i="15"/>
  <c r="O176" i="15"/>
  <c r="Q176" i="15"/>
  <c r="V176" i="15"/>
  <c r="G178" i="15"/>
  <c r="M178" i="15" s="1"/>
  <c r="I178" i="15"/>
  <c r="I177" i="15" s="1"/>
  <c r="K178" i="15"/>
  <c r="K177" i="15" s="1"/>
  <c r="O178" i="15"/>
  <c r="Q178" i="15"/>
  <c r="Q177" i="15" s="1"/>
  <c r="V178" i="15"/>
  <c r="V177" i="15" s="1"/>
  <c r="G179" i="15"/>
  <c r="I179" i="15"/>
  <c r="K179" i="15"/>
  <c r="M179" i="15"/>
  <c r="O179" i="15"/>
  <c r="Q179" i="15"/>
  <c r="V179" i="15"/>
  <c r="G181" i="15"/>
  <c r="I181" i="15"/>
  <c r="K181" i="15"/>
  <c r="M181" i="15"/>
  <c r="O181" i="15"/>
  <c r="Q181" i="15"/>
  <c r="V181" i="15"/>
  <c r="G182" i="15"/>
  <c r="M182" i="15" s="1"/>
  <c r="I182" i="15"/>
  <c r="K182" i="15"/>
  <c r="O182" i="15"/>
  <c r="O177" i="15" s="1"/>
  <c r="Q182" i="15"/>
  <c r="V182" i="15"/>
  <c r="AE184" i="15"/>
  <c r="AF184" i="15"/>
  <c r="G78" i="14"/>
  <c r="BA75" i="14"/>
  <c r="G8" i="14"/>
  <c r="O8" i="14"/>
  <c r="G9" i="14"/>
  <c r="M9" i="14" s="1"/>
  <c r="M8" i="14" s="1"/>
  <c r="I9" i="14"/>
  <c r="I8" i="14" s="1"/>
  <c r="K9" i="14"/>
  <c r="K8" i="14" s="1"/>
  <c r="O9" i="14"/>
  <c r="Q9" i="14"/>
  <c r="Q8" i="14" s="1"/>
  <c r="V9" i="14"/>
  <c r="V8" i="14" s="1"/>
  <c r="K12" i="14"/>
  <c r="V12" i="14"/>
  <c r="G13" i="14"/>
  <c r="I13" i="14"/>
  <c r="I12" i="14" s="1"/>
  <c r="K13" i="14"/>
  <c r="M13" i="14"/>
  <c r="O13" i="14"/>
  <c r="Q13" i="14"/>
  <c r="Q12" i="14" s="1"/>
  <c r="V13" i="14"/>
  <c r="G14" i="14"/>
  <c r="M14" i="14" s="1"/>
  <c r="I14" i="14"/>
  <c r="K14" i="14"/>
  <c r="O14" i="14"/>
  <c r="O12" i="14" s="1"/>
  <c r="Q14" i="14"/>
  <c r="V14" i="14"/>
  <c r="G16" i="14"/>
  <c r="G15" i="14" s="1"/>
  <c r="I16" i="14"/>
  <c r="K16" i="14"/>
  <c r="K15" i="14" s="1"/>
  <c r="O16" i="14"/>
  <c r="O15" i="14" s="1"/>
  <c r="Q16" i="14"/>
  <c r="V16" i="14"/>
  <c r="V15" i="14" s="1"/>
  <c r="G17" i="14"/>
  <c r="I17" i="14"/>
  <c r="K17" i="14"/>
  <c r="M17" i="14"/>
  <c r="O17" i="14"/>
  <c r="Q17" i="14"/>
  <c r="V17" i="14"/>
  <c r="G18" i="14"/>
  <c r="M18" i="14" s="1"/>
  <c r="I18" i="14"/>
  <c r="K18" i="14"/>
  <c r="O18" i="14"/>
  <c r="Q18" i="14"/>
  <c r="V18" i="14"/>
  <c r="G19" i="14"/>
  <c r="I19" i="14"/>
  <c r="I15" i="14" s="1"/>
  <c r="K19" i="14"/>
  <c r="M19" i="14"/>
  <c r="O19" i="14"/>
  <c r="Q19" i="14"/>
  <c r="Q15" i="14" s="1"/>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1" i="14"/>
  <c r="I31" i="14"/>
  <c r="I30" i="14" s="1"/>
  <c r="K31" i="14"/>
  <c r="M31" i="14"/>
  <c r="O31" i="14"/>
  <c r="Q31" i="14"/>
  <c r="Q30" i="14" s="1"/>
  <c r="V31" i="14"/>
  <c r="G32" i="14"/>
  <c r="M32" i="14" s="1"/>
  <c r="I32" i="14"/>
  <c r="K32" i="14"/>
  <c r="K30" i="14" s="1"/>
  <c r="O32" i="14"/>
  <c r="Q32" i="14"/>
  <c r="V32" i="14"/>
  <c r="V30" i="14" s="1"/>
  <c r="G33" i="14"/>
  <c r="I33" i="14"/>
  <c r="K33" i="14"/>
  <c r="M33" i="14"/>
  <c r="O33" i="14"/>
  <c r="Q33" i="14"/>
  <c r="V33" i="14"/>
  <c r="G34" i="14"/>
  <c r="M34" i="14" s="1"/>
  <c r="I34" i="14"/>
  <c r="K34" i="14"/>
  <c r="O34" i="14"/>
  <c r="O30" i="14" s="1"/>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I40" i="14"/>
  <c r="K40" i="14"/>
  <c r="M40" i="14"/>
  <c r="O40" i="14"/>
  <c r="Q40" i="14"/>
  <c r="V40" i="14"/>
  <c r="G41" i="14"/>
  <c r="I41" i="14"/>
  <c r="K41" i="14"/>
  <c r="M41" i="14"/>
  <c r="O41" i="14"/>
  <c r="Q41" i="14"/>
  <c r="V41" i="14"/>
  <c r="G42" i="14"/>
  <c r="M42" i="14" s="1"/>
  <c r="I42" i="14"/>
  <c r="K42" i="14"/>
  <c r="O42" i="14"/>
  <c r="Q42" i="14"/>
  <c r="V42" i="14"/>
  <c r="G43" i="14"/>
  <c r="M43" i="14" s="1"/>
  <c r="I43" i="14"/>
  <c r="K43" i="14"/>
  <c r="O43" i="14"/>
  <c r="Q43" i="14"/>
  <c r="V43" i="14"/>
  <c r="G44" i="14"/>
  <c r="I44" i="14"/>
  <c r="K44" i="14"/>
  <c r="M44" i="14"/>
  <c r="O44" i="14"/>
  <c r="Q44" i="14"/>
  <c r="V44" i="14"/>
  <c r="G46" i="14"/>
  <c r="M46" i="14" s="1"/>
  <c r="M45" i="14" s="1"/>
  <c r="I46" i="14"/>
  <c r="I45" i="14" s="1"/>
  <c r="K46" i="14"/>
  <c r="K45" i="14" s="1"/>
  <c r="O46" i="14"/>
  <c r="O45" i="14" s="1"/>
  <c r="Q46" i="14"/>
  <c r="Q45" i="14" s="1"/>
  <c r="V46" i="14"/>
  <c r="V45" i="14" s="1"/>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I52" i="14"/>
  <c r="K52" i="14"/>
  <c r="M52" i="14"/>
  <c r="O52" i="14"/>
  <c r="Q52" i="14"/>
  <c r="V52" i="14"/>
  <c r="G54" i="14"/>
  <c r="M54" i="14" s="1"/>
  <c r="I54" i="14"/>
  <c r="I53" i="14" s="1"/>
  <c r="K54" i="14"/>
  <c r="K53" i="14" s="1"/>
  <c r="O54" i="14"/>
  <c r="O53" i="14" s="1"/>
  <c r="Q54" i="14"/>
  <c r="Q53" i="14" s="1"/>
  <c r="V54" i="14"/>
  <c r="V53" i="14" s="1"/>
  <c r="G55" i="14"/>
  <c r="M55" i="14" s="1"/>
  <c r="I55" i="14"/>
  <c r="K55" i="14"/>
  <c r="O55" i="14"/>
  <c r="Q55" i="14"/>
  <c r="V55" i="14"/>
  <c r="G56" i="14"/>
  <c r="I56" i="14"/>
  <c r="K56" i="14"/>
  <c r="M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I60" i="14"/>
  <c r="K60" i="14"/>
  <c r="M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I64" i="14"/>
  <c r="K64" i="14"/>
  <c r="M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I68" i="14"/>
  <c r="K68" i="14"/>
  <c r="M68" i="14"/>
  <c r="O68" i="14"/>
  <c r="Q68" i="14"/>
  <c r="V68" i="14"/>
  <c r="G70" i="14"/>
  <c r="M70" i="14" s="1"/>
  <c r="I70" i="14"/>
  <c r="I69" i="14" s="1"/>
  <c r="K70" i="14"/>
  <c r="K69" i="14" s="1"/>
  <c r="O70" i="14"/>
  <c r="O69" i="14" s="1"/>
  <c r="Q70" i="14"/>
  <c r="Q69" i="14" s="1"/>
  <c r="V70" i="14"/>
  <c r="V69" i="14" s="1"/>
  <c r="G71" i="14"/>
  <c r="M71" i="14" s="1"/>
  <c r="I71" i="14"/>
  <c r="K71" i="14"/>
  <c r="O71" i="14"/>
  <c r="Q71" i="14"/>
  <c r="V71" i="14"/>
  <c r="G72" i="14"/>
  <c r="I72" i="14"/>
  <c r="K72" i="14"/>
  <c r="M72" i="14"/>
  <c r="O72" i="14"/>
  <c r="Q72" i="14"/>
  <c r="V72" i="14"/>
  <c r="G73" i="14"/>
  <c r="I73" i="14"/>
  <c r="K73" i="14"/>
  <c r="M73" i="14"/>
  <c r="O73" i="14"/>
  <c r="Q73" i="14"/>
  <c r="V73" i="14"/>
  <c r="G74" i="14"/>
  <c r="M74" i="14" s="1"/>
  <c r="I74" i="14"/>
  <c r="K74" i="14"/>
  <c r="O74" i="14"/>
  <c r="Q74" i="14"/>
  <c r="V74" i="14"/>
  <c r="G76" i="14"/>
  <c r="I76" i="14"/>
  <c r="K76" i="14"/>
  <c r="M76" i="14"/>
  <c r="O76" i="14"/>
  <c r="Q76" i="14"/>
  <c r="V76" i="14"/>
  <c r="AE78" i="14"/>
  <c r="G90" i="13"/>
  <c r="BA81" i="13"/>
  <c r="G9" i="13"/>
  <c r="M9" i="13" s="1"/>
  <c r="I9" i="13"/>
  <c r="I8" i="13" s="1"/>
  <c r="K9" i="13"/>
  <c r="K8" i="13" s="1"/>
  <c r="O9" i="13"/>
  <c r="Q9" i="13"/>
  <c r="Q8" i="13" s="1"/>
  <c r="V9" i="13"/>
  <c r="V8" i="13" s="1"/>
  <c r="G10" i="13"/>
  <c r="I10" i="13"/>
  <c r="K10" i="13"/>
  <c r="M10" i="13"/>
  <c r="O10" i="13"/>
  <c r="Q10" i="13"/>
  <c r="V10" i="13"/>
  <c r="G11" i="13"/>
  <c r="I11" i="13"/>
  <c r="K11" i="13"/>
  <c r="M11" i="13"/>
  <c r="O11" i="13"/>
  <c r="Q11" i="13"/>
  <c r="V11" i="13"/>
  <c r="G12" i="13"/>
  <c r="M12" i="13" s="1"/>
  <c r="I12" i="13"/>
  <c r="K12" i="13"/>
  <c r="O12" i="13"/>
  <c r="O8" i="13" s="1"/>
  <c r="Q12" i="13"/>
  <c r="V12" i="13"/>
  <c r="G13" i="13"/>
  <c r="M13" i="13" s="1"/>
  <c r="I13" i="13"/>
  <c r="K13" i="13"/>
  <c r="O13" i="13"/>
  <c r="Q13" i="13"/>
  <c r="V13" i="13"/>
  <c r="G14" i="13"/>
  <c r="I14" i="13"/>
  <c r="K14" i="13"/>
  <c r="M14" i="13"/>
  <c r="O14" i="13"/>
  <c r="Q14" i="13"/>
  <c r="V14" i="13"/>
  <c r="G15" i="13"/>
  <c r="I15" i="13"/>
  <c r="K15" i="13"/>
  <c r="M15" i="13"/>
  <c r="O15" i="13"/>
  <c r="Q15" i="13"/>
  <c r="V15" i="13"/>
  <c r="G16" i="13"/>
  <c r="O16" i="13"/>
  <c r="G17" i="13"/>
  <c r="M17" i="13" s="1"/>
  <c r="M16" i="13" s="1"/>
  <c r="I17" i="13"/>
  <c r="I16" i="13" s="1"/>
  <c r="K17" i="13"/>
  <c r="K16" i="13" s="1"/>
  <c r="O17" i="13"/>
  <c r="Q17" i="13"/>
  <c r="Q16" i="13" s="1"/>
  <c r="V17" i="13"/>
  <c r="V16" i="13" s="1"/>
  <c r="G18" i="13"/>
  <c r="I18" i="13"/>
  <c r="K18" i="13"/>
  <c r="M18" i="13"/>
  <c r="O18" i="13"/>
  <c r="Q18" i="13"/>
  <c r="V18" i="13"/>
  <c r="G20" i="13"/>
  <c r="M20" i="13" s="1"/>
  <c r="M19" i="13" s="1"/>
  <c r="I20" i="13"/>
  <c r="I19" i="13" s="1"/>
  <c r="K20" i="13"/>
  <c r="K19" i="13" s="1"/>
  <c r="O20" i="13"/>
  <c r="O19" i="13" s="1"/>
  <c r="Q20" i="13"/>
  <c r="Q19" i="13" s="1"/>
  <c r="V20" i="13"/>
  <c r="V19" i="13" s="1"/>
  <c r="G21" i="13"/>
  <c r="M21" i="13" s="1"/>
  <c r="I21" i="13"/>
  <c r="K21" i="13"/>
  <c r="O21" i="13"/>
  <c r="Q21" i="13"/>
  <c r="V21" i="13"/>
  <c r="G22" i="13"/>
  <c r="I22" i="13"/>
  <c r="K22" i="13"/>
  <c r="M22" i="13"/>
  <c r="O22" i="13"/>
  <c r="Q22" i="13"/>
  <c r="V22" i="13"/>
  <c r="G23" i="13"/>
  <c r="I23" i="13"/>
  <c r="K23" i="13"/>
  <c r="M23" i="13"/>
  <c r="O23" i="13"/>
  <c r="Q23" i="13"/>
  <c r="V23" i="13"/>
  <c r="G24" i="13"/>
  <c r="M24" i="13" s="1"/>
  <c r="I24" i="13"/>
  <c r="K24" i="13"/>
  <c r="O24" i="13"/>
  <c r="Q24" i="13"/>
  <c r="V24" i="13"/>
  <c r="G25" i="13"/>
  <c r="I25" i="13"/>
  <c r="K25" i="13"/>
  <c r="M25" i="13"/>
  <c r="O25" i="13"/>
  <c r="Q25" i="13"/>
  <c r="V25" i="13"/>
  <c r="K26" i="13"/>
  <c r="V26" i="13"/>
  <c r="G27" i="13"/>
  <c r="G26" i="13" s="1"/>
  <c r="I27" i="13"/>
  <c r="I26" i="13" s="1"/>
  <c r="K27" i="13"/>
  <c r="M27" i="13"/>
  <c r="M26" i="13" s="1"/>
  <c r="O27" i="13"/>
  <c r="O26" i="13" s="1"/>
  <c r="Q27" i="13"/>
  <c r="Q26" i="13" s="1"/>
  <c r="V27" i="13"/>
  <c r="G29" i="13"/>
  <c r="I29" i="13"/>
  <c r="I28" i="13" s="1"/>
  <c r="K29" i="13"/>
  <c r="K28" i="13" s="1"/>
  <c r="M29" i="13"/>
  <c r="O29" i="13"/>
  <c r="Q29" i="13"/>
  <c r="Q28" i="13" s="1"/>
  <c r="V29" i="13"/>
  <c r="V28" i="13" s="1"/>
  <c r="G30" i="13"/>
  <c r="I30" i="13"/>
  <c r="K30" i="13"/>
  <c r="M30" i="13"/>
  <c r="O30" i="13"/>
  <c r="Q30" i="13"/>
  <c r="V30" i="13"/>
  <c r="G31" i="13"/>
  <c r="I31" i="13"/>
  <c r="K31" i="13"/>
  <c r="M31" i="13"/>
  <c r="O31" i="13"/>
  <c r="Q31" i="13"/>
  <c r="V31" i="13"/>
  <c r="G32" i="13"/>
  <c r="M32" i="13" s="1"/>
  <c r="I32" i="13"/>
  <c r="K32" i="13"/>
  <c r="O32" i="13"/>
  <c r="O28" i="13" s="1"/>
  <c r="Q32" i="13"/>
  <c r="V32" i="13"/>
  <c r="I33" i="13"/>
  <c r="Q33" i="13"/>
  <c r="G34" i="13"/>
  <c r="G33" i="13" s="1"/>
  <c r="I34" i="13"/>
  <c r="K34" i="13"/>
  <c r="K33" i="13" s="1"/>
  <c r="O34" i="13"/>
  <c r="O33" i="13" s="1"/>
  <c r="Q34" i="13"/>
  <c r="V34" i="13"/>
  <c r="V33" i="13" s="1"/>
  <c r="G35" i="13"/>
  <c r="I35" i="13"/>
  <c r="K35" i="13"/>
  <c r="M35" i="13"/>
  <c r="O35" i="13"/>
  <c r="Q35" i="13"/>
  <c r="V35" i="13"/>
  <c r="G36" i="13"/>
  <c r="M36" i="13" s="1"/>
  <c r="I36" i="13"/>
  <c r="K36" i="13"/>
  <c r="O36" i="13"/>
  <c r="Q36" i="13"/>
  <c r="V36" i="13"/>
  <c r="G38" i="13"/>
  <c r="M38" i="13" s="1"/>
  <c r="I38" i="13"/>
  <c r="K38" i="13"/>
  <c r="K37" i="13" s="1"/>
  <c r="O38" i="13"/>
  <c r="Q38" i="13"/>
  <c r="V38" i="13"/>
  <c r="V37" i="13" s="1"/>
  <c r="G39" i="13"/>
  <c r="I39" i="13"/>
  <c r="K39" i="13"/>
  <c r="M39" i="13"/>
  <c r="O39" i="13"/>
  <c r="Q39" i="13"/>
  <c r="V39" i="13"/>
  <c r="G40" i="13"/>
  <c r="G37" i="13" s="1"/>
  <c r="I40" i="13"/>
  <c r="K40" i="13"/>
  <c r="O40" i="13"/>
  <c r="O37" i="13" s="1"/>
  <c r="Q40" i="13"/>
  <c r="V40" i="13"/>
  <c r="G41" i="13"/>
  <c r="M41" i="13" s="1"/>
  <c r="I41" i="13"/>
  <c r="I37" i="13" s="1"/>
  <c r="K41" i="13"/>
  <c r="O41" i="13"/>
  <c r="Q41" i="13"/>
  <c r="Q37" i="13" s="1"/>
  <c r="V41" i="13"/>
  <c r="G42" i="13"/>
  <c r="M42" i="13" s="1"/>
  <c r="I42" i="13"/>
  <c r="K42" i="13"/>
  <c r="O42" i="13"/>
  <c r="Q42" i="13"/>
  <c r="V42" i="13"/>
  <c r="G43" i="13"/>
  <c r="I43" i="13"/>
  <c r="K43" i="13"/>
  <c r="M43" i="13"/>
  <c r="O43" i="13"/>
  <c r="Q43" i="13"/>
  <c r="V43" i="13"/>
  <c r="G44" i="13"/>
  <c r="M44" i="13" s="1"/>
  <c r="I44" i="13"/>
  <c r="K44" i="13"/>
  <c r="O44" i="13"/>
  <c r="Q44" i="13"/>
  <c r="V44" i="13"/>
  <c r="G45" i="13"/>
  <c r="M45" i="13" s="1"/>
  <c r="I45" i="13"/>
  <c r="K45" i="13"/>
  <c r="O45" i="13"/>
  <c r="Q45" i="13"/>
  <c r="V45" i="13"/>
  <c r="G46" i="13"/>
  <c r="I46" i="13"/>
  <c r="K46" i="13"/>
  <c r="M46" i="13"/>
  <c r="O46" i="13"/>
  <c r="Q46" i="13"/>
  <c r="V46" i="13"/>
  <c r="G47" i="13"/>
  <c r="I47" i="13"/>
  <c r="K47" i="13"/>
  <c r="M47" i="13"/>
  <c r="O47" i="13"/>
  <c r="Q47" i="13"/>
  <c r="V47" i="13"/>
  <c r="G48" i="13"/>
  <c r="M48" i="13" s="1"/>
  <c r="I48" i="13"/>
  <c r="K48" i="13"/>
  <c r="O48" i="13"/>
  <c r="Q48" i="13"/>
  <c r="V48" i="13"/>
  <c r="G50" i="13"/>
  <c r="I50" i="13"/>
  <c r="K50" i="13"/>
  <c r="K49" i="13" s="1"/>
  <c r="M50" i="13"/>
  <c r="O50" i="13"/>
  <c r="Q50" i="13"/>
  <c r="V50" i="13"/>
  <c r="V49" i="13" s="1"/>
  <c r="G51" i="13"/>
  <c r="I51" i="13"/>
  <c r="K51" i="13"/>
  <c r="M51" i="13"/>
  <c r="O51" i="13"/>
  <c r="Q51" i="13"/>
  <c r="V51" i="13"/>
  <c r="G52" i="13"/>
  <c r="G49" i="13" s="1"/>
  <c r="I52" i="13"/>
  <c r="K52" i="13"/>
  <c r="O52" i="13"/>
  <c r="O49" i="13" s="1"/>
  <c r="Q52" i="13"/>
  <c r="V52" i="13"/>
  <c r="G53" i="13"/>
  <c r="M53" i="13" s="1"/>
  <c r="I53" i="13"/>
  <c r="I49" i="13" s="1"/>
  <c r="K53" i="13"/>
  <c r="O53" i="13"/>
  <c r="Q53" i="13"/>
  <c r="Q49" i="13" s="1"/>
  <c r="V53" i="13"/>
  <c r="G54" i="13"/>
  <c r="I54" i="13"/>
  <c r="K54" i="13"/>
  <c r="M54" i="13"/>
  <c r="O54" i="13"/>
  <c r="Q54" i="13"/>
  <c r="V54" i="13"/>
  <c r="G55" i="13"/>
  <c r="I55" i="13"/>
  <c r="K55" i="13"/>
  <c r="M55" i="13"/>
  <c r="O55" i="13"/>
  <c r="Q55" i="13"/>
  <c r="V55" i="13"/>
  <c r="G56" i="13"/>
  <c r="M56" i="13" s="1"/>
  <c r="I56" i="13"/>
  <c r="K56" i="13"/>
  <c r="O56" i="13"/>
  <c r="Q56" i="13"/>
  <c r="V56" i="13"/>
  <c r="G57" i="13"/>
  <c r="M57" i="13" s="1"/>
  <c r="I57" i="13"/>
  <c r="K57" i="13"/>
  <c r="O57" i="13"/>
  <c r="Q57" i="13"/>
  <c r="V57" i="13"/>
  <c r="G58" i="13"/>
  <c r="I58" i="13"/>
  <c r="K58" i="13"/>
  <c r="M58" i="13"/>
  <c r="O58" i="13"/>
  <c r="Q58" i="13"/>
  <c r="V58" i="13"/>
  <c r="G59" i="13"/>
  <c r="I59" i="13"/>
  <c r="K59" i="13"/>
  <c r="M59" i="13"/>
  <c r="O59" i="13"/>
  <c r="Q59" i="13"/>
  <c r="V59" i="13"/>
  <c r="G60" i="13"/>
  <c r="M60" i="13" s="1"/>
  <c r="I60" i="13"/>
  <c r="K60" i="13"/>
  <c r="O60" i="13"/>
  <c r="Q60" i="13"/>
  <c r="V60" i="13"/>
  <c r="G61" i="13"/>
  <c r="M61" i="13" s="1"/>
  <c r="I61" i="13"/>
  <c r="K61" i="13"/>
  <c r="O61" i="13"/>
  <c r="Q61" i="13"/>
  <c r="V61" i="13"/>
  <c r="G62" i="13"/>
  <c r="I62" i="13"/>
  <c r="K62" i="13"/>
  <c r="M62" i="13"/>
  <c r="O62" i="13"/>
  <c r="Q62" i="13"/>
  <c r="V62" i="13"/>
  <c r="G63" i="13"/>
  <c r="I63" i="13"/>
  <c r="K63" i="13"/>
  <c r="M63" i="13"/>
  <c r="O63" i="13"/>
  <c r="Q63" i="13"/>
  <c r="V63" i="13"/>
  <c r="G64" i="13"/>
  <c r="M64" i="13" s="1"/>
  <c r="I64" i="13"/>
  <c r="K64" i="13"/>
  <c r="O64" i="13"/>
  <c r="Q64" i="13"/>
  <c r="V64" i="13"/>
  <c r="G65" i="13"/>
  <c r="M65" i="13" s="1"/>
  <c r="I65" i="13"/>
  <c r="K65" i="13"/>
  <c r="O65" i="13"/>
  <c r="Q65" i="13"/>
  <c r="V65" i="13"/>
  <c r="G66" i="13"/>
  <c r="I66" i="13"/>
  <c r="K66" i="13"/>
  <c r="M66" i="13"/>
  <c r="O66" i="13"/>
  <c r="Q66" i="13"/>
  <c r="V66" i="13"/>
  <c r="G67" i="13"/>
  <c r="I67" i="13"/>
  <c r="K67" i="13"/>
  <c r="M67" i="13"/>
  <c r="O67" i="13"/>
  <c r="Q67" i="13"/>
  <c r="V67" i="13"/>
  <c r="G68" i="13"/>
  <c r="M68" i="13" s="1"/>
  <c r="I68" i="13"/>
  <c r="K68" i="13"/>
  <c r="O68" i="13"/>
  <c r="Q68" i="13"/>
  <c r="V68" i="13"/>
  <c r="G69" i="13"/>
  <c r="M69" i="13" s="1"/>
  <c r="I69" i="13"/>
  <c r="K69" i="13"/>
  <c r="O69" i="13"/>
  <c r="Q69" i="13"/>
  <c r="V69" i="13"/>
  <c r="G71" i="13"/>
  <c r="I71" i="13"/>
  <c r="I70" i="13" s="1"/>
  <c r="K71" i="13"/>
  <c r="M71" i="13"/>
  <c r="O71" i="13"/>
  <c r="Q71" i="13"/>
  <c r="Q70" i="13" s="1"/>
  <c r="V71" i="13"/>
  <c r="G72" i="13"/>
  <c r="M72" i="13" s="1"/>
  <c r="I72" i="13"/>
  <c r="K72" i="13"/>
  <c r="K70" i="13" s="1"/>
  <c r="O72" i="13"/>
  <c r="O70" i="13" s="1"/>
  <c r="Q72" i="13"/>
  <c r="V72" i="13"/>
  <c r="V70" i="13" s="1"/>
  <c r="G74" i="13"/>
  <c r="G73" i="13" s="1"/>
  <c r="I74" i="13"/>
  <c r="I73" i="13" s="1"/>
  <c r="K74" i="13"/>
  <c r="K73" i="13" s="1"/>
  <c r="O74" i="13"/>
  <c r="O73" i="13" s="1"/>
  <c r="Q74" i="13"/>
  <c r="Q73" i="13" s="1"/>
  <c r="V74" i="13"/>
  <c r="V73" i="13" s="1"/>
  <c r="G78" i="13"/>
  <c r="G77" i="13" s="1"/>
  <c r="I78" i="13"/>
  <c r="I77" i="13" s="1"/>
  <c r="K78" i="13"/>
  <c r="K77" i="13" s="1"/>
  <c r="M78" i="13"/>
  <c r="O78" i="13"/>
  <c r="O77" i="13" s="1"/>
  <c r="Q78" i="13"/>
  <c r="Q77" i="13" s="1"/>
  <c r="V78" i="13"/>
  <c r="V77" i="13" s="1"/>
  <c r="G79" i="13"/>
  <c r="M79" i="13" s="1"/>
  <c r="I79" i="13"/>
  <c r="K79" i="13"/>
  <c r="O79" i="13"/>
  <c r="Q79" i="13"/>
  <c r="V79" i="13"/>
  <c r="G80" i="13"/>
  <c r="I80" i="13"/>
  <c r="K80" i="13"/>
  <c r="M80" i="13"/>
  <c r="O80" i="13"/>
  <c r="Q80" i="13"/>
  <c r="V80" i="13"/>
  <c r="G82" i="13"/>
  <c r="M82" i="13" s="1"/>
  <c r="I82" i="13"/>
  <c r="K82" i="13"/>
  <c r="O82" i="13"/>
  <c r="Q82" i="13"/>
  <c r="V82" i="13"/>
  <c r="G83" i="13"/>
  <c r="I83" i="13"/>
  <c r="K83" i="13"/>
  <c r="M83" i="13"/>
  <c r="O83" i="13"/>
  <c r="Q83" i="13"/>
  <c r="V83" i="13"/>
  <c r="G84" i="13"/>
  <c r="M84" i="13" s="1"/>
  <c r="I84" i="13"/>
  <c r="K84" i="13"/>
  <c r="O84" i="13"/>
  <c r="Q84" i="13"/>
  <c r="V84" i="13"/>
  <c r="G85" i="13"/>
  <c r="I85" i="13"/>
  <c r="K85" i="13"/>
  <c r="M85" i="13"/>
  <c r="O85" i="13"/>
  <c r="Q85" i="13"/>
  <c r="V85" i="13"/>
  <c r="G86" i="13"/>
  <c r="O86" i="13"/>
  <c r="G87" i="13"/>
  <c r="I87" i="13"/>
  <c r="I86" i="13" s="1"/>
  <c r="K87" i="13"/>
  <c r="K86" i="13" s="1"/>
  <c r="M87" i="13"/>
  <c r="O87" i="13"/>
  <c r="Q87" i="13"/>
  <c r="Q86" i="13" s="1"/>
  <c r="V87" i="13"/>
  <c r="V86" i="13" s="1"/>
  <c r="G88" i="13"/>
  <c r="M88" i="13" s="1"/>
  <c r="I88" i="13"/>
  <c r="K88" i="13"/>
  <c r="O88" i="13"/>
  <c r="Q88" i="13"/>
  <c r="V88" i="13"/>
  <c r="AE90" i="13"/>
  <c r="AF90" i="13"/>
  <c r="G309" i="12"/>
  <c r="BA300" i="12"/>
  <c r="BA13" i="12"/>
  <c r="G9" i="12"/>
  <c r="M9" i="12" s="1"/>
  <c r="I9" i="12"/>
  <c r="I8" i="12" s="1"/>
  <c r="K9" i="12"/>
  <c r="K8" i="12" s="1"/>
  <c r="O9" i="12"/>
  <c r="Q9" i="12"/>
  <c r="Q8" i="12" s="1"/>
  <c r="V9" i="12"/>
  <c r="V8" i="12" s="1"/>
  <c r="G12" i="12"/>
  <c r="I12" i="12"/>
  <c r="K12" i="12"/>
  <c r="M12" i="12"/>
  <c r="O12" i="12"/>
  <c r="Q12" i="12"/>
  <c r="V12" i="12"/>
  <c r="G15" i="12"/>
  <c r="I15" i="12"/>
  <c r="K15" i="12"/>
  <c r="M15" i="12"/>
  <c r="O15" i="12"/>
  <c r="Q15" i="12"/>
  <c r="V15" i="12"/>
  <c r="G18" i="12"/>
  <c r="M18" i="12" s="1"/>
  <c r="I18" i="12"/>
  <c r="K18" i="12"/>
  <c r="O18" i="12"/>
  <c r="O8" i="12" s="1"/>
  <c r="Q18" i="12"/>
  <c r="V18" i="12"/>
  <c r="G21" i="12"/>
  <c r="I21" i="12"/>
  <c r="K21" i="12"/>
  <c r="M21" i="12"/>
  <c r="O21" i="12"/>
  <c r="Q21" i="12"/>
  <c r="V21" i="12"/>
  <c r="G24" i="12"/>
  <c r="I24" i="12"/>
  <c r="K24" i="12"/>
  <c r="M24" i="12"/>
  <c r="O24" i="12"/>
  <c r="Q24" i="12"/>
  <c r="V24" i="12"/>
  <c r="G27" i="12"/>
  <c r="I27" i="12"/>
  <c r="K27" i="12"/>
  <c r="M27" i="12"/>
  <c r="O27" i="12"/>
  <c r="Q27" i="12"/>
  <c r="V27" i="12"/>
  <c r="G29" i="12"/>
  <c r="M29" i="12" s="1"/>
  <c r="I29" i="12"/>
  <c r="K29" i="12"/>
  <c r="O29" i="12"/>
  <c r="Q29" i="12"/>
  <c r="V29" i="12"/>
  <c r="G31" i="12"/>
  <c r="I31" i="12"/>
  <c r="K31" i="12"/>
  <c r="M31" i="12"/>
  <c r="O31" i="12"/>
  <c r="Q31" i="12"/>
  <c r="V31" i="12"/>
  <c r="G34" i="12"/>
  <c r="I34" i="12"/>
  <c r="K34" i="12"/>
  <c r="M34" i="12"/>
  <c r="O34" i="12"/>
  <c r="Q34" i="12"/>
  <c r="V34" i="12"/>
  <c r="G38" i="12"/>
  <c r="M38" i="12" s="1"/>
  <c r="M37" i="12" s="1"/>
  <c r="I38" i="12"/>
  <c r="I37" i="12" s="1"/>
  <c r="K38" i="12"/>
  <c r="K37" i="12" s="1"/>
  <c r="O38" i="12"/>
  <c r="O37" i="12" s="1"/>
  <c r="Q38" i="12"/>
  <c r="Q37" i="12" s="1"/>
  <c r="V38" i="12"/>
  <c r="V37" i="12" s="1"/>
  <c r="G41" i="12"/>
  <c r="I41" i="12"/>
  <c r="K41" i="12"/>
  <c r="M41" i="12"/>
  <c r="O41" i="12"/>
  <c r="Q41" i="12"/>
  <c r="V41" i="12"/>
  <c r="K43" i="12"/>
  <c r="V43" i="12"/>
  <c r="G44" i="12"/>
  <c r="G43" i="12" s="1"/>
  <c r="I44" i="12"/>
  <c r="I43" i="12" s="1"/>
  <c r="K44" i="12"/>
  <c r="M44" i="12"/>
  <c r="O44" i="12"/>
  <c r="O43" i="12" s="1"/>
  <c r="Q44" i="12"/>
  <c r="Q43" i="12" s="1"/>
  <c r="V44" i="12"/>
  <c r="G46" i="12"/>
  <c r="M46" i="12" s="1"/>
  <c r="I46" i="12"/>
  <c r="K46" i="12"/>
  <c r="O46" i="12"/>
  <c r="Q46" i="12"/>
  <c r="V46" i="12"/>
  <c r="I48" i="12"/>
  <c r="Q48" i="12"/>
  <c r="G49" i="12"/>
  <c r="G48" i="12" s="1"/>
  <c r="I49" i="12"/>
  <c r="K49" i="12"/>
  <c r="K48" i="12" s="1"/>
  <c r="M49" i="12"/>
  <c r="M48" i="12" s="1"/>
  <c r="O49" i="12"/>
  <c r="O48" i="12" s="1"/>
  <c r="Q49" i="12"/>
  <c r="V49" i="12"/>
  <c r="V48" i="12" s="1"/>
  <c r="G52" i="12"/>
  <c r="I52" i="12"/>
  <c r="K52" i="12"/>
  <c r="M52" i="12"/>
  <c r="O52" i="12"/>
  <c r="Q52" i="12"/>
  <c r="V52" i="12"/>
  <c r="G54" i="12"/>
  <c r="M54" i="12" s="1"/>
  <c r="I54" i="12"/>
  <c r="K54" i="12"/>
  <c r="O54" i="12"/>
  <c r="Q54" i="12"/>
  <c r="V54" i="12"/>
  <c r="I56" i="12"/>
  <c r="Q56" i="12"/>
  <c r="G57" i="12"/>
  <c r="G56" i="12" s="1"/>
  <c r="I57" i="12"/>
  <c r="K57" i="12"/>
  <c r="K56" i="12" s="1"/>
  <c r="O57" i="12"/>
  <c r="O56" i="12" s="1"/>
  <c r="Q57" i="12"/>
  <c r="V57" i="12"/>
  <c r="V56" i="12" s="1"/>
  <c r="G61" i="12"/>
  <c r="M61" i="12" s="1"/>
  <c r="M60" i="12" s="1"/>
  <c r="I61" i="12"/>
  <c r="I60" i="12" s="1"/>
  <c r="K61" i="12"/>
  <c r="K60" i="12" s="1"/>
  <c r="O61" i="12"/>
  <c r="O60" i="12" s="1"/>
  <c r="Q61" i="12"/>
  <c r="Q60" i="12" s="1"/>
  <c r="V61" i="12"/>
  <c r="V60" i="12" s="1"/>
  <c r="G62" i="12"/>
  <c r="I62" i="12"/>
  <c r="K62" i="12"/>
  <c r="M62" i="12"/>
  <c r="O62" i="12"/>
  <c r="Q62" i="12"/>
  <c r="V62" i="12"/>
  <c r="G63" i="12"/>
  <c r="I63" i="12"/>
  <c r="K63" i="12"/>
  <c r="M63" i="12"/>
  <c r="O63" i="12"/>
  <c r="Q63" i="12"/>
  <c r="V63" i="12"/>
  <c r="G64" i="12"/>
  <c r="I64" i="12"/>
  <c r="K64" i="12"/>
  <c r="M64" i="12"/>
  <c r="O64" i="12"/>
  <c r="Q64" i="12"/>
  <c r="V64" i="12"/>
  <c r="G66" i="12"/>
  <c r="M66" i="12" s="1"/>
  <c r="I66" i="12"/>
  <c r="K66" i="12"/>
  <c r="O66" i="12"/>
  <c r="Q66" i="12"/>
  <c r="V66" i="12"/>
  <c r="G67" i="12"/>
  <c r="I67" i="12"/>
  <c r="K67" i="12"/>
  <c r="M67" i="12"/>
  <c r="O67" i="12"/>
  <c r="Q67" i="12"/>
  <c r="V67" i="12"/>
  <c r="G69" i="12"/>
  <c r="I69" i="12"/>
  <c r="I68" i="12" s="1"/>
  <c r="K69" i="12"/>
  <c r="M69" i="12"/>
  <c r="O69" i="12"/>
  <c r="Q69" i="12"/>
  <c r="Q68" i="12" s="1"/>
  <c r="V69" i="12"/>
  <c r="G72" i="12"/>
  <c r="G68" i="12" s="1"/>
  <c r="I72" i="12"/>
  <c r="K72" i="12"/>
  <c r="K68" i="12" s="1"/>
  <c r="O72" i="12"/>
  <c r="O68" i="12" s="1"/>
  <c r="Q72" i="12"/>
  <c r="V72" i="12"/>
  <c r="V68" i="12" s="1"/>
  <c r="G75" i="12"/>
  <c r="I75" i="12"/>
  <c r="K75" i="12"/>
  <c r="M75" i="12"/>
  <c r="O75" i="12"/>
  <c r="Q75" i="12"/>
  <c r="V75" i="12"/>
  <c r="G78" i="12"/>
  <c r="M78" i="12" s="1"/>
  <c r="I78" i="12"/>
  <c r="K78" i="12"/>
  <c r="O78" i="12"/>
  <c r="Q78" i="12"/>
  <c r="V78" i="12"/>
  <c r="G80" i="12"/>
  <c r="I80" i="12"/>
  <c r="K80" i="12"/>
  <c r="M80" i="12"/>
  <c r="O80" i="12"/>
  <c r="Q80" i="12"/>
  <c r="V80" i="12"/>
  <c r="G82" i="12"/>
  <c r="M82" i="12" s="1"/>
  <c r="I82" i="12"/>
  <c r="K82" i="12"/>
  <c r="O82" i="12"/>
  <c r="Q82" i="12"/>
  <c r="V82" i="12"/>
  <c r="G84" i="12"/>
  <c r="I84" i="12"/>
  <c r="K84" i="12"/>
  <c r="M84" i="12"/>
  <c r="O84" i="12"/>
  <c r="Q84" i="12"/>
  <c r="V84" i="12"/>
  <c r="G87" i="12"/>
  <c r="M87" i="12" s="1"/>
  <c r="I87" i="12"/>
  <c r="K87" i="12"/>
  <c r="O87" i="12"/>
  <c r="Q87" i="12"/>
  <c r="V87" i="12"/>
  <c r="G90" i="12"/>
  <c r="I90" i="12"/>
  <c r="K90" i="12"/>
  <c r="M90" i="12"/>
  <c r="O90" i="12"/>
  <c r="Q90" i="12"/>
  <c r="V90" i="12"/>
  <c r="G93" i="12"/>
  <c r="M93" i="12" s="1"/>
  <c r="I93" i="12"/>
  <c r="K93" i="12"/>
  <c r="O93" i="12"/>
  <c r="Q93" i="12"/>
  <c r="V93" i="12"/>
  <c r="G96" i="12"/>
  <c r="I96" i="12"/>
  <c r="K96" i="12"/>
  <c r="M96" i="12"/>
  <c r="O96" i="12"/>
  <c r="Q96" i="12"/>
  <c r="V96" i="12"/>
  <c r="G99" i="12"/>
  <c r="M99" i="12" s="1"/>
  <c r="I99" i="12"/>
  <c r="K99" i="12"/>
  <c r="O99" i="12"/>
  <c r="Q99" i="12"/>
  <c r="V99" i="12"/>
  <c r="G102" i="12"/>
  <c r="I102" i="12"/>
  <c r="K102" i="12"/>
  <c r="M102" i="12"/>
  <c r="O102" i="12"/>
  <c r="Q102" i="12"/>
  <c r="V102" i="12"/>
  <c r="G105" i="12"/>
  <c r="M105" i="12" s="1"/>
  <c r="I105" i="12"/>
  <c r="K105" i="12"/>
  <c r="O105" i="12"/>
  <c r="Q105" i="12"/>
  <c r="V105" i="12"/>
  <c r="G107" i="12"/>
  <c r="I107" i="12"/>
  <c r="K107" i="12"/>
  <c r="M107" i="12"/>
  <c r="O107" i="12"/>
  <c r="Q107" i="12"/>
  <c r="V107" i="12"/>
  <c r="G109" i="12"/>
  <c r="M109" i="12" s="1"/>
  <c r="I109" i="12"/>
  <c r="K109" i="12"/>
  <c r="O109" i="12"/>
  <c r="Q109" i="12"/>
  <c r="V109" i="12"/>
  <c r="G111" i="12"/>
  <c r="I111" i="12"/>
  <c r="K111" i="12"/>
  <c r="M111" i="12"/>
  <c r="O111" i="12"/>
  <c r="Q111" i="12"/>
  <c r="V111" i="12"/>
  <c r="G113" i="12"/>
  <c r="M113" i="12" s="1"/>
  <c r="I113" i="12"/>
  <c r="K113" i="12"/>
  <c r="O113" i="12"/>
  <c r="Q113" i="12"/>
  <c r="V113" i="12"/>
  <c r="G114" i="12"/>
  <c r="I114" i="12"/>
  <c r="K114" i="12"/>
  <c r="M114" i="12"/>
  <c r="O114" i="12"/>
  <c r="Q114" i="12"/>
  <c r="V114" i="12"/>
  <c r="G115" i="12"/>
  <c r="M115" i="12" s="1"/>
  <c r="I115" i="12"/>
  <c r="K115" i="12"/>
  <c r="O115" i="12"/>
  <c r="Q115" i="12"/>
  <c r="V115" i="12"/>
  <c r="G116" i="12"/>
  <c r="I116" i="12"/>
  <c r="K116" i="12"/>
  <c r="M116" i="12"/>
  <c r="O116" i="12"/>
  <c r="Q116" i="12"/>
  <c r="V116" i="12"/>
  <c r="G117" i="12"/>
  <c r="M117" i="12" s="1"/>
  <c r="I117" i="12"/>
  <c r="K117" i="12"/>
  <c r="O117" i="12"/>
  <c r="Q117" i="12"/>
  <c r="V117" i="12"/>
  <c r="G118" i="12"/>
  <c r="I118" i="12"/>
  <c r="K118" i="12"/>
  <c r="M118" i="12"/>
  <c r="O118" i="12"/>
  <c r="Q118" i="12"/>
  <c r="V118" i="12"/>
  <c r="G122" i="12"/>
  <c r="M122" i="12" s="1"/>
  <c r="I122" i="12"/>
  <c r="K122" i="12"/>
  <c r="O122" i="12"/>
  <c r="Q122" i="12"/>
  <c r="V122" i="12"/>
  <c r="G123" i="12"/>
  <c r="I123" i="12"/>
  <c r="K123" i="12"/>
  <c r="M123" i="12"/>
  <c r="O123" i="12"/>
  <c r="Q123" i="12"/>
  <c r="V123" i="12"/>
  <c r="G124" i="12"/>
  <c r="M124" i="12" s="1"/>
  <c r="I124" i="12"/>
  <c r="K124" i="12"/>
  <c r="O124" i="12"/>
  <c r="Q124" i="12"/>
  <c r="V124" i="12"/>
  <c r="G125" i="12"/>
  <c r="I125" i="12"/>
  <c r="K125" i="12"/>
  <c r="M125" i="12"/>
  <c r="O125" i="12"/>
  <c r="Q125" i="12"/>
  <c r="V125" i="12"/>
  <c r="G128" i="12"/>
  <c r="I128" i="12"/>
  <c r="I127" i="12" s="1"/>
  <c r="K128" i="12"/>
  <c r="M128" i="12"/>
  <c r="O128" i="12"/>
  <c r="Q128" i="12"/>
  <c r="Q127" i="12" s="1"/>
  <c r="V128" i="12"/>
  <c r="G131" i="12"/>
  <c r="M131" i="12" s="1"/>
  <c r="I131" i="12"/>
  <c r="K131" i="12"/>
  <c r="K127" i="12" s="1"/>
  <c r="O131" i="12"/>
  <c r="Q131" i="12"/>
  <c r="V131" i="12"/>
  <c r="V127" i="12" s="1"/>
  <c r="G132" i="12"/>
  <c r="I132" i="12"/>
  <c r="K132" i="12"/>
  <c r="M132" i="12"/>
  <c r="O132" i="12"/>
  <c r="Q132" i="12"/>
  <c r="V132" i="12"/>
  <c r="G133" i="12"/>
  <c r="G127" i="12" s="1"/>
  <c r="I133" i="12"/>
  <c r="K133" i="12"/>
  <c r="O133" i="12"/>
  <c r="O127" i="12" s="1"/>
  <c r="Q133" i="12"/>
  <c r="V133" i="12"/>
  <c r="G140" i="12"/>
  <c r="I140" i="12"/>
  <c r="K140" i="12"/>
  <c r="M140" i="12"/>
  <c r="O140" i="12"/>
  <c r="Q140" i="12"/>
  <c r="V140" i="12"/>
  <c r="G146" i="12"/>
  <c r="M146" i="12" s="1"/>
  <c r="I146" i="12"/>
  <c r="K146" i="12"/>
  <c r="O146" i="12"/>
  <c r="Q146" i="12"/>
  <c r="V146" i="12"/>
  <c r="G152" i="12"/>
  <c r="I152" i="12"/>
  <c r="K152" i="12"/>
  <c r="M152" i="12"/>
  <c r="O152" i="12"/>
  <c r="Q152" i="12"/>
  <c r="V152" i="12"/>
  <c r="G158" i="12"/>
  <c r="M158" i="12" s="1"/>
  <c r="I158" i="12"/>
  <c r="K158" i="12"/>
  <c r="O158" i="12"/>
  <c r="Q158" i="12"/>
  <c r="V158" i="12"/>
  <c r="G164" i="12"/>
  <c r="I164" i="12"/>
  <c r="K164" i="12"/>
  <c r="M164" i="12"/>
  <c r="O164" i="12"/>
  <c r="Q164" i="12"/>
  <c r="V164" i="12"/>
  <c r="G169" i="12"/>
  <c r="M169" i="12" s="1"/>
  <c r="I169" i="12"/>
  <c r="K169" i="12"/>
  <c r="O169" i="12"/>
  <c r="Q169" i="12"/>
  <c r="V169" i="12"/>
  <c r="G171" i="12"/>
  <c r="I171" i="12"/>
  <c r="K171" i="12"/>
  <c r="M171" i="12"/>
  <c r="O171" i="12"/>
  <c r="Q171" i="12"/>
  <c r="V171" i="12"/>
  <c r="G173" i="12"/>
  <c r="M173" i="12" s="1"/>
  <c r="I173" i="12"/>
  <c r="K173" i="12"/>
  <c r="O173" i="12"/>
  <c r="Q173" i="12"/>
  <c r="V173" i="12"/>
  <c r="G175" i="12"/>
  <c r="I175" i="12"/>
  <c r="K175" i="12"/>
  <c r="M175" i="12"/>
  <c r="O175" i="12"/>
  <c r="Q175" i="12"/>
  <c r="V175" i="12"/>
  <c r="G177" i="12"/>
  <c r="M177" i="12" s="1"/>
  <c r="I177" i="12"/>
  <c r="K177" i="12"/>
  <c r="O177" i="12"/>
  <c r="Q177" i="12"/>
  <c r="V177" i="12"/>
  <c r="G179" i="12"/>
  <c r="I179" i="12"/>
  <c r="K179" i="12"/>
  <c r="M179" i="12"/>
  <c r="O179" i="12"/>
  <c r="Q179" i="12"/>
  <c r="V179" i="12"/>
  <c r="G181" i="12"/>
  <c r="M181" i="12" s="1"/>
  <c r="I181" i="12"/>
  <c r="K181" i="12"/>
  <c r="O181" i="12"/>
  <c r="Q181" i="12"/>
  <c r="V181" i="12"/>
  <c r="G182" i="12"/>
  <c r="I182" i="12"/>
  <c r="K182" i="12"/>
  <c r="M182" i="12"/>
  <c r="O182" i="12"/>
  <c r="Q182" i="12"/>
  <c r="V182" i="12"/>
  <c r="G183" i="12"/>
  <c r="M183" i="12" s="1"/>
  <c r="I183" i="12"/>
  <c r="K183" i="12"/>
  <c r="O183" i="12"/>
  <c r="Q183" i="12"/>
  <c r="V183" i="12"/>
  <c r="G184" i="12"/>
  <c r="I184" i="12"/>
  <c r="K184" i="12"/>
  <c r="M184" i="12"/>
  <c r="O184" i="12"/>
  <c r="Q184" i="12"/>
  <c r="V184" i="12"/>
  <c r="G185" i="12"/>
  <c r="M185" i="12" s="1"/>
  <c r="I185" i="12"/>
  <c r="K185" i="12"/>
  <c r="O185" i="12"/>
  <c r="Q185" i="12"/>
  <c r="V185" i="12"/>
  <c r="G186" i="12"/>
  <c r="I186" i="12"/>
  <c r="K186" i="12"/>
  <c r="M186" i="12"/>
  <c r="O186" i="12"/>
  <c r="Q186" i="12"/>
  <c r="V186" i="12"/>
  <c r="G187" i="12"/>
  <c r="M187" i="12" s="1"/>
  <c r="I187" i="12"/>
  <c r="K187" i="12"/>
  <c r="O187" i="12"/>
  <c r="Q187" i="12"/>
  <c r="V187" i="12"/>
  <c r="G188" i="12"/>
  <c r="I188" i="12"/>
  <c r="K188" i="12"/>
  <c r="M188" i="12"/>
  <c r="O188" i="12"/>
  <c r="Q188" i="12"/>
  <c r="V188" i="12"/>
  <c r="G189" i="12"/>
  <c r="M189" i="12" s="1"/>
  <c r="I189" i="12"/>
  <c r="K189" i="12"/>
  <c r="O189" i="12"/>
  <c r="Q189" i="12"/>
  <c r="V189" i="12"/>
  <c r="G190" i="12"/>
  <c r="I190" i="12"/>
  <c r="K190" i="12"/>
  <c r="M190" i="12"/>
  <c r="O190" i="12"/>
  <c r="Q190" i="12"/>
  <c r="V190" i="12"/>
  <c r="G191" i="12"/>
  <c r="M191" i="12" s="1"/>
  <c r="I191" i="12"/>
  <c r="K191" i="12"/>
  <c r="O191" i="12"/>
  <c r="Q191" i="12"/>
  <c r="V191" i="12"/>
  <c r="G192" i="12"/>
  <c r="I192" i="12"/>
  <c r="K192" i="12"/>
  <c r="M192" i="12"/>
  <c r="O192" i="12"/>
  <c r="Q192" i="12"/>
  <c r="V192" i="12"/>
  <c r="G193" i="12"/>
  <c r="M193" i="12" s="1"/>
  <c r="I193" i="12"/>
  <c r="K193" i="12"/>
  <c r="O193" i="12"/>
  <c r="Q193" i="12"/>
  <c r="V193" i="12"/>
  <c r="G194" i="12"/>
  <c r="I194" i="12"/>
  <c r="K194" i="12"/>
  <c r="M194" i="12"/>
  <c r="O194" i="12"/>
  <c r="Q194" i="12"/>
  <c r="V194" i="12"/>
  <c r="G195" i="12"/>
  <c r="M195" i="12" s="1"/>
  <c r="I195" i="12"/>
  <c r="K195" i="12"/>
  <c r="O195" i="12"/>
  <c r="Q195" i="12"/>
  <c r="V195" i="12"/>
  <c r="G196" i="12"/>
  <c r="I196" i="12"/>
  <c r="K196" i="12"/>
  <c r="M196" i="12"/>
  <c r="O196" i="12"/>
  <c r="Q196" i="12"/>
  <c r="V196" i="12"/>
  <c r="G197" i="12"/>
  <c r="M197" i="12" s="1"/>
  <c r="I197" i="12"/>
  <c r="K197" i="12"/>
  <c r="O197" i="12"/>
  <c r="Q197" i="12"/>
  <c r="V197" i="12"/>
  <c r="G198" i="12"/>
  <c r="I198" i="12"/>
  <c r="K198" i="12"/>
  <c r="M198" i="12"/>
  <c r="O198" i="12"/>
  <c r="Q198" i="12"/>
  <c r="V198" i="12"/>
  <c r="G199" i="12"/>
  <c r="M199" i="12" s="1"/>
  <c r="I199" i="12"/>
  <c r="K199" i="12"/>
  <c r="O199" i="12"/>
  <c r="Q199" i="12"/>
  <c r="V199" i="12"/>
  <c r="G200" i="12"/>
  <c r="I200" i="12"/>
  <c r="K200" i="12"/>
  <c r="M200" i="12"/>
  <c r="O200" i="12"/>
  <c r="Q200" i="12"/>
  <c r="V200" i="12"/>
  <c r="G202" i="12"/>
  <c r="M202" i="12" s="1"/>
  <c r="I202" i="12"/>
  <c r="K202" i="12"/>
  <c r="O202" i="12"/>
  <c r="Q202" i="12"/>
  <c r="V202" i="12"/>
  <c r="G204" i="12"/>
  <c r="I204" i="12"/>
  <c r="K204" i="12"/>
  <c r="M204" i="12"/>
  <c r="O204" i="12"/>
  <c r="Q204" i="12"/>
  <c r="V204" i="12"/>
  <c r="G206" i="12"/>
  <c r="M206" i="12" s="1"/>
  <c r="I206" i="12"/>
  <c r="K206" i="12"/>
  <c r="O206" i="12"/>
  <c r="Q206" i="12"/>
  <c r="V206" i="12"/>
  <c r="G208" i="12"/>
  <c r="I208" i="12"/>
  <c r="K208" i="12"/>
  <c r="M208" i="12"/>
  <c r="O208" i="12"/>
  <c r="Q208" i="12"/>
  <c r="V208" i="12"/>
  <c r="G210" i="12"/>
  <c r="M210" i="12" s="1"/>
  <c r="I210" i="12"/>
  <c r="K210" i="12"/>
  <c r="O210" i="12"/>
  <c r="Q210" i="12"/>
  <c r="V210" i="12"/>
  <c r="G212" i="12"/>
  <c r="I212" i="12"/>
  <c r="K212" i="12"/>
  <c r="M212" i="12"/>
  <c r="O212" i="12"/>
  <c r="Q212" i="12"/>
  <c r="V212" i="12"/>
  <c r="G213" i="12"/>
  <c r="M213" i="12" s="1"/>
  <c r="I213" i="12"/>
  <c r="K213" i="12"/>
  <c r="O213" i="12"/>
  <c r="Q213" i="12"/>
  <c r="V213" i="12"/>
  <c r="G214" i="12"/>
  <c r="I214" i="12"/>
  <c r="K214" i="12"/>
  <c r="M214" i="12"/>
  <c r="O214" i="12"/>
  <c r="Q214" i="12"/>
  <c r="V214" i="12"/>
  <c r="G216" i="12"/>
  <c r="M216" i="12" s="1"/>
  <c r="I216" i="12"/>
  <c r="K216" i="12"/>
  <c r="O216" i="12"/>
  <c r="Q216" i="12"/>
  <c r="V216" i="12"/>
  <c r="G218" i="12"/>
  <c r="I218" i="12"/>
  <c r="K218" i="12"/>
  <c r="M218" i="12"/>
  <c r="O218" i="12"/>
  <c r="Q218" i="12"/>
  <c r="V218" i="12"/>
  <c r="G220" i="12"/>
  <c r="M220" i="12" s="1"/>
  <c r="I220" i="12"/>
  <c r="K220" i="12"/>
  <c r="O220" i="12"/>
  <c r="Q220" i="12"/>
  <c r="V220" i="12"/>
  <c r="G222" i="12"/>
  <c r="I222" i="12"/>
  <c r="K222" i="12"/>
  <c r="M222" i="12"/>
  <c r="O222" i="12"/>
  <c r="Q222" i="12"/>
  <c r="V222" i="12"/>
  <c r="G224" i="12"/>
  <c r="M224" i="12" s="1"/>
  <c r="I224" i="12"/>
  <c r="K224" i="12"/>
  <c r="O224" i="12"/>
  <c r="Q224" i="12"/>
  <c r="V224" i="12"/>
  <c r="G227" i="12"/>
  <c r="M227" i="12" s="1"/>
  <c r="I227" i="12"/>
  <c r="K227" i="12"/>
  <c r="K226" i="12" s="1"/>
  <c r="O227" i="12"/>
  <c r="O226" i="12" s="1"/>
  <c r="Q227" i="12"/>
  <c r="V227" i="12"/>
  <c r="V226" i="12" s="1"/>
  <c r="G228" i="12"/>
  <c r="I228" i="12"/>
  <c r="K228" i="12"/>
  <c r="M228" i="12"/>
  <c r="O228" i="12"/>
  <c r="Q228" i="12"/>
  <c r="V228" i="12"/>
  <c r="G229" i="12"/>
  <c r="M229" i="12" s="1"/>
  <c r="I229" i="12"/>
  <c r="K229" i="12"/>
  <c r="O229" i="12"/>
  <c r="Q229" i="12"/>
  <c r="V229" i="12"/>
  <c r="G231" i="12"/>
  <c r="I231" i="12"/>
  <c r="I226" i="12" s="1"/>
  <c r="K231" i="12"/>
  <c r="M231" i="12"/>
  <c r="O231" i="12"/>
  <c r="Q231" i="12"/>
  <c r="Q226" i="12" s="1"/>
  <c r="V231" i="12"/>
  <c r="G232" i="12"/>
  <c r="M232" i="12" s="1"/>
  <c r="I232" i="12"/>
  <c r="K232" i="12"/>
  <c r="O232" i="12"/>
  <c r="Q232" i="12"/>
  <c r="V232" i="12"/>
  <c r="G233" i="12"/>
  <c r="I233" i="12"/>
  <c r="K233" i="12"/>
  <c r="M233" i="12"/>
  <c r="O233" i="12"/>
  <c r="Q233" i="12"/>
  <c r="V233" i="12"/>
  <c r="G234" i="12"/>
  <c r="M234" i="12" s="1"/>
  <c r="I234" i="12"/>
  <c r="K234" i="12"/>
  <c r="O234" i="12"/>
  <c r="Q234" i="12"/>
  <c r="V234" i="12"/>
  <c r="G235" i="12"/>
  <c r="I235" i="12"/>
  <c r="K235" i="12"/>
  <c r="M235" i="12"/>
  <c r="O235" i="12"/>
  <c r="Q235" i="12"/>
  <c r="V235" i="12"/>
  <c r="G236" i="12"/>
  <c r="M236" i="12" s="1"/>
  <c r="I236" i="12"/>
  <c r="K236" i="12"/>
  <c r="O236" i="12"/>
  <c r="Q236" i="12"/>
  <c r="V236" i="12"/>
  <c r="G238" i="12"/>
  <c r="I238" i="12"/>
  <c r="K238" i="12"/>
  <c r="M238" i="12"/>
  <c r="O238" i="12"/>
  <c r="Q238" i="12"/>
  <c r="V238" i="12"/>
  <c r="G239" i="12"/>
  <c r="M239" i="12" s="1"/>
  <c r="I239" i="12"/>
  <c r="K239" i="12"/>
  <c r="O239" i="12"/>
  <c r="Q239" i="12"/>
  <c r="V239" i="12"/>
  <c r="G240" i="12"/>
  <c r="I240" i="12"/>
  <c r="K240" i="12"/>
  <c r="M240" i="12"/>
  <c r="O240" i="12"/>
  <c r="Q240" i="12"/>
  <c r="V240" i="12"/>
  <c r="G241" i="12"/>
  <c r="M241" i="12" s="1"/>
  <c r="I241" i="12"/>
  <c r="K241" i="12"/>
  <c r="O241" i="12"/>
  <c r="Q241" i="12"/>
  <c r="V241" i="12"/>
  <c r="G242" i="12"/>
  <c r="I242" i="12"/>
  <c r="K242" i="12"/>
  <c r="M242" i="12"/>
  <c r="O242" i="12"/>
  <c r="Q242" i="12"/>
  <c r="V242" i="12"/>
  <c r="G245" i="12"/>
  <c r="I245" i="12"/>
  <c r="I244" i="12" s="1"/>
  <c r="K245" i="12"/>
  <c r="M245" i="12"/>
  <c r="O245" i="12"/>
  <c r="Q245" i="12"/>
  <c r="Q244" i="12" s="1"/>
  <c r="V245" i="12"/>
  <c r="V244" i="12" s="1"/>
  <c r="G247" i="12"/>
  <c r="M247" i="12" s="1"/>
  <c r="I247" i="12"/>
  <c r="K247" i="12"/>
  <c r="K244" i="12" s="1"/>
  <c r="O247" i="12"/>
  <c r="Q247" i="12"/>
  <c r="V247" i="12"/>
  <c r="G248" i="12"/>
  <c r="I248" i="12"/>
  <c r="K248" i="12"/>
  <c r="M248" i="12"/>
  <c r="O248" i="12"/>
  <c r="Q248" i="12"/>
  <c r="V248" i="12"/>
  <c r="G249" i="12"/>
  <c r="G244" i="12" s="1"/>
  <c r="I249" i="12"/>
  <c r="K249" i="12"/>
  <c r="O249" i="12"/>
  <c r="O244" i="12" s="1"/>
  <c r="Q249" i="12"/>
  <c r="V249" i="12"/>
  <c r="G251" i="12"/>
  <c r="I251" i="12"/>
  <c r="K251" i="12"/>
  <c r="M251" i="12"/>
  <c r="O251" i="12"/>
  <c r="Q251" i="12"/>
  <c r="V251" i="12"/>
  <c r="G252" i="12"/>
  <c r="M252" i="12" s="1"/>
  <c r="I252" i="12"/>
  <c r="K252" i="12"/>
  <c r="O252" i="12"/>
  <c r="Q252" i="12"/>
  <c r="V252" i="12"/>
  <c r="G254" i="12"/>
  <c r="I254" i="12"/>
  <c r="K254" i="12"/>
  <c r="M254" i="12"/>
  <c r="O254" i="12"/>
  <c r="Q254" i="12"/>
  <c r="V254" i="12"/>
  <c r="G256" i="12"/>
  <c r="M256" i="12" s="1"/>
  <c r="I256" i="12"/>
  <c r="K256" i="12"/>
  <c r="O256" i="12"/>
  <c r="Q256" i="12"/>
  <c r="V256" i="12"/>
  <c r="G258" i="12"/>
  <c r="I258" i="12"/>
  <c r="K258" i="12"/>
  <c r="M258" i="12"/>
  <c r="O258" i="12"/>
  <c r="Q258" i="12"/>
  <c r="V258" i="12"/>
  <c r="G259" i="12"/>
  <c r="M259" i="12" s="1"/>
  <c r="I259" i="12"/>
  <c r="K259" i="12"/>
  <c r="O259" i="12"/>
  <c r="Q259" i="12"/>
  <c r="V259" i="12"/>
  <c r="G260" i="12"/>
  <c r="I260" i="12"/>
  <c r="K260" i="12"/>
  <c r="M260" i="12"/>
  <c r="O260" i="12"/>
  <c r="Q260" i="12"/>
  <c r="V260" i="12"/>
  <c r="G261" i="12"/>
  <c r="M261" i="12" s="1"/>
  <c r="I261" i="12"/>
  <c r="K261" i="12"/>
  <c r="O261" i="12"/>
  <c r="Q261" i="12"/>
  <c r="V261" i="12"/>
  <c r="G262" i="12"/>
  <c r="I262" i="12"/>
  <c r="K262" i="12"/>
  <c r="M262" i="12"/>
  <c r="O262" i="12"/>
  <c r="Q262" i="12"/>
  <c r="V262" i="12"/>
  <c r="G263" i="12"/>
  <c r="M263" i="12" s="1"/>
  <c r="I263" i="12"/>
  <c r="K263" i="12"/>
  <c r="O263" i="12"/>
  <c r="Q263" i="12"/>
  <c r="V263" i="12"/>
  <c r="G264" i="12"/>
  <c r="I264" i="12"/>
  <c r="K264" i="12"/>
  <c r="M264" i="12"/>
  <c r="O264" i="12"/>
  <c r="Q264" i="12"/>
  <c r="V264" i="12"/>
  <c r="G265" i="12"/>
  <c r="M265" i="12" s="1"/>
  <c r="I265" i="12"/>
  <c r="K265" i="12"/>
  <c r="O265" i="12"/>
  <c r="Q265" i="12"/>
  <c r="V265" i="12"/>
  <c r="G266" i="12"/>
  <c r="I266" i="12"/>
  <c r="K266" i="12"/>
  <c r="M266" i="12"/>
  <c r="O266" i="12"/>
  <c r="Q266" i="12"/>
  <c r="V266" i="12"/>
  <c r="G267" i="12"/>
  <c r="M267" i="12" s="1"/>
  <c r="I267" i="12"/>
  <c r="K267" i="12"/>
  <c r="O267" i="12"/>
  <c r="Q267" i="12"/>
  <c r="V267" i="12"/>
  <c r="G268" i="12"/>
  <c r="I268" i="12"/>
  <c r="K268" i="12"/>
  <c r="M268" i="12"/>
  <c r="O268" i="12"/>
  <c r="Q268" i="12"/>
  <c r="V268" i="12"/>
  <c r="G269" i="12"/>
  <c r="M269" i="12" s="1"/>
  <c r="I269" i="12"/>
  <c r="K269" i="12"/>
  <c r="O269" i="12"/>
  <c r="Q269" i="12"/>
  <c r="V269" i="12"/>
  <c r="G270" i="12"/>
  <c r="I270" i="12"/>
  <c r="K270" i="12"/>
  <c r="M270" i="12"/>
  <c r="O270" i="12"/>
  <c r="Q270" i="12"/>
  <c r="V270" i="12"/>
  <c r="G272" i="12"/>
  <c r="M272" i="12" s="1"/>
  <c r="I272" i="12"/>
  <c r="K272" i="12"/>
  <c r="O272" i="12"/>
  <c r="Q272" i="12"/>
  <c r="V272" i="12"/>
  <c r="G275" i="12"/>
  <c r="G274" i="12" s="1"/>
  <c r="I275" i="12"/>
  <c r="I274" i="12" s="1"/>
  <c r="K275" i="12"/>
  <c r="K274" i="12" s="1"/>
  <c r="O275" i="12"/>
  <c r="O274" i="12" s="1"/>
  <c r="Q275" i="12"/>
  <c r="Q274" i="12" s="1"/>
  <c r="V275" i="12"/>
  <c r="V274" i="12" s="1"/>
  <c r="G278" i="12"/>
  <c r="I278" i="12"/>
  <c r="K278" i="12"/>
  <c r="M278" i="12"/>
  <c r="O278" i="12"/>
  <c r="Q278" i="12"/>
  <c r="V278" i="12"/>
  <c r="G279" i="12"/>
  <c r="I279" i="12"/>
  <c r="K279" i="12"/>
  <c r="M279" i="12"/>
  <c r="O279" i="12"/>
  <c r="Q279" i="12"/>
  <c r="V279" i="12"/>
  <c r="G282" i="12"/>
  <c r="G281" i="12" s="1"/>
  <c r="I282" i="12"/>
  <c r="I281" i="12" s="1"/>
  <c r="K282" i="12"/>
  <c r="K281" i="12" s="1"/>
  <c r="O282" i="12"/>
  <c r="O281" i="12" s="1"/>
  <c r="Q282" i="12"/>
  <c r="Q281" i="12" s="1"/>
  <c r="V282" i="12"/>
  <c r="V281" i="12" s="1"/>
  <c r="G284" i="12"/>
  <c r="I284" i="12"/>
  <c r="K284" i="12"/>
  <c r="M284" i="12"/>
  <c r="O284" i="12"/>
  <c r="Q284" i="12"/>
  <c r="V284" i="12"/>
  <c r="G286" i="12"/>
  <c r="I286" i="12"/>
  <c r="K286" i="12"/>
  <c r="M286" i="12"/>
  <c r="O286" i="12"/>
  <c r="Q286" i="12"/>
  <c r="V286" i="12"/>
  <c r="G288" i="12"/>
  <c r="I288" i="12"/>
  <c r="K288" i="12"/>
  <c r="M288" i="12"/>
  <c r="O288" i="12"/>
  <c r="Q288" i="12"/>
  <c r="V288" i="12"/>
  <c r="G290" i="12"/>
  <c r="M290" i="12" s="1"/>
  <c r="I290" i="12"/>
  <c r="K290" i="12"/>
  <c r="O290" i="12"/>
  <c r="Q290" i="12"/>
  <c r="V290" i="12"/>
  <c r="G292" i="12"/>
  <c r="I292" i="12"/>
  <c r="K292" i="12"/>
  <c r="M292" i="12"/>
  <c r="O292" i="12"/>
  <c r="Q292" i="12"/>
  <c r="V292" i="12"/>
  <c r="G294" i="12"/>
  <c r="I294" i="12"/>
  <c r="K294" i="12"/>
  <c r="M294" i="12"/>
  <c r="O294" i="12"/>
  <c r="Q294" i="12"/>
  <c r="V294" i="12"/>
  <c r="G295" i="12"/>
  <c r="I295" i="12"/>
  <c r="K295" i="12"/>
  <c r="M295" i="12"/>
  <c r="O295" i="12"/>
  <c r="Q295" i="12"/>
  <c r="V295" i="12"/>
  <c r="G298" i="12"/>
  <c r="I298" i="12"/>
  <c r="I297" i="12" s="1"/>
  <c r="K298" i="12"/>
  <c r="K297" i="12" s="1"/>
  <c r="M298" i="12"/>
  <c r="O298" i="12"/>
  <c r="Q298" i="12"/>
  <c r="Q297" i="12" s="1"/>
  <c r="V298" i="12"/>
  <c r="V297" i="12" s="1"/>
  <c r="G301" i="12"/>
  <c r="I301" i="12"/>
  <c r="K301" i="12"/>
  <c r="M301" i="12"/>
  <c r="O301" i="12"/>
  <c r="Q301" i="12"/>
  <c r="V301" i="12"/>
  <c r="G303" i="12"/>
  <c r="I303" i="12"/>
  <c r="K303" i="12"/>
  <c r="M303" i="12"/>
  <c r="O303" i="12"/>
  <c r="Q303" i="12"/>
  <c r="V303" i="12"/>
  <c r="G305" i="12"/>
  <c r="G297" i="12" s="1"/>
  <c r="I305" i="12"/>
  <c r="K305" i="12"/>
  <c r="O305" i="12"/>
  <c r="O297" i="12" s="1"/>
  <c r="Q305" i="12"/>
  <c r="V305" i="12"/>
  <c r="G306" i="12"/>
  <c r="I306" i="12"/>
  <c r="K306" i="12"/>
  <c r="M306" i="12"/>
  <c r="O306" i="12"/>
  <c r="Q306" i="12"/>
  <c r="V306" i="12"/>
  <c r="G307" i="12"/>
  <c r="I307" i="12"/>
  <c r="K307" i="12"/>
  <c r="M307" i="12"/>
  <c r="O307" i="12"/>
  <c r="Q307" i="12"/>
  <c r="V307" i="12"/>
  <c r="AE309" i="12"/>
  <c r="AF309" i="12"/>
  <c r="I20" i="1"/>
  <c r="I19" i="1"/>
  <c r="I18" i="1"/>
  <c r="I17" i="1"/>
  <c r="I16" i="1"/>
  <c r="I152" i="1"/>
  <c r="J151" i="1" s="1"/>
  <c r="J134" i="1"/>
  <c r="J125" i="1"/>
  <c r="J121" i="1"/>
  <c r="J117" i="1"/>
  <c r="J113" i="1"/>
  <c r="J109" i="1"/>
  <c r="J105" i="1"/>
  <c r="J101" i="1"/>
  <c r="J97" i="1"/>
  <c r="J93" i="1"/>
  <c r="J89" i="1"/>
  <c r="J85" i="1"/>
  <c r="AZ63" i="1"/>
  <c r="AZ60" i="1"/>
  <c r="AZ59" i="1"/>
  <c r="F56" i="1"/>
  <c r="G56" i="1"/>
  <c r="G25" i="1" s="1"/>
  <c r="A25"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6" i="1" s="1"/>
  <c r="J82" i="1" l="1"/>
  <c r="J86" i="1"/>
  <c r="J90" i="1"/>
  <c r="J94" i="1"/>
  <c r="J98" i="1"/>
  <c r="J102" i="1"/>
  <c r="J106" i="1"/>
  <c r="J110" i="1"/>
  <c r="J114" i="1"/>
  <c r="J118" i="1"/>
  <c r="J122" i="1"/>
  <c r="J126" i="1"/>
  <c r="J129" i="1"/>
  <c r="J146" i="1"/>
  <c r="J83" i="1"/>
  <c r="J91" i="1"/>
  <c r="J95" i="1"/>
  <c r="J99" i="1"/>
  <c r="J103" i="1"/>
  <c r="J107" i="1"/>
  <c r="J111" i="1"/>
  <c r="J115" i="1"/>
  <c r="J119" i="1"/>
  <c r="J123" i="1"/>
  <c r="J127" i="1"/>
  <c r="J138" i="1"/>
  <c r="J144" i="1"/>
  <c r="J150" i="1"/>
  <c r="J87" i="1"/>
  <c r="J84" i="1"/>
  <c r="J88" i="1"/>
  <c r="J92" i="1"/>
  <c r="J96" i="1"/>
  <c r="J100" i="1"/>
  <c r="J104" i="1"/>
  <c r="J108" i="1"/>
  <c r="J112" i="1"/>
  <c r="J116" i="1"/>
  <c r="J120" i="1"/>
  <c r="J124" i="1"/>
  <c r="J128" i="1"/>
  <c r="J130" i="1"/>
  <c r="J136" i="1"/>
  <c r="J142" i="1"/>
  <c r="J132" i="1"/>
  <c r="J140" i="1"/>
  <c r="J148" i="1"/>
  <c r="A26" i="1"/>
  <c r="G26" i="1"/>
  <c r="G28" i="1"/>
  <c r="I39" i="1"/>
  <c r="I56" i="1" s="1"/>
  <c r="J47" i="1" s="1"/>
  <c r="G23" i="1"/>
  <c r="M26" i="24"/>
  <c r="M25" i="24" s="1"/>
  <c r="M15" i="24"/>
  <c r="M8" i="24" s="1"/>
  <c r="M332" i="23"/>
  <c r="M214" i="23"/>
  <c r="M23" i="23"/>
  <c r="M371" i="23"/>
  <c r="M266" i="23"/>
  <c r="M8" i="23"/>
  <c r="G371" i="23"/>
  <c r="G266" i="23"/>
  <c r="M251" i="23"/>
  <c r="M250" i="23" s="1"/>
  <c r="M617" i="23"/>
  <c r="M576" i="23" s="1"/>
  <c r="M565" i="23"/>
  <c r="M564" i="23" s="1"/>
  <c r="M557" i="23"/>
  <c r="M556" i="23" s="1"/>
  <c r="M520" i="23"/>
  <c r="M519" i="23" s="1"/>
  <c r="M494" i="23"/>
  <c r="M485" i="23" s="1"/>
  <c r="M483" i="23"/>
  <c r="M482" i="23" s="1"/>
  <c r="M476" i="23"/>
  <c r="M475" i="23" s="1"/>
  <c r="G471" i="23"/>
  <c r="M448" i="23"/>
  <c r="M447" i="23" s="1"/>
  <c r="G332" i="23"/>
  <c r="G8" i="23"/>
  <c r="M274" i="22"/>
  <c r="M94" i="22"/>
  <c r="M8" i="22"/>
  <c r="G274" i="22"/>
  <c r="M250" i="22"/>
  <c r="M249" i="22" s="1"/>
  <c r="G94" i="22"/>
  <c r="G87" i="22"/>
  <c r="M85" i="22"/>
  <c r="M84" i="22" s="1"/>
  <c r="G8" i="22"/>
  <c r="M79" i="22"/>
  <c r="M75" i="22" s="1"/>
  <c r="M474" i="21"/>
  <c r="M531" i="21"/>
  <c r="M166" i="21"/>
  <c r="M8" i="21"/>
  <c r="M399" i="21"/>
  <c r="M266" i="21"/>
  <c r="M816" i="21"/>
  <c r="M809" i="21" s="1"/>
  <c r="G803" i="21"/>
  <c r="M722" i="21"/>
  <c r="M721" i="21" s="1"/>
  <c r="M659" i="21"/>
  <c r="M643" i="21" s="1"/>
  <c r="M621" i="21"/>
  <c r="M614" i="21" s="1"/>
  <c r="G531" i="21"/>
  <c r="M517" i="21"/>
  <c r="M508" i="21" s="1"/>
  <c r="M472" i="21"/>
  <c r="M471" i="21" s="1"/>
  <c r="M464" i="21"/>
  <c r="M455" i="21" s="1"/>
  <c r="M423" i="21"/>
  <c r="M422" i="21" s="1"/>
  <c r="G399" i="21"/>
  <c r="M352" i="21"/>
  <c r="M325" i="21" s="1"/>
  <c r="M256" i="21"/>
  <c r="M240" i="21" s="1"/>
  <c r="M152" i="21"/>
  <c r="M151" i="21" s="1"/>
  <c r="M67" i="21"/>
  <c r="M50" i="21" s="1"/>
  <c r="G8" i="21"/>
  <c r="M60" i="20"/>
  <c r="M8" i="20"/>
  <c r="M81" i="20"/>
  <c r="M248" i="20"/>
  <c r="G241" i="20"/>
  <c r="G218" i="20"/>
  <c r="G8" i="20"/>
  <c r="M87" i="20"/>
  <c r="M273" i="20"/>
  <c r="M261" i="20" s="1"/>
  <c r="M806" i="19"/>
  <c r="M702" i="19"/>
  <c r="M648" i="19"/>
  <c r="M751" i="19"/>
  <c r="G1159" i="19"/>
  <c r="K930" i="19"/>
  <c r="V829" i="19"/>
  <c r="K730" i="19"/>
  <c r="O554" i="19"/>
  <c r="G489" i="19"/>
  <c r="G269" i="19"/>
  <c r="M276" i="19"/>
  <c r="M269" i="19"/>
  <c r="K65" i="19"/>
  <c r="G65" i="19"/>
  <c r="K22" i="19"/>
  <c r="K8" i="19"/>
  <c r="AF1174" i="19"/>
  <c r="M1144" i="19"/>
  <c r="M1139" i="19" s="1"/>
  <c r="M1102" i="19"/>
  <c r="M1101" i="19" s="1"/>
  <c r="M1083" i="19"/>
  <c r="M1082" i="19" s="1"/>
  <c r="M1010" i="19"/>
  <c r="M1006" i="19" s="1"/>
  <c r="M988" i="19"/>
  <c r="M987" i="19" s="1"/>
  <c r="M964" i="19"/>
  <c r="M960" i="19" s="1"/>
  <c r="V930" i="19"/>
  <c r="I930" i="19"/>
  <c r="G930" i="19"/>
  <c r="M844" i="19"/>
  <c r="M829" i="19"/>
  <c r="K806" i="19"/>
  <c r="M781" i="19"/>
  <c r="M769" i="19" s="1"/>
  <c r="V730" i="19"/>
  <c r="I730" i="19"/>
  <c r="G730" i="19"/>
  <c r="M555" i="19"/>
  <c r="M554" i="19" s="1"/>
  <c r="I489" i="19"/>
  <c r="G448" i="19"/>
  <c r="M452" i="19"/>
  <c r="M448" i="19"/>
  <c r="K338" i="19"/>
  <c r="K322" i="19"/>
  <c r="O269" i="19"/>
  <c r="Q262" i="19"/>
  <c r="G262" i="19"/>
  <c r="M263" i="19"/>
  <c r="M262" i="19" s="1"/>
  <c r="V65" i="19"/>
  <c r="I65" i="19"/>
  <c r="V22" i="19"/>
  <c r="I22" i="19"/>
  <c r="I8" i="19"/>
  <c r="Q930" i="19"/>
  <c r="V806" i="19"/>
  <c r="I806" i="19"/>
  <c r="G806" i="19"/>
  <c r="M767" i="19"/>
  <c r="M766" i="19" s="1"/>
  <c r="K751" i="19"/>
  <c r="Q730" i="19"/>
  <c r="Q702" i="19"/>
  <c r="I702" i="19"/>
  <c r="Q648" i="19"/>
  <c r="I648" i="19"/>
  <c r="K489" i="19"/>
  <c r="Q489" i="19"/>
  <c r="M489" i="19"/>
  <c r="V338" i="19"/>
  <c r="I338" i="19"/>
  <c r="G322" i="19"/>
  <c r="M331" i="19"/>
  <c r="Q65" i="19"/>
  <c r="M65" i="19"/>
  <c r="Q22" i="19"/>
  <c r="M22" i="19"/>
  <c r="Q8" i="19"/>
  <c r="G8" i="19"/>
  <c r="M9" i="19"/>
  <c r="M8" i="19" s="1"/>
  <c r="K829" i="19"/>
  <c r="Q806" i="19"/>
  <c r="V751" i="19"/>
  <c r="I751" i="19"/>
  <c r="G751" i="19"/>
  <c r="O702" i="19"/>
  <c r="G702" i="19"/>
  <c r="O648" i="19"/>
  <c r="G648" i="19"/>
  <c r="Q554" i="19"/>
  <c r="I554" i="19"/>
  <c r="V489" i="19"/>
  <c r="Q338" i="19"/>
  <c r="G338" i="19"/>
  <c r="M339" i="19"/>
  <c r="M338" i="19" s="1"/>
  <c r="M322" i="19"/>
  <c r="M8" i="18"/>
  <c r="M480" i="18"/>
  <c r="M89" i="18"/>
  <c r="M431" i="18"/>
  <c r="M70" i="18"/>
  <c r="G480" i="18"/>
  <c r="G89" i="18"/>
  <c r="G8" i="18"/>
  <c r="M594" i="18"/>
  <c r="M581" i="18" s="1"/>
  <c r="M561" i="18"/>
  <c r="M555" i="18" s="1"/>
  <c r="M528" i="18"/>
  <c r="M521" i="18" s="1"/>
  <c r="M504" i="18"/>
  <c r="M499" i="18" s="1"/>
  <c r="M456" i="18"/>
  <c r="M455" i="18" s="1"/>
  <c r="M445" i="18"/>
  <c r="M444" i="18" s="1"/>
  <c r="M63" i="18"/>
  <c r="M62" i="18" s="1"/>
  <c r="M38" i="17"/>
  <c r="M8" i="17"/>
  <c r="G38" i="17"/>
  <c r="M87" i="17"/>
  <c r="M86" i="17" s="1"/>
  <c r="M82" i="17"/>
  <c r="M81" i="17" s="1"/>
  <c r="G8" i="17"/>
  <c r="AF90" i="17"/>
  <c r="M43" i="16"/>
  <c r="M69" i="16"/>
  <c r="M8" i="16"/>
  <c r="M33" i="16"/>
  <c r="G43" i="16"/>
  <c r="G69" i="16"/>
  <c r="G33" i="16"/>
  <c r="G8" i="16"/>
  <c r="AF81" i="16"/>
  <c r="M177" i="15"/>
  <c r="M8" i="15"/>
  <c r="M154" i="15"/>
  <c r="M131" i="15"/>
  <c r="M130" i="15" s="1"/>
  <c r="M99" i="15"/>
  <c r="M98" i="15" s="1"/>
  <c r="G177" i="15"/>
  <c r="G154" i="15"/>
  <c r="G8" i="15"/>
  <c r="M69" i="14"/>
  <c r="M53" i="14"/>
  <c r="M30" i="14"/>
  <c r="M12" i="14"/>
  <c r="G12" i="14"/>
  <c r="G69" i="14"/>
  <c r="G53" i="14"/>
  <c r="G45" i="14"/>
  <c r="M16" i="14"/>
  <c r="M15" i="14" s="1"/>
  <c r="G30" i="14"/>
  <c r="AF78" i="14"/>
  <c r="M70" i="13"/>
  <c r="M28" i="13"/>
  <c r="M8" i="13"/>
  <c r="M86" i="13"/>
  <c r="M77" i="13"/>
  <c r="G70" i="13"/>
  <c r="M74" i="13"/>
  <c r="M73" i="13" s="1"/>
  <c r="M34" i="13"/>
  <c r="M33" i="13" s="1"/>
  <c r="G19" i="13"/>
  <c r="G28" i="13"/>
  <c r="G8" i="13"/>
  <c r="M52" i="13"/>
  <c r="M49" i="13" s="1"/>
  <c r="M40" i="13"/>
  <c r="M37" i="13" s="1"/>
  <c r="M43" i="12"/>
  <c r="M8" i="12"/>
  <c r="M226" i="12"/>
  <c r="M297" i="12"/>
  <c r="M305" i="12"/>
  <c r="M282" i="12"/>
  <c r="M281" i="12" s="1"/>
  <c r="M275" i="12"/>
  <c r="M274" i="12" s="1"/>
  <c r="M249" i="12"/>
  <c r="M244" i="12" s="1"/>
  <c r="G226" i="12"/>
  <c r="M133" i="12"/>
  <c r="M127" i="12" s="1"/>
  <c r="G60" i="12"/>
  <c r="M57" i="12"/>
  <c r="M56" i="12" s="1"/>
  <c r="G37" i="12"/>
  <c r="G8" i="12"/>
  <c r="M72" i="12"/>
  <c r="M68" i="12" s="1"/>
  <c r="J131" i="1"/>
  <c r="J133" i="1"/>
  <c r="J135" i="1"/>
  <c r="J137" i="1"/>
  <c r="J139" i="1"/>
  <c r="J141" i="1"/>
  <c r="J143" i="1"/>
  <c r="J145" i="1"/>
  <c r="J147" i="1"/>
  <c r="J149" i="1"/>
  <c r="I21" i="1"/>
  <c r="J28" i="1"/>
  <c r="J26" i="1"/>
  <c r="G38" i="1"/>
  <c r="F38" i="1"/>
  <c r="J23" i="1"/>
  <c r="J24" i="1"/>
  <c r="J25" i="1"/>
  <c r="J27" i="1"/>
  <c r="E24" i="1"/>
  <c r="E26" i="1"/>
  <c r="J152" i="1" l="1"/>
  <c r="J49" i="1"/>
  <c r="J46" i="1"/>
  <c r="J48" i="1"/>
  <c r="J55" i="1"/>
  <c r="J50" i="1"/>
  <c r="J52" i="1"/>
  <c r="J45" i="1"/>
  <c r="J51" i="1"/>
  <c r="A23" i="1"/>
  <c r="J39" i="1"/>
  <c r="J56" i="1" s="1"/>
  <c r="J53" i="1"/>
  <c r="J43" i="1"/>
  <c r="J54" i="1"/>
  <c r="J42" i="1"/>
  <c r="J41" i="1"/>
  <c r="J44" i="1"/>
  <c r="A24" i="1" l="1"/>
  <c r="G24" i="1"/>
  <c r="A27" i="1" s="1"/>
  <c r="G29" i="1" l="1"/>
  <c r="G27" i="1" s="1"/>
  <c r="A29"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<sst xmlns="http://schemas.openxmlformats.org/spreadsheetml/2006/main" count="19910" uniqueCount="4184">
  <si>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</si>
  <si>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</si>
  <si>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</si>
  <si>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</si>
  <si>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</si>
  <si>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</si>
  <si>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</si>
  <si>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</si>
  <si>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</si>
  <si>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</si>
  <si>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</si>
  <si>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</si>
  <si>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</si>
  <si>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</si>
  <si>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</si>
  <si>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</si>
  <si>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</si>
  <si>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</si>
  <si>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</si>
  <si>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</si>
  <si>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</si>
  <si>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</si>
  <si>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</si>
  <si>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</si>
  <si>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</si>
  <si>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</si>
  <si>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</si>
  <si>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</si>
  <si>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</si>
  <si>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</si>
  <si>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</si>
  <si>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</si>
  <si>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</si>
  <si>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</si>
  <si>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</si>
  <si>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</si>
  <si>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</si>
  <si>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</si>
  <si>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</si>
  <si>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</si>
  <si>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</si>
  <si>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</si>
  <si>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</si>
  <si>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37-2209_</t>
  </si>
  <si>
    <t>Rekonstrukce budovy Kounicova 684/16, Brno</t>
  </si>
  <si>
    <t>Stavba</t>
  </si>
  <si>
    <t>Stavební objekt</t>
  </si>
  <si>
    <t>SO.01</t>
  </si>
  <si>
    <t>Robotárna</t>
  </si>
  <si>
    <t>SO.01 - D.1.4.1</t>
  </si>
  <si>
    <t>ZTI</t>
  </si>
  <si>
    <t>SO.01 - D.1.4.2</t>
  </si>
  <si>
    <t>Vzduchotechnika</t>
  </si>
  <si>
    <t>SO.01 - D.1.4.3</t>
  </si>
  <si>
    <t>Vytápění</t>
  </si>
  <si>
    <t>SO.01 - D.1.4.4</t>
  </si>
  <si>
    <t>Silnoproudá elektrotechnika</t>
  </si>
  <si>
    <t>SO.01 - D.1.4.5</t>
  </si>
  <si>
    <t>Slaboproudá technologie</t>
  </si>
  <si>
    <t>SO.01 - D.1.4.6</t>
  </si>
  <si>
    <t>Měření a regulace</t>
  </si>
  <si>
    <t>SO.01.1 - D.1.1 BP</t>
  </si>
  <si>
    <t>Robotárna - ASŘ - Bourací práce</t>
  </si>
  <si>
    <t>SO.01.1 - D.1.1 NS</t>
  </si>
  <si>
    <t>Robotárna - ASŘ - Nový stav</t>
  </si>
  <si>
    <t>SO.01.2 - D.1.1 BP</t>
  </si>
  <si>
    <t>Nové sociální zázemí pro tělocvičnu - ASŘ - Bourací práce</t>
  </si>
  <si>
    <t>SO.01.2 - D.1.1 NS</t>
  </si>
  <si>
    <t>Nové sociální zázemí pro tělocvičnu - ASŘ - Nový stav</t>
  </si>
  <si>
    <t>SO.01.3 - D.1.1 BP</t>
  </si>
  <si>
    <t>Stavební úpravy suterénu - ASŘ - Bourací práce</t>
  </si>
  <si>
    <t>SO.01.3 - D.1.1 NS</t>
  </si>
  <si>
    <t>Stavební úpravy suterénu - ASŘ - Nový stav</t>
  </si>
  <si>
    <t>VN, ON</t>
  </si>
  <si>
    <t>Vedlejší a ostatní náklady</t>
  </si>
  <si>
    <t>VRN</t>
  </si>
  <si>
    <t>Celkem za stavbu</t>
  </si>
  <si>
    <t>CZK</t>
  </si>
  <si>
    <t>#POPS</t>
  </si>
  <si>
    <t>Popis stavby: 37-2209_ - Rekonstrukce budovy Kounicova 684/16, Brno</t>
  </si>
  <si>
    <t>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t>
  </si>
  <si>
    <t>Materiál pro dozdívky, dobetonávky, zapravení omítek, náhradu obkladů apod. bude na stavbu dovážen postupně na základě skutečně potřebného množství.</t>
  </si>
  <si>
    <t>#POPO</t>
  </si>
  <si>
    <t>Popis objektu: SO.01 - Robotárna</t>
  </si>
  <si>
    <t>#POPR</t>
  </si>
  <si>
    <t>Popis rozpočtu: SO.01 - D.1.4.1 - ZTI</t>
  </si>
  <si>
    <t>V položkovém rozpočtu nejsou zahrnuty bourací práce pro ležatou kanalizaci a následné zapravení, pouze zemní práce (výkopy + opískování potrubí).</t>
  </si>
  <si>
    <t>Popis rozpočtu: SO.01 - D.1.4.2 - Vzduchotechnika</t>
  </si>
  <si>
    <t>Popis rozpočtu: SO.01 - D.1.4.3 - Vytápění</t>
  </si>
  <si>
    <t>Popis rozpočtu: SO.01 - D.1.4.4 - Silnoproudá elektrotechnika</t>
  </si>
  <si>
    <t>Popis rozpočtu: SO.01 - D.1.4.5 - Slaboproudá technologie</t>
  </si>
  <si>
    <t>Popis rozpočtu: SO.01 - D.1.4.6 - Měření a regulace</t>
  </si>
  <si>
    <t>Popis rozpočtu: SO.01.1 - D.1.1 BP - Robotárna - ASŘ - Bourací práce</t>
  </si>
  <si>
    <t>Popis rozpočtu: SO.01.1 - D.1.1 NS - Robotárna - ASŘ - Nový stav</t>
  </si>
  <si>
    <t>Popis rozpočtu: SO.01.2 - D.1.1 BP - Nové sociální zázemí pro tělocvičnu - ASŘ - Bourací práce</t>
  </si>
  <si>
    <t>Popis rozpočtu: SO.01.2 - D.1.1 NS - Nové sociální zázemí pro tělocvičnu - ASŘ - Nový stav</t>
  </si>
  <si>
    <t>Popis rozpočtu: SO.01.3 - D.1.1 BP - Stavební úpravy suterénu - ASŘ - Bourací práce</t>
  </si>
  <si>
    <t>Popis rozpočtu: SO.01.3 - D.1.1 NS - Stavební úpravy suterénu - ASŘ - Nový stav</t>
  </si>
  <si>
    <t>Popis objektu: VN, ON - Vedlejší a ostatní náklady</t>
  </si>
  <si>
    <t>Popis rozpočtu: VRN - Vedlejší a ostatní náklady</t>
  </si>
  <si>
    <t>Rekapitulace dílů</t>
  </si>
  <si>
    <t>Typ dílu</t>
  </si>
  <si>
    <t>0</t>
  </si>
  <si>
    <t>INSTALACE</t>
  </si>
  <si>
    <t>01</t>
  </si>
  <si>
    <t>VZT jednotky</t>
  </si>
  <si>
    <t>01-54</t>
  </si>
  <si>
    <t>Montážní materiál</t>
  </si>
  <si>
    <t>02</t>
  </si>
  <si>
    <t>Ventilátory</t>
  </si>
  <si>
    <t>04</t>
  </si>
  <si>
    <t>Distribuční elementy</t>
  </si>
  <si>
    <t>05</t>
  </si>
  <si>
    <t>Ostatní</t>
  </si>
  <si>
    <t>06</t>
  </si>
  <si>
    <t>Tlumiče hluku</t>
  </si>
  <si>
    <t>07</t>
  </si>
  <si>
    <t>Koncové elementy</t>
  </si>
  <si>
    <t>08</t>
  </si>
  <si>
    <t>Chlazení - ostatní</t>
  </si>
  <si>
    <t>09</t>
  </si>
  <si>
    <t>Potrubí</t>
  </si>
  <si>
    <t>1</t>
  </si>
  <si>
    <t>Zemní práce</t>
  </si>
  <si>
    <t>10</t>
  </si>
  <si>
    <t>Izolace tepelné</t>
  </si>
  <si>
    <t>19-51</t>
  </si>
  <si>
    <t>Elektromontážní práce</t>
  </si>
  <si>
    <t>19-54</t>
  </si>
  <si>
    <t>Revize, zkoušky, odborné prohlídky</t>
  </si>
  <si>
    <t>19-57</t>
  </si>
  <si>
    <t>Vedlejší rozpočtové náklady</t>
  </si>
  <si>
    <t>2</t>
  </si>
  <si>
    <t>Základy a zvláštní zakládání</t>
  </si>
  <si>
    <t>3</t>
  </si>
  <si>
    <t>Svislé a kompletní konstrukce</t>
  </si>
  <si>
    <t>4</t>
  </si>
  <si>
    <t>Vodorovné konstrukce</t>
  </si>
  <si>
    <t>40</t>
  </si>
  <si>
    <t>Požární ucpávky</t>
  </si>
  <si>
    <t>416</t>
  </si>
  <si>
    <t>Podhledy a mezistropy montované lehké</t>
  </si>
  <si>
    <t>460</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</si>
  <si>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</si>
  <si>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</si>
  <si>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</si>
  <si>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</si>
  <si>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</si>
  <si>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</si>
  <si>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</si>
  <si>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</si>
  <si>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</si>
  <si>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</si>
  <si>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</si>
  <si>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</si>
  <si>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</si>
  <si>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</si>
  <si>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94</t>
  </si>
  <si>
    <t>Lešení a stavební výtahy</t>
  </si>
  <si>
    <t>95</t>
  </si>
  <si>
    <t>Dokončovací konstrukce na pozemních stavbách</t>
  </si>
  <si>
    <t>96</t>
  </si>
  <si>
    <t>Bourání konstrukcí</t>
  </si>
  <si>
    <t>97</t>
  </si>
  <si>
    <t>Prorážení otvorů</t>
  </si>
  <si>
    <t>99</t>
  </si>
  <si>
    <t>Staveništní přesun hmot</t>
  </si>
  <si>
    <t>D01</t>
  </si>
  <si>
    <t>Demontáže</t>
  </si>
  <si>
    <t>PZTS</t>
  </si>
  <si>
    <t>D02</t>
  </si>
  <si>
    <t>Domovní telefon</t>
  </si>
  <si>
    <t>D03</t>
  </si>
  <si>
    <t>D1</t>
  </si>
  <si>
    <t>ROZVÁDĚČ ROBOTÁRNA RR</t>
  </si>
  <si>
    <t>D2</t>
  </si>
  <si>
    <t>ROZVÁDĚČ 2.PP - RP_2PP</t>
  </si>
  <si>
    <t>D3</t>
  </si>
  <si>
    <t>ROZVÁDĚČ SOCIÁLKY TĚLOCVIČNA RS</t>
  </si>
  <si>
    <t>OST</t>
  </si>
  <si>
    <t>700B</t>
  </si>
  <si>
    <t>711</t>
  </si>
  <si>
    <t>Izolace proti vodě</t>
  </si>
  <si>
    <t>712</t>
  </si>
  <si>
    <t>Povlakové krytiny</t>
  </si>
  <si>
    <t>713</t>
  </si>
  <si>
    <t>721</t>
  </si>
  <si>
    <t>Vnitřní kanalizace</t>
  </si>
  <si>
    <t>722</t>
  </si>
  <si>
    <t>Vnitřní vodovod</t>
  </si>
  <si>
    <t>724</t>
  </si>
  <si>
    <t>Strojní vybavení</t>
  </si>
  <si>
    <t>725</t>
  </si>
  <si>
    <t>Zařizovací předměty</t>
  </si>
  <si>
    <t>726</t>
  </si>
  <si>
    <t>Předstěnové systémy</t>
  </si>
  <si>
    <t>728</t>
  </si>
  <si>
    <t>733</t>
  </si>
  <si>
    <t>Rozvod potrubí</t>
  </si>
  <si>
    <t>734</t>
  </si>
  <si>
    <t>Armatury</t>
  </si>
  <si>
    <t>735</t>
  </si>
  <si>
    <t>Otopná tělesa</t>
  </si>
  <si>
    <t>762</t>
  </si>
  <si>
    <t>Konstrukce tesařské</t>
  </si>
  <si>
    <t>764</t>
  </si>
  <si>
    <t>Konstrukce klempířské</t>
  </si>
  <si>
    <t>766</t>
  </si>
  <si>
    <t>Konstrukce truhlářské</t>
  </si>
  <si>
    <t>767</t>
  </si>
  <si>
    <t>Konstrukce zámečnické</t>
  </si>
  <si>
    <t>771</t>
  </si>
  <si>
    <t>Podlahy z dlaždic a obklady</t>
  </si>
  <si>
    <t>773</t>
  </si>
  <si>
    <t>Podlahy teracové</t>
  </si>
  <si>
    <t>776</t>
  </si>
  <si>
    <t>Podlahy povlakové</t>
  </si>
  <si>
    <t>777</t>
  </si>
  <si>
    <t>Podlahy ze syntetických hmot</t>
  </si>
  <si>
    <t>781</t>
  </si>
  <si>
    <t>Obklady keramické</t>
  </si>
  <si>
    <t>783</t>
  </si>
  <si>
    <t>Nátěry</t>
  </si>
  <si>
    <t>784</t>
  </si>
  <si>
    <t>Malby</t>
  </si>
  <si>
    <t>D96</t>
  </si>
  <si>
    <t>Přesuny suti a vybouraných hmot</t>
  </si>
  <si>
    <t>PSU</t>
  </si>
  <si>
    <t>ON</t>
  </si>
  <si>
    <t>VN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</si>
  <si>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</si>
  <si>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</si>
  <si>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</si>
  <si>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</si>
  <si>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</si>
  <si>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</si>
  <si>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</si>
  <si>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</si>
  <si>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</si>
  <si>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</si>
  <si>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</si>
  <si>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</si>
  <si>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</si>
  <si>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</si>
  <si>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</si>
  <si>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</si>
  <si>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</si>
  <si>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</si>
  <si>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</si>
  <si>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</si>
  <si>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</si>
  <si>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</si>
  <si>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</si>
  <si>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</si>
  <si>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</si>
  <si>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</si>
  <si>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</si>
  <si>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</si>
  <si>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</si>
  <si>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139711101RT3</t>
  </si>
  <si>
    <t>Vykopávka v uzavřených prostorách v hornině 3</t>
  </si>
  <si>
    <t>m3</t>
  </si>
  <si>
    <t>800-1</t>
  </si>
  <si>
    <t>RTS 24/ II</t>
  </si>
  <si>
    <t>Indiv</t>
  </si>
  <si>
    <t>Práce</t>
  </si>
  <si>
    <t>Běžná</t>
  </si>
  <si>
    <t>POL1_</t>
  </si>
  <si>
    <t>s naložením výkopku na dopravní prostředek</t>
  </si>
  <si>
    <t>SPI</t>
  </si>
  <si>
    <t>0,6*(21,0+24,0)*0,5</t>
  </si>
  <si>
    <t>VV</t>
  </si>
  <si>
    <t>161101501R00</t>
  </si>
  <si>
    <t>Svislé přemístění výkopku nošením z horniny 1 až 4</t>
  </si>
  <si>
    <t xml:space="preserve"> bez naložení, avšak s vyprázdněním nádoby na hromady nebo do dopravního prostředku, na každých třeba i započatých 3 m výšky,</t>
  </si>
  <si>
    <t>Odkaz na mn. položky pořadí 1 : 13,50000*1,1</t>
  </si>
  <si>
    <t>162201201R00</t>
  </si>
  <si>
    <t>Vodorovné přemístění výkopku z horniny 1 až 4, nošením, na vzdálenost do 10 m</t>
  </si>
  <si>
    <t>bez naložení, avšak s vyprázdněním nádoby na hromadu nebo do dopravního prostředku,</t>
  </si>
  <si>
    <t>Odkaz na mn. položky pořadí 2 : 14,85000</t>
  </si>
  <si>
    <t>162201209R00</t>
  </si>
  <si>
    <t>Vodorovné přemístění výkopku příplatek za každých dalších 10 m  z horniny 1 až 4, nošením</t>
  </si>
  <si>
    <t>Odkaz na mn. položky pořadí 3 : 14,85000*5</t>
  </si>
  <si>
    <t>162701105R00</t>
  </si>
  <si>
    <t>Vodorovné přemístění výkopku z horniny 1 až 4, na vzdálenost přes 9 000  do 10 000 m</t>
  </si>
  <si>
    <t>po suchu, bez naložení výkopku, avšak se složením bez rozhrnutí, zpáteční cesta vozidla.</t>
  </si>
  <si>
    <t>162701109R00</t>
  </si>
  <si>
    <t>Vodorovné přemístění výkopku příplatek k ceně za každých dalších i započatých 1 000 m přes 10 000 m  z horniny 1 až 4</t>
  </si>
  <si>
    <t>Odkaz na mn. položky pořadí 5 : 14,85000*15</t>
  </si>
  <si>
    <t>171201201R00</t>
  </si>
  <si>
    <t>Uložení sypaniny na dočasnou skládku tak, že na 1 m2 plochy připadá přes 2 m3 výkopku nebo ornice</t>
  </si>
  <si>
    <t>199000002R00</t>
  </si>
  <si>
    <t>Poplatky za skládku horniny 1- 4, skupina 17 05 04 z Katalogu odpadů</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</si>
  <si>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</si>
  <si>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</si>
  <si>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</si>
  <si>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</si>
  <si>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</si>
  <si>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583417003R</t>
  </si>
  <si>
    <t>kamenivo přírodní drcené frakce 0,0 až 32,0 mm; třída A</t>
  </si>
  <si>
    <t>t</t>
  </si>
  <si>
    <t>SPCM</t>
  </si>
  <si>
    <t>RTS 23/ I</t>
  </si>
  <si>
    <t>Specifikace</t>
  </si>
  <si>
    <t>POL3_</t>
  </si>
  <si>
    <t>Odkaz na mn. položky pořadí 9 : 13,50000*1,8</t>
  </si>
  <si>
    <t>Koeficient ztratné 10 %: 0,1</t>
  </si>
  <si>
    <t>40001.x</t>
  </si>
  <si>
    <t>D+M Požární ucpávka do DN50, tl. stěny do 400 mm, s odolností dle PBŘ, vč. označení</t>
  </si>
  <si>
    <t>kus</t>
  </si>
  <si>
    <t>Vlastní</t>
  </si>
  <si>
    <t>původní : 9</t>
  </si>
  <si>
    <t>nové : 9</t>
  </si>
  <si>
    <t>40002.x</t>
  </si>
  <si>
    <t>D+M Požární ucpávka nad DN50, tl. stěny do 400 mm, s odolností dle PBŘ, vč. označení</t>
  </si>
  <si>
    <t>původní : 5</t>
  </si>
  <si>
    <t>612403386R00</t>
  </si>
  <si>
    <t>Hrubá výplň rýh ve stěnách, jakoukoliv maltou maltou ze suchých směsí  100 x 100 mm</t>
  </si>
  <si>
    <t>m</t>
  </si>
  <si>
    <t>801-4</t>
  </si>
  <si>
    <t>jakékoliv šířky rýhy,</t>
  </si>
  <si>
    <t>612403388R00</t>
  </si>
  <si>
    <t>Hrubá výplň rýh ve stěnách, jakoukoliv maltou maltou ze suchých směsí  150 x 150 mm</t>
  </si>
  <si>
    <t>971042461R00</t>
  </si>
  <si>
    <t>Vybourání otvorů v betonových příčkách a zdech plochy do 0,25 m2, tloušťky do 600 mm</t>
  </si>
  <si>
    <t>801-3</t>
  </si>
  <si>
    <t>základových nebo nadzákladových,</t>
  </si>
  <si>
    <t>Včetně pomocného lešení o výšce podlahy do 1900 mm a pro zatížení do 1,5 kPa  (150 kg/m2).</t>
  </si>
  <si>
    <t>974100020RA0</t>
  </si>
  <si>
    <t>Vysekání rýh ve zdivu z cihel rozměr 10x10 cm</t>
  </si>
  <si>
    <t>AP-HSV</t>
  </si>
  <si>
    <t>Agregovaná položka</t>
  </si>
  <si>
    <t>POL2_</t>
  </si>
  <si>
    <t>na jakoukoliv maltu vápennou nebo vápenocementovou. Svislá a vodorovná doprava suti, odvoz do 10 km.</t>
  </si>
  <si>
    <t>974100030RA0</t>
  </si>
  <si>
    <t>Vysekání rýh ve zdivu z cihel rozměr 15x15 cm</t>
  </si>
  <si>
    <t>998276101R00</t>
  </si>
  <si>
    <t>Přesun hmot pro trubní vedení z trub plastových nebo sklolaminátových v otevřeném výkopu</t>
  </si>
  <si>
    <t>827-1</t>
  </si>
  <si>
    <t>Přesun hmot</t>
  </si>
  <si>
    <t>POL7_</t>
  </si>
  <si>
    <t>vodovodu nebo kanalizace ražené nebo hloubené (827 1.1, 827 1.9, 827 2.1, 827 2.9), drobných objektů</t>
  </si>
  <si>
    <t>na vzdálenost 15 m od hrany výkopu nebo od okraje šachty</t>
  </si>
  <si>
    <t>721210831R00</t>
  </si>
  <si>
    <t xml:space="preserve">Demontáž vpusti dvorní s obetonávkou,  </t>
  </si>
  <si>
    <t>800-721</t>
  </si>
  <si>
    <t>722130801R00</t>
  </si>
  <si>
    <t>Demontáž potrubí z ocelových trubek závitových do DN 25</t>
  </si>
  <si>
    <t>722170801R00</t>
  </si>
  <si>
    <t>Demontáž potrubí z trubek z PH tlakových do D 32 mm</t>
  </si>
  <si>
    <t>722290821R00</t>
  </si>
  <si>
    <t>Vnitrostaveništní přemístění vybouraných hmot svislé, v objektech výšky do 6m</t>
  </si>
  <si>
    <t>vodorovně do 100 m,</t>
  </si>
  <si>
    <t>721210818R00</t>
  </si>
  <si>
    <t>Demontáž vpusti vanové, DN 100</t>
  </si>
  <si>
    <t>979981101R00</t>
  </si>
  <si>
    <t>Odvoz a likvidace suti bez příměsí - kontejnerem do 3 t</t>
  </si>
  <si>
    <t>POL1_7</t>
  </si>
  <si>
    <t>892855111R00</t>
  </si>
  <si>
    <t>Kamerové prohlídky potrubí do 15 m</t>
  </si>
  <si>
    <t>úsek</t>
  </si>
  <si>
    <t>DN 75 - 10m : 1</t>
  </si>
  <si>
    <t>DN125 - 10m : 1</t>
  </si>
  <si>
    <t>721178114R00</t>
  </si>
  <si>
    <t>Potrubí s vysokým útlumem zvuku - svislé třívrstvé - vnější vrstva z kopolymeru PP, střední vrstva z PP zesílená minerálními látkami, vnitřní vrstva z kopolymeru PP, vnější průměr D 75 mm, tloušťka stěny 2,6 mm, DN 70</t>
  </si>
  <si>
    <t>včetně tvarovek, objímek a vložek pro tlumení hluku, popř. elektrospojek. Bez zednických výpomocí.</t>
  </si>
  <si>
    <t>stěny 2,6 mm, DN 70</t>
  </si>
  <si>
    <t>721178116R00</t>
  </si>
  <si>
    <t>Potrubí s vysokým útlumem zvuku - svislé třívrstvé - vnější vrstva z kopolymeru PP, střední vrstva z PP zesílená minerálními látkami, vnitřní vrstva z kopolymeru PP, vnější průměr D 110 mm, tloušťka stěny 3,6 mm, DN 100</t>
  </si>
  <si>
    <t>stěny 3,6 mm, DN 100</t>
  </si>
  <si>
    <t>721178124R00</t>
  </si>
  <si>
    <t>Čistící kus pro potrubí s vysokým útlumem zvuku třívrstvé - vnější vrstva z kopolymeru PP, střední vrstva z PP zesílená minerálními látkami, vnitřní vrstva z kopolymeru PP, vnější průměr D 75 mm, DN 70, včetně dodávky materiálu</t>
  </si>
  <si>
    <t>70, včetně dodávky materiálu</t>
  </si>
  <si>
    <t>721178126R00</t>
  </si>
  <si>
    <t>Čistící kus pro potrubí s vysokým útlumem zvuku třívrstvé - vnější vrstva z kopolymeru PP, střední vrstva z PP zesílená minerálními látkami, vnitřní vrstva z kopolymeru PP, vnější průměr D 110 mm, DN 100, včetně dodávky materiálu</t>
  </si>
  <si>
    <t>100, včetně dodávky materiálu</t>
  </si>
  <si>
    <t>721170965R00</t>
  </si>
  <si>
    <t>Opravy odpadního potrubí novodurového propojení dosavadního potrubí PVC, D 110 mm</t>
  </si>
  <si>
    <t>Včetně pomocného lešení o výšce podlahy do 1900 mm a pro zatížení do 1,5 kPa.</t>
  </si>
  <si>
    <t>721176101R00</t>
  </si>
  <si>
    <t>Potrubí HT připojovací vnější průměr D 32 mm, tloušťka stěny 1,8 mm, DN 30</t>
  </si>
  <si>
    <t>včetně tvarovek, objímek. Bez zednických výpomocí.</t>
  </si>
  <si>
    <t>Potrubí včetně tvarovek. Bez zednických výpomocí.</t>
  </si>
  <si>
    <t>721176102R00</t>
  </si>
  <si>
    <t>Potrubí HT připojovací vnější průměr D 40 mm, tloušťka stěny 1,8 mm, DN 40</t>
  </si>
  <si>
    <t>721176103R00</t>
  </si>
  <si>
    <t>Potrubí HT připojovací vnější průměr D 50 mm, tloušťka stěny 1,8 mm, DN 50</t>
  </si>
  <si>
    <t>721176104R00</t>
  </si>
  <si>
    <t>Potrubí HT připojovací vnější průměr D 75 mm, tloušťka stěny 1,9 mm, DN 70</t>
  </si>
  <si>
    <t>721176105R00</t>
  </si>
  <si>
    <t>Potrubí HT připojovací vnější průměr D 110 mm, tloušťka stěny 2,7 mm, DN 100</t>
  </si>
  <si>
    <t>721176222R00</t>
  </si>
  <si>
    <t>Potrubí KG svodné (ležaté) v zemi vnější průměr D 110 mm, tloušťka stěny 3,2 mm, DN 100</t>
  </si>
  <si>
    <t>721176223R00</t>
  </si>
  <si>
    <t>Potrubí KG svodné (ležaté) v zemi vnější průměr D 125 mm, tloušťka stěny 3,2 mm, DN 125</t>
  </si>
  <si>
    <t>721194103R00</t>
  </si>
  <si>
    <t>Zřízení přípojek na potrubí D 32 mm, materiál ve specifikaci</t>
  </si>
  <si>
    <t>vyvedení a upevnění odpadních výpustek,</t>
  </si>
  <si>
    <t>721194104R00</t>
  </si>
  <si>
    <t>Zřízení přípojek na potrubí D 40 mm, materiál ve specifikaci</t>
  </si>
  <si>
    <t>721194105R00</t>
  </si>
  <si>
    <t>Zřízení přípojek na potrubí D 50 mm, materiál ve specifikaci</t>
  </si>
  <si>
    <t>721194109R00</t>
  </si>
  <si>
    <t>Zřízení přípojek na potrubí D 110  mm, materiál ve specifikaci</t>
  </si>
  <si>
    <t>721223423RT2</t>
  </si>
  <si>
    <t>Vpusť podlahová se zápachovou uzávěrkou průměr 50, 75 110 mm, se svislým odtokem, zápachový uzávěr funkční i pří vyschnutí, 123x123mm/115x115mm, včetně dodávky materiálu</t>
  </si>
  <si>
    <t>721223427RT1</t>
  </si>
  <si>
    <t>Vpusť podlahová se zápachovou uzávěrkou průměr 40, 50 mm, D 40/50 mm s vodorovným odtokem,123x123mm/115x115mm, včetně dodávky materiálu</t>
  </si>
  <si>
    <t>721290111R00</t>
  </si>
  <si>
    <t>Zkouška těsnosti kanalizace v objektech vodou, DN 125</t>
  </si>
  <si>
    <t>721300922R00</t>
  </si>
  <si>
    <t>Pročištění ležatých svodů do DN 300</t>
  </si>
  <si>
    <t>721300932R00</t>
  </si>
  <si>
    <t>Pročištění připojovacího potrubí šikmého do DN 110</t>
  </si>
  <si>
    <t>722172731R00</t>
  </si>
  <si>
    <t>Potrubí z plastických hmot polypropylenové potrubí PP-R, D 20 mm, s 3,4 mm, PN 20, polyfúzně svařované, bez zednických výpomocí</t>
  </si>
  <si>
    <t>včetně tvarovek, bez zednických výpomocí</t>
  </si>
  <si>
    <t>Potrubí včetně tvarovek bez zednických výpomocí.</t>
  </si>
  <si>
    <t>725850145R00</t>
  </si>
  <si>
    <t>Ventily odpadní pro klimatizační vzduchotechnické jednotky, odvody kondenzátu z komínů, materiál PP, odpad vodorovný; vodní zápach. uzávěrka, D 40 mm, včetnně dodávky materiálu</t>
  </si>
  <si>
    <t>230120045R00</t>
  </si>
  <si>
    <t>Čištění potrubí profukováním nebo proplach. DN 80</t>
  </si>
  <si>
    <t>230120047R00</t>
  </si>
  <si>
    <t>Čištění potrubí profukováním nebo proplach. DN 125</t>
  </si>
  <si>
    <t>998721101R00</t>
  </si>
  <si>
    <t>Přesun hmot pro vnitřní kanalizaci v objektech výšky do 6 m</t>
  </si>
  <si>
    <t>50 m vodorovně, měřeno od těžiště půdorysné plochy skládky do těžiště půdorysné plochy objektu</t>
  </si>
  <si>
    <t>722130234R00</t>
  </si>
  <si>
    <t>Potrubí z ocelových trubek závitových pozinkovaných DN 32, svařovaných 11 343,  , včetně dodávky materiálu</t>
  </si>
  <si>
    <t>Potrubí včetně tvarovek a zednických výpomocí.</t>
  </si>
  <si>
    <t>Požární vodovod : 2,0</t>
  </si>
  <si>
    <t>722131934R00</t>
  </si>
  <si>
    <t>Opravy vodovodního potrubí závitového propojení dosavadního potrubí, DN 32</t>
  </si>
  <si>
    <t>722172918R00</t>
  </si>
  <si>
    <t>Opravy vodovodního potrubí z plastových trubek propojení plastového potrubí polyfuzí, D 75 mm</t>
  </si>
  <si>
    <t>722172431R00</t>
  </si>
  <si>
    <t>Potrubí z plastických hmot polypropylenové potrubí PP-R, D 20 mm, s 3,4 mm, PN 20, polyfúzně svařované, včetně zednických výpomocí</t>
  </si>
  <si>
    <t>SV : 71,0</t>
  </si>
  <si>
    <t>TV : 15,0</t>
  </si>
  <si>
    <t>C : 95,0</t>
  </si>
  <si>
    <t>722172432R00</t>
  </si>
  <si>
    <t>Potrubí z plastických hmot polypropylenové potrubí PP-R, D 25 mm, s 4,2 mm, PN 20, polyfúzně svařované, včetně zednických výpomocí</t>
  </si>
  <si>
    <t>SV : 76,0</t>
  </si>
  <si>
    <t>TV : 19,0</t>
  </si>
  <si>
    <t>722172433R00</t>
  </si>
  <si>
    <t>Potrubí z plastických hmot polypropylenové potrubí PP-R, D 32 mm, s 5,4 mm, PN 20, polyfúzně svařované, včetně zednických výpomocí</t>
  </si>
  <si>
    <t>SV : 15,0</t>
  </si>
  <si>
    <t>TV : 7,0</t>
  </si>
  <si>
    <t>722172434R00</t>
  </si>
  <si>
    <t>Potrubí z plastických hmot polypropylenové potrubí PP-R, D 40 mm, s 6,7 mm, PN 20, polyfúzně svařované, včetně zednických výpomocí</t>
  </si>
  <si>
    <t>SV : 59,0</t>
  </si>
  <si>
    <t>TV : 72,0</t>
  </si>
  <si>
    <t>722172435R00</t>
  </si>
  <si>
    <t>Potrubí z plastických hmot polypropylenové potrubí PP-R, D 50 mm, s 8,3 mm, PN 20, polyfúzně svařované, včetně zednických výpomocí</t>
  </si>
  <si>
    <t>SV : 55,0</t>
  </si>
  <si>
    <t>TV : 23,0</t>
  </si>
  <si>
    <t>722172437R00</t>
  </si>
  <si>
    <t>Potrubí z plastických hmot polypropylenové potrubí PP-R, D 75 mm, s 12,5 mm, PN 20, polyfúzně svařované, včetně zednických výpomocí</t>
  </si>
  <si>
    <t>SV : 19,0</t>
  </si>
  <si>
    <t>722181213RT7</t>
  </si>
  <si>
    <t>Izolace vodovodního potrubí návleková z trubic z pěnového polyetylenu, tloušťka stěny 13 mm, d 22 mm</t>
  </si>
  <si>
    <t>V položce je kalkulována dodávka izolační trubice, spon a lepicí pásky.</t>
  </si>
  <si>
    <t>722181213RT9</t>
  </si>
  <si>
    <t>Izolace vodovodního potrubí návleková z trubic z pěnového polyetylenu, tloušťka stěny 13 mm, d 28 mm</t>
  </si>
  <si>
    <t>722181213RU2</t>
  </si>
  <si>
    <t>Izolace vodovodního potrubí návleková z trubic z pěnového polyetylenu, tloušťka stěny 13 mm, d 35 mm</t>
  </si>
  <si>
    <t>722181213RW2</t>
  </si>
  <si>
    <t>Izolace vodovodního potrubí návleková z trubic z pěnového polyetylenu, tloušťka stěny 13 mm, d 45 mm</t>
  </si>
  <si>
    <t>722181213RW8</t>
  </si>
  <si>
    <t>Izolace vodovodního potrubí návleková z trubic z pěnového polyetylenu, tloušťka stěny 13 mm, d 54 mm</t>
  </si>
  <si>
    <t>722181213RY5</t>
  </si>
  <si>
    <t>Izolace vodovodního potrubí návleková z trubic z pěnového polyetylenu, tloušťka stěny 13 mm, d 76 mm</t>
  </si>
  <si>
    <t>722182004RT2</t>
  </si>
  <si>
    <t>Montáž tepelné izolace potrubí samolepicí spoj a příčné stažení páskou, přes DN 25 do DN 40</t>
  </si>
  <si>
    <t>722182006RT2</t>
  </si>
  <si>
    <t>Montáž tepelné izolace potrubí samolepicí spoj a příčné stažení páskou, přes DN 40 do DN 80</t>
  </si>
  <si>
    <t>722190401R00</t>
  </si>
  <si>
    <t>Vyvedení a upevnění výpustek DN 15</t>
  </si>
  <si>
    <t>722190402R00</t>
  </si>
  <si>
    <t>Vyvedení a upevnění výpustek DN 20</t>
  </si>
  <si>
    <t>722221122R00</t>
  </si>
  <si>
    <t>Kohout kulový, výtokový (zahradní), vnější závit, mosazný, DN 15 x 20, PN 15, včetně dodávky materiálu</t>
  </si>
  <si>
    <t>722237121R00</t>
  </si>
  <si>
    <t>Kohout kulový, mosazný, vnitřní-vnitřní závit, DN 15, PN 42, včetně dodávky materiálu</t>
  </si>
  <si>
    <t>722237122R00</t>
  </si>
  <si>
    <t>Kohout kulový, mosazný, vnitřní-vnitřní závit, DN 20, PN 42, včetně dodávky materiálu</t>
  </si>
  <si>
    <t>722237124R00</t>
  </si>
  <si>
    <t>Kohout kulový, mosazný, vnitřní-vnitřní závit, DN 32, PN 35, včetně dodávky materiálu</t>
  </si>
  <si>
    <t>722237125R00</t>
  </si>
  <si>
    <t>Kohout kulový, mosazný, vnitřní-vnitřní závit, DN 40, PN 35, včetně dodávky materiálu</t>
  </si>
  <si>
    <t>722237131R00</t>
  </si>
  <si>
    <t>Kohout kulový s vypouštěním, mosazný, vnitřní-vnitřní závit, DN 15, PN 42, včetně dodávky materiálu</t>
  </si>
  <si>
    <t>722236521R00</t>
  </si>
  <si>
    <t>Filtr vodovodní, mosazný, vnitřní-vnitřní závit , DN 15, PN 16, včetně dodávky materiálu</t>
  </si>
  <si>
    <t>722237661R00</t>
  </si>
  <si>
    <t>Klapka vodovodní, zpětná, vodorovná, mosazná, vnitřní-vnitřní závit, DN 15, PN 16, včetně dodávky materiálu</t>
  </si>
  <si>
    <t>722237664R00</t>
  </si>
  <si>
    <t>Klapka vodovodní, zpětná, vodorovná, mosazná, vnitřní-vnitřní závit, DN 32, PN 12, včetně dodávky materiálu</t>
  </si>
  <si>
    <t>722237665R00</t>
  </si>
  <si>
    <t>Klapka vodovodní, zpětná, vodorovná, mosazná, vnitřní-vnitřní závit, DN 40, PN 12, včetně dodávky materiálu</t>
  </si>
  <si>
    <t>722259201R00</t>
  </si>
  <si>
    <t>Montáž požárního příslušenství hydrantového systému D 25</t>
  </si>
  <si>
    <t>722259991R00</t>
  </si>
  <si>
    <t xml:space="preserve">Montáž požárního příslušenství Zkoušky a revize tlaková zkouška nástěnného požárního hydrantu </t>
  </si>
  <si>
    <t>722259994R00</t>
  </si>
  <si>
    <t xml:space="preserve">Montáž požárního příslušenství Zkoušky a revize revize nástěnného požárního hydrantu </t>
  </si>
  <si>
    <t>722259995R00</t>
  </si>
  <si>
    <t>Montáž požárního příslušenství Zkoušky a revize vystavení revizní zprávy-nástěnný požární hydrant</t>
  </si>
  <si>
    <t>722254110R00</t>
  </si>
  <si>
    <t>Demontáž požárního příslušenství hydrantových skříní</t>
  </si>
  <si>
    <t>soubor</t>
  </si>
  <si>
    <t>722280106R00</t>
  </si>
  <si>
    <t>Tlakové zkoušky vodovodního potrubí do DN 32</t>
  </si>
  <si>
    <t>Včetně dodávky vody, uzavření a zabezpečení konců potrubí.</t>
  </si>
  <si>
    <t>722280107R00</t>
  </si>
  <si>
    <t>Tlakové zkoušky vodovodního potrubí přes DN 32 do DN 40</t>
  </si>
  <si>
    <t>722280108R00</t>
  </si>
  <si>
    <t>Tlakové zkoušky vodovodního potrubí přes DN 40 do DN 50</t>
  </si>
  <si>
    <t>722290226R00</t>
  </si>
  <si>
    <t>Dílčí tlakové zkoušky vodovodního potrubí závitového, do DN 50</t>
  </si>
  <si>
    <t>722290229R00</t>
  </si>
  <si>
    <t>Dílčí tlakové zkoušky vodovodního potrubí závitového, přes DN  50 do DN 100</t>
  </si>
  <si>
    <t>722290234R00</t>
  </si>
  <si>
    <t>Proplach a dezinfekce vodovodního potrubí do DN 80</t>
  </si>
  <si>
    <t>Včetně dodání desinfekčního prostředku.</t>
  </si>
  <si>
    <t>72229001RT00</t>
  </si>
  <si>
    <t>Ověření polohy a dimenze stávajícího vodovodu</t>
  </si>
  <si>
    <t>ks</t>
  </si>
  <si>
    <t>631433101R</t>
  </si>
  <si>
    <t>pouzdro potrubní minerální vlákno; povrchová úprava Al fólie; vnitřní průměr 22,0 mm; tl. izolace 25,0 mm; provozní teplota  do 200 °C; tepelná vodivost (10°C) 0,0330 W/mK; tepelná vodivost (40°C) 0,037 W/mK; tepelná vodivost (50°C) 0,039 W/mK</t>
  </si>
  <si>
    <t>,037 W/mK; tepelná vodivost (50°C) 0,039 W/mK</t>
  </si>
  <si>
    <t>631433102R</t>
  </si>
  <si>
    <t>pouzdro potrubní minerální vlákno; povrchová úprava Al fólie; vnitřní průměr 28,0 mm; tl. izolace 25,0 mm; provozní teplota  do 200 °C; tepelná vodivost (10°C) 0,0330 W/mK; tepelná vodivost (40°C) 0,037 W/mK; tepelná vodivost (50°C) 0,039 W/mK</t>
  </si>
  <si>
    <t>631433203R</t>
  </si>
  <si>
    <t>pouzdro potrubní minerální vlákno; povrchová úprava Al fólie; vnitřní průměr 35,0 mm; tl. izolace 30,0 mm; provozní teplota  do 200 °C; tepelná vodivost (10°C) 0,0330 W/mK; tepelná vodivost (40°C) 0,037 W/mK; tepelná vodivost (50°C) 0,039 W/mK</t>
  </si>
  <si>
    <t>631433204R</t>
  </si>
  <si>
    <t>pouzdro potrubní minerální vlákno; povrchová úprava Al fólie; vnitřní průměr 42,0 mm; tl. izolace 30,0 mm; provozní teplota  do 200 °C; tepelná vodivost (10°C) 0,0330 W/mK; tepelná vodivost (40°C) 0,037 W/mK; tepelná vodivost (50°C) 0,039 W/mK</t>
  </si>
  <si>
    <t>631433206R</t>
  </si>
  <si>
    <t>pouzdro potrubní minerální vlákno; povrchová úprava Al fólie; vnitřní průměr 54,0 mm; tl. izolace 30,0 mm; provozní teplota  do 200 °C; tepelná vodivost (10°C) 0,0330 W/mK; tepelná vodivost (40°C) 0,037 W/mK; tepelná vodivost (50°C) 0,039 W/mK</t>
  </si>
  <si>
    <t>998722101R00</t>
  </si>
  <si>
    <t>Přesun hmot pro vnitřní vodovod v objektech výšky do 6 m</t>
  </si>
  <si>
    <t>vodorovně do 50 m</t>
  </si>
  <si>
    <t>722265312R00</t>
  </si>
  <si>
    <t>Vodoměr domovní, závitový, vícevtokový, mokroběžný, DN 20, pro teplotu vody do 30°C, montáž horizontálně , jmenovitý průtok 2,5 m3/hod, PN 16, délka 190 mm</t>
  </si>
  <si>
    <t>724231125R00</t>
  </si>
  <si>
    <t>Příslušenství domovních vodáren měřící  manometr (tlakoměr)  vodotěsný  B 3382 V, D100</t>
  </si>
  <si>
    <t>725539201T00</t>
  </si>
  <si>
    <t>Montáž tlakových ohřívačů závěsných (svislých i vodorovných) do 15 litrů</t>
  </si>
  <si>
    <t>Včetně upevnění zásobníků na příčky tl. 15 cm, na zdi a na nosné konstrukce.</t>
  </si>
  <si>
    <t>732339101R00</t>
  </si>
  <si>
    <t>Nádoby expanzní tlakové Montáž nádob expanzních tlakových o obsahu 12 l</t>
  </si>
  <si>
    <t>800-731</t>
  </si>
  <si>
    <t>732339108R00</t>
  </si>
  <si>
    <t>Nádoby expanzní tlakové Montáž nádob expanzních tlakových o obsahu 200 l</t>
  </si>
  <si>
    <t>732429111R00</t>
  </si>
  <si>
    <t>Čerpadla teplovodní Montáž čerpadel teplovodních oběhových spirálních DN 25</t>
  </si>
  <si>
    <t>734255115R00</t>
  </si>
  <si>
    <t>Ventil pojistný závitový 6,0 bar, mosazný, DN 15, vnitřní-vnitřní závit, včetně dodávky materiálu</t>
  </si>
  <si>
    <t>42610902NT</t>
  </si>
  <si>
    <t>Oběhové čerpadlo 230 V, 180 mm, 50 Hz, pro pitnou vodu, PN pro potrubní přípojku 10 bar</t>
  </si>
  <si>
    <t>48466601R</t>
  </si>
  <si>
    <t>nádrž tlaková vertikální s pryžovým vakem, neprůtočná, bez uzavírací a vypouštěcí armatury; pro soustavy TUV; objem 8 l; d nádrže 206 mm; uložení: stojatý; přetlak plynu 4,0 bar; prac. tlak do 10 bar; prac. látka plyn; prac. teplota do 70 °C; připojení G 3/4"; barva modrá</t>
  </si>
  <si>
    <t>bar; prac. látka plyn; prac. teplota do 70 °C; připojení G 3/4"; barva modrá</t>
  </si>
  <si>
    <t>541322432R</t>
  </si>
  <si>
    <t>ohřívač vody elektrický ohřev zásobníkový; tlakový; provedení vodorovné, závěsné; objem 152 l; š = 1 235 mm; d = 524 mm; napětí 230 V; příkon 2 000 W; doba ohřevu el.energií z 10°C na 60°C 5,0 hod</t>
  </si>
  <si>
    <t>54132292R</t>
  </si>
  <si>
    <t>ohřívač vody elektrický ohřev zásobníkový; tlakový; provedení závěsné; umístění pod umyvadlo; objem 10 l; v = 500 mm; š = 350 mm; hl = 265 mm; napětí 230 V; příkon 2 000 W</t>
  </si>
  <si>
    <t>541322941T</t>
  </si>
  <si>
    <t>Ohřívač vody el. zásobníkový tlakový TO 5 IN</t>
  </si>
  <si>
    <t>90001396906T</t>
  </si>
  <si>
    <t>Nádoba příslušenství -průtoč.armatura 3/4"</t>
  </si>
  <si>
    <t>KS</t>
  </si>
  <si>
    <t>998724101R00</t>
  </si>
  <si>
    <t>Přesun hmot pro strojní vybavení v objektech výšky do 6 m</t>
  </si>
  <si>
    <t>721213425R00</t>
  </si>
  <si>
    <t>Odtokové žlaby rovný odtokový žlab, umístění do prostoru nebo ke zdi, plný rošt, délka 900 mm, včetně dodávky materiálu</t>
  </si>
  <si>
    <t>RTS 22/ I</t>
  </si>
  <si>
    <t>včetně sifonu, betonové směsi, hydroizolační bandáže, hydroizolační hmoty a silikonu</t>
  </si>
  <si>
    <t>725119306R00</t>
  </si>
  <si>
    <t>Klozetové mísy montáž  závěsné</t>
  </si>
  <si>
    <t>725129201R00</t>
  </si>
  <si>
    <t>Montáž pisoárového záchodku bez nádrže</t>
  </si>
  <si>
    <t>725219401R00</t>
  </si>
  <si>
    <t>Umyvadlo montáž na šrouby do zdiva</t>
  </si>
  <si>
    <t>Včetně dodání zápachové uzávěrky.</t>
  </si>
  <si>
    <t>725249103R00</t>
  </si>
  <si>
    <t xml:space="preserve">Montáž sprchového koutu  </t>
  </si>
  <si>
    <t>725319101R00</t>
  </si>
  <si>
    <t>Montáž dřezu jednoduchého</t>
  </si>
  <si>
    <t>Dřez není dodávkou ZTI : 1</t>
  </si>
  <si>
    <t>725814103R00</t>
  </si>
  <si>
    <t>Ventil  rohový, mosazný, bez matky, DN 15 x DN 10, včetně dodávky materiálu</t>
  </si>
  <si>
    <t>11*2+1*2</t>
  </si>
  <si>
    <t>725829301R00</t>
  </si>
  <si>
    <t>Montáž baterií umyvadlových a dřezových umyvadlové a dřezové stojánkové</t>
  </si>
  <si>
    <t>U : 11</t>
  </si>
  <si>
    <t>725849200R00</t>
  </si>
  <si>
    <t>Montáž baterie sprchové nastavitelná výška</t>
  </si>
  <si>
    <t>725849302R00</t>
  </si>
  <si>
    <t>Montáž baterie sprchové držáku sprchy</t>
  </si>
  <si>
    <t>725980122R00</t>
  </si>
  <si>
    <t>Dvířka z plastu, 200 x 300 mm, včetně dodávky materiálu</t>
  </si>
  <si>
    <t>725989101R00</t>
  </si>
  <si>
    <t>Dvířka Montáž dvířek kovových i plastových</t>
  </si>
  <si>
    <t>290048331804350009T</t>
  </si>
  <si>
    <t>Dvířka revizní plastová RD 500x500 B  bílá</t>
  </si>
  <si>
    <t>551450004R</t>
  </si>
  <si>
    <t>Baterie mechanická směšovací použití: umyvadlo; typ: stojánkový; materiál: mosaz; povrchová úprava: chrom</t>
  </si>
  <si>
    <t>551450090R</t>
  </si>
  <si>
    <t>Baterie mechanická směšovací použití: sprcha; typ: nástěnný; materiál: mosaz; rozteč 130 až 170 mm; povrchová úprava: chrom</t>
  </si>
  <si>
    <t>55145352R</t>
  </si>
  <si>
    <t>kombinace sprchová držák pevný; ruční sprcha d 68 mm; hadice 150 cm; povrch chrom</t>
  </si>
  <si>
    <t>551673931R</t>
  </si>
  <si>
    <t>Sedátko záchodové s poklopem; materiál: plast; tvar: oválný; barva: bílá</t>
  </si>
  <si>
    <t>55428102.AR</t>
  </si>
  <si>
    <t>Zástěna sprchová rohová; šířka = 900,0 mm; hl. = 900 mm; výška = 1850 mm; výplň: bezpečnostní sklo; rám: hliník</t>
  </si>
  <si>
    <t>642144751R</t>
  </si>
  <si>
    <t>Umyvadlo typ: jednoduchý; materiál: keramika; šířka = 600,0 mm; hl. = 450 mm; tvar: oválný; otvor pro baterii uprostřed; barva: bílá</t>
  </si>
  <si>
    <t>642400531R</t>
  </si>
  <si>
    <t>Mísa záchodová se samostatným přívodem vody; materiál: keramika; zabudování: nástěnné; tvar: hranatý; splachování: hluboké; odpad: vodorovný; barva: bílá</t>
  </si>
  <si>
    <t>64251335R</t>
  </si>
  <si>
    <t>Pisoár nástěnný materiál: keramika; spouštění: senzorický spínač; splachování: prosté; napájení: síť; barva: bílá</t>
  </si>
  <si>
    <t>napájecí zdroj</t>
  </si>
  <si>
    <t>998725101R00</t>
  </si>
  <si>
    <t>Přesun hmot pro zařizovací předměty v objektech výšky do 6 m</t>
  </si>
  <si>
    <t>726211123R00</t>
  </si>
  <si>
    <t>Klozet zavěšené, s nádržkou, pro instalaci s mokrými procesy do masivních zděných konstrukcí nebo pro předstěnovou instalaci s předezděním, bez soupravy na tlumení hluku, bez ovladacího tlačitka, ovládání zepředu, stavební výška 108 cm, včetně dodávky materiálu</t>
  </si>
  <si>
    <t>ovladacího tlačitka, ovládání zepředu, stavební výška 108 cm, včetně dodávky materiálu</t>
  </si>
  <si>
    <t>Včetně dodávky a připevnění montážního prvku vč. napojení na kanalizační popř. vodovodní potrubí.</t>
  </si>
  <si>
    <t>551070101R</t>
  </si>
  <si>
    <t>tlačítko ovládací plastové; ovládací síla do 20,0 N; dvoučinné mechanické splachování 3 l/6 l; 247x165x17,5 mm; barva bílá</t>
  </si>
  <si>
    <t>998726121R00</t>
  </si>
  <si>
    <t>Přesun hmot pro předstěnové systémy v objektech výšky do 6 m</t>
  </si>
  <si>
    <t>767885001R00</t>
  </si>
  <si>
    <t>Žlab podpůrný pozinkovaný, pro vedení plastového potrubí, D 20 mm</t>
  </si>
  <si>
    <t>800-767</t>
  </si>
  <si>
    <t>Položky neobsahují montáž objímek a konzol.</t>
  </si>
  <si>
    <t>767885002R00</t>
  </si>
  <si>
    <t>Žlab podpůrný pozinkovaný, pro vedení plastového potrubí, D 25 mm</t>
  </si>
  <si>
    <t>767885004R00</t>
  </si>
  <si>
    <t>Žlab podpůrný pozinkovaný, pro vedení plastového potrubí, D 40 mm</t>
  </si>
  <si>
    <t>767885005R00</t>
  </si>
  <si>
    <t>Žlab podpůrný pozinkovaný, pro vedení plastového potrubí, D 50 mm</t>
  </si>
  <si>
    <t>767885007R00</t>
  </si>
  <si>
    <t>Žlab podpůrný pozinkovaný, pro vedení plastového potrubí, D 75 mm</t>
  </si>
  <si>
    <t>767995101R00</t>
  </si>
  <si>
    <t>Výroba a montáž atypických kovovových doplňků staveb hmotnosti do 5 kg</t>
  </si>
  <si>
    <t>kg</t>
  </si>
  <si>
    <t>0,25kg/m : (56,0+38,0+56,0+45,0+5,0)*0,25</t>
  </si>
  <si>
    <t>55399994R</t>
  </si>
  <si>
    <t>výrobek kovový zámečnický, atypický</t>
  </si>
  <si>
    <t>998767101R00</t>
  </si>
  <si>
    <t>Přesun hmot pro kovové stavební doplňk. konstrukce v objektech výšky do 6 m</t>
  </si>
  <si>
    <t>50 m vodorovně</t>
  </si>
  <si>
    <t>00411 R</t>
  </si>
  <si>
    <t>Přípravné a průzkumné služby či práce</t>
  </si>
  <si>
    <t>Soubor</t>
  </si>
  <si>
    <t>POL1_9</t>
  </si>
  <si>
    <t>Poznámka k položce:</t>
  </si>
  <si>
    <t>Náklady dodavatele vyplývající z povinností dodavatele stanovených obchodními podmínkami před zahájením stavebních prací. Tato skupina zahrnuje zejména náklady na přípravné činnosti.</t>
  </si>
  <si>
    <t>0051</t>
  </si>
  <si>
    <t>Pomocné práce-„Položka obsahuje vynechání nebo vysekání kapes pro kotvicí šrouby vodítek a prostupů, pro rozvody a jejich zazdění nebo zabetonování ve zdech nebo stropech; osazení, zazdění nebo</t>
  </si>
  <si>
    <t>zabetonování konzol, podpěr, závěsů, pevných bodů a konstrukcí</t>
  </si>
  <si>
    <t>0053</t>
  </si>
  <si>
    <t>Podružný, pomocný a spojovací materiál - „Položka obsahuje veškerý drobný spojovací a kotvicí, materiál, související doplňkový, podružný a montážní materiál. Součástí jsou veškeré komponenty,</t>
  </si>
  <si>
    <t>upevňovací prvky, podpory apod.“</t>
  </si>
  <si>
    <t>00531</t>
  </si>
  <si>
    <t>Rozbor pitné vody</t>
  </si>
  <si>
    <t>0058</t>
  </si>
  <si>
    <t>Pomocné lešení a plošiny po celou dobu stavby</t>
  </si>
  <si>
    <t>005845</t>
  </si>
  <si>
    <t>Demontáže stávajícíh rozvodů vody a kanalizace včetně ekologické likvidace</t>
  </si>
  <si>
    <t>SUM</t>
  </si>
  <si>
    <t>END</t>
  </si>
  <si>
    <t>01005</t>
  </si>
  <si>
    <t>D+M Venkovní jednotka přímého chlazení, jmenovitý chladící výkon 13,4 kW (max 15,3 kW), chladivo R32, 990x940x320 mm (VxŠxH), hmotnost 77 kg, akustický výkon 73 dB(A), 3x400 V/50 Hz 16A</t>
  </si>
  <si>
    <t>POL1_1</t>
  </si>
  <si>
    <t>01006</t>
  </si>
  <si>
    <t>D+M Venkovní jednotka přímého chlazení, jmenovitý chladící výkon 2 kW, chladivo R32 550x765x285 mm, (VxŠxH), hmotnost 32 kg, akustický výkon 59 dB(A), 3x400 V/50 Hz 10A</t>
  </si>
  <si>
    <t>01007</t>
  </si>
  <si>
    <t>D+M Venkovní jednotka přímého chlazení, jmenovitý chladící výkon 3,4 kW, chladivo R32 550x765x285 mm, (VxŠxH), hmotnost 32 kg, akustický výkon 61 dB(A), 3x400 V/50 Hz 10A</t>
  </si>
  <si>
    <t>01001</t>
  </si>
  <si>
    <t>D+M VZT jednotka s rekuperací 86% Qp=Qo=1110 m3/hod, teplovodní ohřev 4,5kW, filtrace M5, včetně vlastní MaR, příkon ř.j. 1,1kW, napájení ř.j. 3x400 V</t>
  </si>
  <si>
    <t>01002</t>
  </si>
  <si>
    <t>D+M VZT jednotka s rekuperací 86% - komponenty MaR (řídící jednotka/rozvaděř/lokální ovladač)</t>
  </si>
  <si>
    <t>01003</t>
  </si>
  <si>
    <t>D+M VZT jednotka s rekuperací 85% Qp=Qo=1150 m3/hod, teplovodní ohřev 4,7kW, filtrace M5, včetně vlastní MaR, příkon ř.j. 1,1kW, napájení ř.j. 3x400 V</t>
  </si>
  <si>
    <t>01004</t>
  </si>
  <si>
    <t>D+M VZT jednotka s rekuperací 85% - komponenty MaR (řídící jednotka/rozvaděř/lokální ovladač)</t>
  </si>
  <si>
    <t>02001</t>
  </si>
  <si>
    <t>D+M Radiální ventilátory do kruhového potrubí; Qo=225 m3/hod; Pex=175 Pa; el.příkon 60W, napájení 230 V/50Hz; hmotnost 3,0kg; d125 mm</t>
  </si>
  <si>
    <t>02002</t>
  </si>
  <si>
    <t>D+M Pružná spojkka d125</t>
  </si>
  <si>
    <t>04001</t>
  </si>
  <si>
    <t>D+M Odvodní talířový ventil kovový d125 mm se závitem, včetně nástřiku RAL a instalačního rámečku</t>
  </si>
  <si>
    <t>04002</t>
  </si>
  <si>
    <t>D+M Odvodní talířový ventil kovový d160 mm se závitem, včetně nástřiku RAL a instalačního rámečku</t>
  </si>
  <si>
    <t>04003</t>
  </si>
  <si>
    <t>D+M Přívodní talířový ventil kovový d125 mm se závitem, včetně nástřiku RAL a instalačního rámečku</t>
  </si>
  <si>
    <t>04004</t>
  </si>
  <si>
    <t>D+M Přívodní talířový ventil kovový d160 mm se závitem, včetně nástřiku RAL a instalačního rámečku</t>
  </si>
  <si>
    <t>04005</t>
  </si>
  <si>
    <t>D+M Anemostat odvodní s čtvercovou čelní deskou 600x600mm 24 lamel, připojovací skříň 600x600x345mm, včetně regulační klapky a nástřiku RAL, připojení potrubí d250mm</t>
  </si>
  <si>
    <t>04006</t>
  </si>
  <si>
    <t>D+M Anemostat odvodní s čtvercovou čelní deskou 600x600mm 16 lamel, připojovací skříň 400x400x295mm, včetně regulační klapky a nástřiku RAL, připojení potrubí d200mm</t>
  </si>
  <si>
    <t>05001</t>
  </si>
  <si>
    <t>D+M Odsávací zákryt zavěšený zkosený ze 4 stran 1500x600x150 mm nerezová příruba DN125</t>
  </si>
  <si>
    <t>06001</t>
  </si>
  <si>
    <t>D+M Tlumič hluku kulisový 600x200 mm, 2x kulisa 200x200 mm, délka 500mm včetně náběhových, a odtokových hran, hmotnost 15kg</t>
  </si>
  <si>
    <t>06002</t>
  </si>
  <si>
    <t>D+M Tlumič hluku kulisový 600x200 mm, 2x kulisa 200x200 mm, délka 1250mm včetně náběhových, a odtokových hran, hmotnost 29kg</t>
  </si>
  <si>
    <t>06003</t>
  </si>
  <si>
    <t>D+M Tlumič hluku kulisový 600x200 mm, 2x kulisa 200x200 mm, délka 1850mm včetně náběhových, a odtokových hran, hmotnost 40kg</t>
  </si>
  <si>
    <t>06004</t>
  </si>
  <si>
    <t>D+M Tlumič hluku kulisový 600x200 mm, 2x kulisa 200x200 mm, délka 650mm včetně náběhových, a odtokových hran, hmotnost 18kg</t>
  </si>
  <si>
    <t>07001</t>
  </si>
  <si>
    <t>D+M Protidešťová žaluzie čtyřhranná 400x250 mm se sítí proti hmyzu, včetně pozedního rámu a okapnice</t>
  </si>
  <si>
    <t>07002</t>
  </si>
  <si>
    <t>D+M Protidešťová žaluzie kruhová d160mm se sítí proti hmyzu, včetně pozedního rámu a okapnice</t>
  </si>
  <si>
    <t>07003</t>
  </si>
  <si>
    <t>D+M Výfukový/sací kus čtyřhranný 400x250 mm se sítí proti hmyzu</t>
  </si>
  <si>
    <t>08001</t>
  </si>
  <si>
    <t>D+M Komunikační kabelové propojení jednotek chlazení, kabeláž k ovládacím prvkům, napájení, a uzemnění 4-žílové</t>
  </si>
  <si>
    <t>08002</t>
  </si>
  <si>
    <t>D+M Silentblok vnejší, maximální zatížení 70 kg</t>
  </si>
  <si>
    <t>08003</t>
  </si>
  <si>
    <t>D+M Chladivo R32</t>
  </si>
  <si>
    <t>08003.1</t>
  </si>
  <si>
    <t>D+M Doplnění chladiva</t>
  </si>
  <si>
    <t>08004</t>
  </si>
  <si>
    <t>D+M Nosné prvky pro jednotky chlazení (závitové tyče, konzole, montážní materiál)</t>
  </si>
  <si>
    <t>08005</t>
  </si>
  <si>
    <t>D+M Refnet tvarovka pro větrání potrubí chladiva</t>
  </si>
  <si>
    <t>08006</t>
  </si>
  <si>
    <t>D+M Kabelový ovladač pro kazetové jednotky</t>
  </si>
  <si>
    <t>08007</t>
  </si>
  <si>
    <t>D+M Dekorační panel pro kazetové jednotky</t>
  </si>
  <si>
    <t>08008</t>
  </si>
  <si>
    <t>D+M Vnitřní jednotka přímého chlazení, jmenovitý chladící výkon 3,4 kW, chladivo R32 260x575x575mm, (VxŠxH), do rastru 600x600 mm, hmotnost 16kg, max. akustický výkon 51 dB(A), 230 V/50H</t>
  </si>
  <si>
    <t>08009</t>
  </si>
  <si>
    <t>D+M Vnitřní jednotka přímého chlazení, jmenovitý chladící výkon 2 kW, chladivo R32 294x811x272mm, (VxŠxH), hmotnost 10kg, max. akustický výkon 57 dB(A), 230 V/50H</t>
  </si>
  <si>
    <t>08010</t>
  </si>
  <si>
    <t>D+M Vnitřní jednotka přímého chlazení, jmenovitý chladící výkon 3,4 kW, chladivo R32 294x811x272mm, (VxŠxH), hmotnost 10kg, max. akustický výkon 60 dB(A), 230 V/50H</t>
  </si>
  <si>
    <t>09013</t>
  </si>
  <si>
    <t>D+M Předizolované měděné potrubí 6,4 mm s parotěsnou izolací odolnou UV včetně kotvícího materiálu</t>
  </si>
  <si>
    <t>09014</t>
  </si>
  <si>
    <t>D+M Předizolované měděné potrubí 9,5 mm s parotěsnou izolací odolnou UV včetně kotvícího materiálu</t>
  </si>
  <si>
    <t>09015</t>
  </si>
  <si>
    <t>D+M Předizolované měděné potrubí 15,9 mm s parotěsnou izolací odolnou UV včetně kotvícího materiálu</t>
  </si>
  <si>
    <t>733-6-018</t>
  </si>
  <si>
    <t>D+M Zpětná klapka d160 mm</t>
  </si>
  <si>
    <t>733-6-019</t>
  </si>
  <si>
    <t>D+M Záslepka s odvodem kondenzátu 400x250mm</t>
  </si>
  <si>
    <t>09001</t>
  </si>
  <si>
    <t>D+M Spiro potrubí sk.I d125 vč. závěsů, hl. pásky, spojovacího materiálu</t>
  </si>
  <si>
    <t>09002</t>
  </si>
  <si>
    <t>D+M Spiro potrubí sk.I d160 vč. závěsů, hl. pásky, spojovacího materiálu</t>
  </si>
  <si>
    <t>09003</t>
  </si>
  <si>
    <t>D+M Spiro potrubí sk.I d200 vč. závěsů, hl. pásky, spojovacího materiálu</t>
  </si>
  <si>
    <t>09004</t>
  </si>
  <si>
    <t>D+M Spiro potrubí sk.I d250 vč. závěsů, hl. pásky, spojovacího materiálu</t>
  </si>
  <si>
    <t>09005</t>
  </si>
  <si>
    <t>D+M Čtyřhranné poturbí sk.I 200x250 vč. tvarovek, závěsů, hl. pásky, spojovacího materiálu</t>
  </si>
  <si>
    <t>09006</t>
  </si>
  <si>
    <t>D+M Čtyřhranné poturbí sk.I 250x250 vč. tvarovek, závěsů, hl. pásky, spojovacího materiálu</t>
  </si>
  <si>
    <t>09007</t>
  </si>
  <si>
    <t>D+M Čtyřhranné poturbí sk.I 280x250 vč. tvarovek, závěsů, hl. pásky, spojovacího materiálu</t>
  </si>
  <si>
    <t>09008</t>
  </si>
  <si>
    <t>D+M Čtyřhranné poturbí sk.I 315x250 vč. tvarovek, závěsů, hl. pásky, spojovacího materiálu</t>
  </si>
  <si>
    <t>09009</t>
  </si>
  <si>
    <t>D+M Čtyřhranné poturbí sk.I 400x250 vč. tvarovek, závěsů, hl. pásky, spojovacího materiálu</t>
  </si>
  <si>
    <t>09010</t>
  </si>
  <si>
    <t>D+M Čtyřhranné poturbí sk.I 400x125 vč. tvarovek, závěsů, hl. pásky, spojovacího materiálu</t>
  </si>
  <si>
    <t>09011</t>
  </si>
  <si>
    <t>D+M Čtyřhranné poturbí sk.I 600x200 vč. tvarovek, závěsů, hl. pásky, spojovacího materiálu</t>
  </si>
  <si>
    <t>09012</t>
  </si>
  <si>
    <t>D+M Ohebná Al laminátová hadice d125 s tepelnou a hlukovou izolací a parozábranou. Vnitřní hadice je, perforovaná jako tlumič hluku</t>
  </si>
  <si>
    <t>09013.1</t>
  </si>
  <si>
    <t>D+M Ohebná Al laminátová hadice d160 s tepelnou a hlukovou izolací a parozábranou. Vnitřní hadice je, perforovaná jako tlumič hluku</t>
  </si>
  <si>
    <t>09014.1</t>
  </si>
  <si>
    <t>D+M Ohebná Al laminátová hadice d200 s tepelnou a hlukovou izolací a parozábranou. Vnitřní hadice je, perforovaná jako tlumič hluku</t>
  </si>
  <si>
    <t>09015.1</t>
  </si>
  <si>
    <t>D+M Ohebná Al laminátová hadice d250 s tepelnou a hlukovou izolací a parozábranou. Vnitřní hadice je, perforovaná jako tlumič hluku</t>
  </si>
  <si>
    <t>10001</t>
  </si>
  <si>
    <t>D+M Izolace z minerální vlny tl. 40 mm + oplechování pozink plechem</t>
  </si>
  <si>
    <t>m2</t>
  </si>
  <si>
    <t>10002</t>
  </si>
  <si>
    <t>D+M Kaučuková parotěsná izolace s al. polepem; tl.19 mm; včetně montážního materiálu</t>
  </si>
  <si>
    <t>původní : 3</t>
  </si>
  <si>
    <t>nové : 1</t>
  </si>
  <si>
    <t>ON-09-02</t>
  </si>
  <si>
    <t>Uvedení zařízení do provozu a zprovoznění odborným technikem</t>
  </si>
  <si>
    <t>ON-09-03</t>
  </si>
  <si>
    <t>Zkouška chladícího systému</t>
  </si>
  <si>
    <t>ON-09-04</t>
  </si>
  <si>
    <t>Pomocné práce</t>
  </si>
  <si>
    <t>Položka obsahuje vynechání nebo vysekání kapes pro kotvicí šrouby vodítek a prostupů pro rozvody a jejich zazdění nebo zabetonování ve zdech nebo stropech; osazení, zazdění nebo zabetonování konzol, podpěr, závěsů, pevných bodů a konstrukcí</t>
  </si>
  <si>
    <t>ON-09-05</t>
  </si>
  <si>
    <t>Orientační štítek</t>
  </si>
  <si>
    <t>ON-09-07</t>
  </si>
  <si>
    <t>Zdvihací technika</t>
  </si>
  <si>
    <t>ON-09-08</t>
  </si>
  <si>
    <t>Evidenční kniha chladu</t>
  </si>
  <si>
    <t>ON-09-09</t>
  </si>
  <si>
    <t>Revize chladiva</t>
  </si>
  <si>
    <t>VN-08-01</t>
  </si>
  <si>
    <t>Zaregulování</t>
  </si>
  <si>
    <t>VN-08-04</t>
  </si>
  <si>
    <t>Pronájem montážních kostek</t>
  </si>
  <si>
    <t>původní : 34</t>
  </si>
  <si>
    <t>nové : 13</t>
  </si>
  <si>
    <t>735111810R02</t>
  </si>
  <si>
    <t>Demontáž těles otopných včerně šroubení a hlavice</t>
  </si>
  <si>
    <t>Demontáž stávajícího potrubí včetně ekologické likvidace</t>
  </si>
  <si>
    <t>998713101R00</t>
  </si>
  <si>
    <t>Přesun hmot pro izolace tepelné, výšky do 6 m</t>
  </si>
  <si>
    <t>713-01</t>
  </si>
  <si>
    <t>Montáž tepelné zolace</t>
  </si>
  <si>
    <t>713-08</t>
  </si>
  <si>
    <t>Tepelná izolace armatur kulový kohout DN20</t>
  </si>
  <si>
    <t>713-10</t>
  </si>
  <si>
    <t>Tepelná izolace armatur vyvažovací ventil DN15</t>
  </si>
  <si>
    <t>722181212RT500</t>
  </si>
  <si>
    <t>Izolace návleková tl. stěny 9 mm vnitřní průměr 15 mm, z pěnového polyethylenu</t>
  </si>
  <si>
    <t>722181212RT600</t>
  </si>
  <si>
    <t>Izolace návleková tl. stěny 9 mm vnitřní průměr 18 mm, z pěnového polyethylenu</t>
  </si>
  <si>
    <t>722181212RT700</t>
  </si>
  <si>
    <t>Izolace návleková tl. stěny 9 mm vnitřní průměr 22 mm, z pěnového polyethylenu</t>
  </si>
  <si>
    <t>631547011R00</t>
  </si>
  <si>
    <t>Pouzdro potrubní izolační 15/20 mm kamenná vlna s polepem Al fólií vyztuženou skleněnou mřížkou</t>
  </si>
  <si>
    <t>631547012R00</t>
  </si>
  <si>
    <t>Pouzdro potrubní izolační 18/20 mm kamenná vlna s polepem Al fólií vyztuženou skleněnou mřížkou</t>
  </si>
  <si>
    <t>631547013R00</t>
  </si>
  <si>
    <t>Pouzdro potrubní izolační 22/20 mm kamenná vlna s polepem Al fólií vyztuženou skleněnou mřížkou</t>
  </si>
  <si>
    <t>631547014R00</t>
  </si>
  <si>
    <t>Pouzdro potrubní izolační 28/20 mm kamenná vlna s polepem Al fólií vyztuženou skleněnou mřížkou</t>
  </si>
  <si>
    <t>631547315R00</t>
  </si>
  <si>
    <t>Pouzdro potrubní izolační 35/50 mm kamenná vlna s polepem Al fólií vyztuženou skleněnou mřížkou</t>
  </si>
  <si>
    <t>631547316R00</t>
  </si>
  <si>
    <t>Pouzdro potrubní izolační 42/50 mm kamenná vlna s polepem Al fólií vyztuženou skleněnou mřížkou</t>
  </si>
  <si>
    <t>631547318R00</t>
  </si>
  <si>
    <t>Pouzdro potrubní izolační 54/50 mm kamenná vlna s polepem Al fólií vyztuženou skleněnou mřížkou</t>
  </si>
  <si>
    <t>998733101R00</t>
  </si>
  <si>
    <t>Přesun hmot pro rozvody potrubí, výšky do 6 m</t>
  </si>
  <si>
    <t>230330072R00</t>
  </si>
  <si>
    <t>Chránička potrubí Fe, délka 0,5 m, 28 x 2,6</t>
  </si>
  <si>
    <t>230330073R00</t>
  </si>
  <si>
    <t>Chránička potrubí Fe, délka 0,5 m, 31,8 x 2,6</t>
  </si>
  <si>
    <t>230330074R00</t>
  </si>
  <si>
    <t>Chránička potrubí Fe, délka 0,5 m, 38 x 2,6</t>
  </si>
  <si>
    <t>230330075R00</t>
  </si>
  <si>
    <t>Chránička potrubí Fe, délka 0,5 m, 44,5 x 2,6</t>
  </si>
  <si>
    <t>230330077R00</t>
  </si>
  <si>
    <t>Chránička potrubí Fe, délka 0,5 m, 76 x 3,2</t>
  </si>
  <si>
    <t>733163102R000</t>
  </si>
  <si>
    <t>Potrubí z měděných trubek vytápění D 15 x 1,0 mm + náklady na dodávku potrubí a tvarovek včetně, montáže</t>
  </si>
  <si>
    <t>733163103R000</t>
  </si>
  <si>
    <t>Potrubí z měděných trubek vytápění D 18 x 1,0 mm + náklady na dodávku potrubí a tvarovek včetně, montáže</t>
  </si>
  <si>
    <t>733163104R000</t>
  </si>
  <si>
    <t>Potrubí z měděných trubek vytápění D 22 x 1,0 mm + náklady na dodávku potrubí a tvarovek včetně, montáže</t>
  </si>
  <si>
    <t>733163105R000</t>
  </si>
  <si>
    <t>Potrubí z měděných trubek vytápění D 28 x 1,5 mm + náklady na dodávku potrubí a tvarovek včetně, montáže</t>
  </si>
  <si>
    <t>733163106R000</t>
  </si>
  <si>
    <t>Potrubí z měděných trubek vytápění D 35 x 1,5 mm + náklady na dodávku potrubí a tvarovek včetně, montáže</t>
  </si>
  <si>
    <t>733163107R000</t>
  </si>
  <si>
    <t>Potrubí z měděných trubek vytápění D 42 x 1,5 mm + náklady na dodávku potrubí a tvarovek včetně, montáže</t>
  </si>
  <si>
    <t>733163108R000</t>
  </si>
  <si>
    <t>Potrubí z měděných trubek vytápění D 54 x 2,0 mm + náklady na dodávku potrubí a tvarovek včetně, montáže</t>
  </si>
  <si>
    <t>733-14</t>
  </si>
  <si>
    <t>Montážní a kotvící materiál</t>
  </si>
  <si>
    <t>734209103R00</t>
  </si>
  <si>
    <t>Montáž armatur závitových,s 1závitem, G 1/2</t>
  </si>
  <si>
    <t>734209113R00</t>
  </si>
  <si>
    <t>Montáž armatur závitových,se 2závity, G 1/2</t>
  </si>
  <si>
    <t>734209114R00</t>
  </si>
  <si>
    <t>Montáž armatur závitových,se 2závity, G 3/4</t>
  </si>
  <si>
    <t>734235122R00</t>
  </si>
  <si>
    <t>Kohout kulový,2xvnitřní závit DN 20</t>
  </si>
  <si>
    <t>734295321R00</t>
  </si>
  <si>
    <t>Kohout kulový vypouštěcí,komplet, DN 15</t>
  </si>
  <si>
    <t>998734101R00</t>
  </si>
  <si>
    <t>Přesun hmot pro armatury, výšky do 6 m</t>
  </si>
  <si>
    <t>734-03</t>
  </si>
  <si>
    <t>Ventil regulační + přip. sada, 2x měřící ventilky DN 15 vnitřní závit, kvs=1,7 m3/h</t>
  </si>
  <si>
    <t>998735101R00</t>
  </si>
  <si>
    <t>Přesun hmot pro otopná tělesa, výšky do 6 m</t>
  </si>
  <si>
    <t>735-M01</t>
  </si>
  <si>
    <t>Montáž otopných těles včetně hlavice a šroubení</t>
  </si>
  <si>
    <t>48457505.AR00</t>
  </si>
  <si>
    <t>Těleso otopné deskové, pravé spodní připojení, typ 21 VK v. 600 dl. 800</t>
  </si>
  <si>
    <t>48457507.AR00</t>
  </si>
  <si>
    <t>Těleso otopné deskové, pravé spodní připojení, typ 21 VK v. 600 dl. 1000</t>
  </si>
  <si>
    <t>48457510.AR00</t>
  </si>
  <si>
    <t>Těleso otopné deskové, pravé spodní připojení, typ 21 VK v. 600 dl. 1400</t>
  </si>
  <si>
    <t>48457518.AR00</t>
  </si>
  <si>
    <t>Těleso otopné deskové, pravé spodní připojení, typ 21 VK v. 900 dl. 800</t>
  </si>
  <si>
    <t>48457595.AR00</t>
  </si>
  <si>
    <t>Těleso otopné deskové, pravé spodní připojení, typ 22 VK v. 900 dl. 800</t>
  </si>
  <si>
    <t>48457599.AR00</t>
  </si>
  <si>
    <t>Těleso otopné deskové, pravé spodní připojení, typ 22 VK v. 900 dl. 1200</t>
  </si>
  <si>
    <t>735-02</t>
  </si>
  <si>
    <t>Těleso otopné trubkové, středové spodní připojení 1220x450 mm</t>
  </si>
  <si>
    <t>735-03</t>
  </si>
  <si>
    <t>Připojovací regulační šroubení, DN15, vnitřní závit, úhlové (funkce uzavíraní, regulace, vypoutění)</t>
  </si>
  <si>
    <t>735-04</t>
  </si>
  <si>
    <t>Připojovací regulační šroubení, DN15, vnitřní závit, přímé (funkce uzavíraní, regulace, vypoutění)</t>
  </si>
  <si>
    <t>735-05</t>
  </si>
  <si>
    <t>Připojovací regulační šroubení pro trubková tělesa s integrovaným TRV se zpětným šroubením DN15,, vnitřní závit, přímé (funkce uzavíraní, regulace, vypoutění)</t>
  </si>
  <si>
    <t>735-06</t>
  </si>
  <si>
    <t>Termostatický ventil pro hlavici s připojením M30x1,5, DN15, vnitřní závit, přímé (funkce uzavíraní,, regulace, vypoutění)</t>
  </si>
  <si>
    <t>735-07</t>
  </si>
  <si>
    <t>735-08</t>
  </si>
  <si>
    <t>Termostatické hlavice - připojení M30x1,5 - kapalinové čidlo základní provedení, rozsah 0-28°C</t>
  </si>
  <si>
    <t>28399901R</t>
  </si>
  <si>
    <t>735-09</t>
  </si>
  <si>
    <t>Topná zkouška a tlaková zkouška</t>
  </si>
  <si>
    <t>735-10</t>
  </si>
  <si>
    <t>Napuštění systému upravenou vodou včetně upravené vody a ovzdušnění</t>
  </si>
  <si>
    <t>ON1</t>
  </si>
  <si>
    <t>Montážní kostky</t>
  </si>
  <si>
    <t>ON11</t>
  </si>
  <si>
    <t>ON9</t>
  </si>
  <si>
    <t>Mimostaveništní doprava</t>
  </si>
  <si>
    <t>741112061</t>
  </si>
  <si>
    <t>Montáž krabice přístrojová zapuštěná plastová kruhová</t>
  </si>
  <si>
    <t>34571511</t>
  </si>
  <si>
    <t>krabicepřístrojová instalační 500 V, D 69 mm x 30mm</t>
  </si>
  <si>
    <t>POL3_0</t>
  </si>
  <si>
    <t>741112101</t>
  </si>
  <si>
    <t>Montáž rozvodka zapuštěná plastová kruhová</t>
  </si>
  <si>
    <t>34571523</t>
  </si>
  <si>
    <t>krabicepřístrojová odbočná s víčkem z PH, D 103 mm x 50 mm</t>
  </si>
  <si>
    <t>460680581</t>
  </si>
  <si>
    <t>Vysekání rýh pro montáž trubek a kabelů v cihelných zdech hloubky do 3 cm a šířky do 3 cm</t>
  </si>
  <si>
    <t>460680593</t>
  </si>
  <si>
    <t>Vysekání rýh pro montáž trubek a kabelů v cihelných zdech hloubky do 5 cm a šířky do 7 cm</t>
  </si>
  <si>
    <t>460710031</t>
  </si>
  <si>
    <t>Vyplnění a omítnutí rýh ve stěnách hloubky do 3 cm a šířky do 3 cm</t>
  </si>
  <si>
    <t>460710043</t>
  </si>
  <si>
    <t>Vyplnění a omítnutí rýh ve stěnách hloubky do 5 cm a šířky do 7 cm</t>
  </si>
  <si>
    <t>460680401</t>
  </si>
  <si>
    <t>Vysekání kapes a výklenků ve zdivu z lehkých betonů, dutých cihel a tvárnic pro krabice 7x7x5 cm</t>
  </si>
  <si>
    <t>460680163</t>
  </si>
  <si>
    <t>Vybourání otvorů ve zdivu cihelném plochy do 0,0225 m2, tloušťky do 45 cm</t>
  </si>
  <si>
    <t>741920052</t>
  </si>
  <si>
    <t>Montáž se zhotovením přepážka z desek nebo omítek do 300 mm ve stěně</t>
  </si>
  <si>
    <t>59081005</t>
  </si>
  <si>
    <t>deskapožárněochranná kalcium-silikátová tl 40mm</t>
  </si>
  <si>
    <t>741120001</t>
  </si>
  <si>
    <t>Montáž vodič Cu izolovaný plný a laněný žíla 0,35-6 mm2 pod omítku (CY)</t>
  </si>
  <si>
    <t>34140826</t>
  </si>
  <si>
    <t>vodič silový s Cu jádrem 6mm2</t>
  </si>
  <si>
    <t>741120003</t>
  </si>
  <si>
    <t>Montáž vodič Cu izolovaný plný a laněný žíla 10-16 mm2 pod omítku (CY)</t>
  </si>
  <si>
    <t>34142158</t>
  </si>
  <si>
    <t>vodič silový s Cu jádrem 10mm2</t>
  </si>
  <si>
    <t>741122015</t>
  </si>
  <si>
    <t>Montáž kabel Cu bez ukončení uložený pod omítku plný kulatý 3x1,5 mm2 (CYKY)</t>
  </si>
  <si>
    <t>34111030</t>
  </si>
  <si>
    <t>kabel silový s Cu jádrem 1 kV 3x1,5mm2</t>
  </si>
  <si>
    <t>741122016</t>
  </si>
  <si>
    <t>Montáž kabel Cu bez ukončení uložený pod omítku plný kulatý 3x2,5 až 6 mm2 (CYKY)</t>
  </si>
  <si>
    <t>34111036</t>
  </si>
  <si>
    <t>kabel silový s Cu jádrem 1 kV 3x2,5mm2</t>
  </si>
  <si>
    <t>741122031</t>
  </si>
  <si>
    <t>Montáž kabel Cu bez ukončení uložený pod omítku plný kulatý 5x1,5 až 2,5 mm2 (např. CYKY)</t>
  </si>
  <si>
    <t>34111094</t>
  </si>
  <si>
    <t>kabel silový s Cu jádrem 1kV 5x2,5mm2</t>
  </si>
  <si>
    <t>741122032</t>
  </si>
  <si>
    <t>Montáž kabel Cu bez ukončení uložený pod omítku plný kulatý 5x4 až 6 mm2 (např. CYKY)</t>
  </si>
  <si>
    <t>34111098</t>
  </si>
  <si>
    <t>741122624</t>
  </si>
  <si>
    <t>Montáž kabel Cu plný kulatý žíla 4x16 až 25 mm2 uložený pevně (např. CYKY)</t>
  </si>
  <si>
    <t>34111072</t>
  </si>
  <si>
    <t>kabel silový s Cu jádrem 1kV 4x16mm2</t>
  </si>
  <si>
    <t>741110511</t>
  </si>
  <si>
    <t>Montáž lišta a kanálek vkládací šířky do 60 mm s víčkem</t>
  </si>
  <si>
    <t>34571007</t>
  </si>
  <si>
    <t>lišta elektroinstalační hranatá bílá 40x20</t>
  </si>
  <si>
    <t>741310201</t>
  </si>
  <si>
    <t>Montáž vypínač (polo)zapuštěný šroubové připojení 1-jednopólový</t>
  </si>
  <si>
    <t>VI1</t>
  </si>
  <si>
    <t>spínačjednopólový 10A bílý</t>
  </si>
  <si>
    <t>741310212</t>
  </si>
  <si>
    <t>Montáž ovladač (polo)zapuštěný šroubové připojení 1/0-tlačítkový zapínací</t>
  </si>
  <si>
    <t>VI2</t>
  </si>
  <si>
    <t>Ovladač zapínací pro zapuštěnou montáž, řazení č. 1/0, komplet, vč. zapojení</t>
  </si>
  <si>
    <t>741310231</t>
  </si>
  <si>
    <t>Montáž přepínač (polo)zapuštěný šroubové připojení 5-seriový</t>
  </si>
  <si>
    <t>VI3</t>
  </si>
  <si>
    <t>Spínač sériový pro zapuštěnou montáž, řazení č. 5, komplet, vč. zapojení</t>
  </si>
  <si>
    <t>741310233</t>
  </si>
  <si>
    <t>Montáž přepínač (polo)zapuštěný šroubové připojení 6-střídavý</t>
  </si>
  <si>
    <t>VI4</t>
  </si>
  <si>
    <t>Přepínač střídavý pro zapuštěnou montáž, řazení č. 6, komplet, vč. zapojení</t>
  </si>
  <si>
    <t>741310031</t>
  </si>
  <si>
    <t>Montáž vypínač 1-jednopólový prostředí venkovní/mokré</t>
  </si>
  <si>
    <t>VI5</t>
  </si>
  <si>
    <t>Spínač jednopólový pro zapuštěnou montáž IP44, řazení č. 1, komplet, vč. zapojení</t>
  </si>
  <si>
    <t>VI6</t>
  </si>
  <si>
    <t>Spínač jednopólový pro nástěnnou montáž IP44, řazení č. 1, komplet, vč. zapojení</t>
  </si>
  <si>
    <t>741310042</t>
  </si>
  <si>
    <t>Montáž přepínač nástěnný 6-střídavý prostředí venkovní/mokré</t>
  </si>
  <si>
    <t>VI7</t>
  </si>
  <si>
    <t>Přepínač střídavý pro vestavnou montáž IP44, řazení č. 6, komplet, vč. zapojení</t>
  </si>
  <si>
    <t>VI8</t>
  </si>
  <si>
    <t>Přepínač střídavý pro nástěnnou montáž IP44, řazení č. 6, komplet, vč. zapojení</t>
  </si>
  <si>
    <t>741310401</t>
  </si>
  <si>
    <t>Montáž spínač tří/čtyřpólový do 16 A prostředí normální</t>
  </si>
  <si>
    <t>VI9</t>
  </si>
  <si>
    <t>Spínač trojpólový pro zapuštěnou montáž, 16A, komplet, vč. zapojení (pro ohřívač TUV)</t>
  </si>
  <si>
    <t>741313042</t>
  </si>
  <si>
    <t>Montáž zásuvka (polo)zapuštěná šroubové připojení 2P+PE dvojí zapojení - průběžná</t>
  </si>
  <si>
    <t>VI10</t>
  </si>
  <si>
    <t>Zásuvka jednonásobná s ochrannými clonkami 16 A, 230 V, pro zapuštěnou montáž, komplet, vč. zapojení</t>
  </si>
  <si>
    <t>VI11</t>
  </si>
  <si>
    <t>Zásuvka jednonásobná s ochrannými clonkami, s přepěťovou ochranou, 16 A, 230 V, pro zapuštěnou, montáž, komplet, vč. zapojení</t>
  </si>
  <si>
    <t>741313083</t>
  </si>
  <si>
    <t>Montáž zásuvka chráněná v krabici šroubové připojení 2P+PE dvojí zapojení, prostředí venkovní, mokré</t>
  </si>
  <si>
    <t>VI12</t>
  </si>
  <si>
    <t>Zásuvka jednonásobná s ochrannými clonkami, s víčkem, IP44, 16 A, 230 V, pro zapuštěnou montáž,, komplet, vč. zapojení</t>
  </si>
  <si>
    <t>VI13</t>
  </si>
  <si>
    <t>Zásuvka jednonásobná s ochrannými clonkami, s přepěťovou ochranou, s víčkem, IP44, 16 A, 230 V, pro, zapuštěnou montáž, komplet, vč. zapojení</t>
  </si>
  <si>
    <t>VI14</t>
  </si>
  <si>
    <t>Zásuvka jednonásobná s ochrannými clonkami, s víčkem, IP44, 16 A, 230 V, pro nástěnnou montáž,, komplet, vč. zapojení</t>
  </si>
  <si>
    <t>741313321</t>
  </si>
  <si>
    <t>Montáž zásuvek průmyslových vestavných provedení IP 67 3P+N+PE 16 A</t>
  </si>
  <si>
    <t>VI15</t>
  </si>
  <si>
    <t>Zásuvka vestavná 5P 16A IP44, zapuštěná, s víčkem a instalační krabicí, vč. zapojení</t>
  </si>
  <si>
    <t>VI16</t>
  </si>
  <si>
    <t>Montáž podlahové krabice do betonu vč. kompletace</t>
  </si>
  <si>
    <t>VI17</t>
  </si>
  <si>
    <t>Sestava podlahové krabice do betonu pro osazení moduly 45x45, 3x 230V/16A, 2x 2-zásuvka datová, víko, s rámečkem pro vložení podlahové krytiny</t>
  </si>
  <si>
    <t>741111001</t>
  </si>
  <si>
    <t>Montáž podlahových kanálů</t>
  </si>
  <si>
    <t>VI18</t>
  </si>
  <si>
    <t>Podlahové kanály do betonu k podlahovým krabicím</t>
  </si>
  <si>
    <t>741372062</t>
  </si>
  <si>
    <t>Montáž svítidlo LED bytové přisazené stropní panelové do 0,36 m2</t>
  </si>
  <si>
    <t>VI19</t>
  </si>
  <si>
    <t>A1 - Vestavné LED svítidlo do podhledu 600x600, 4000K, Ra80, světelný tok svítidla 2892lm, 28W, IP20, (např. Hormen CE LED Panel light)</t>
  </si>
  <si>
    <t>VI20</t>
  </si>
  <si>
    <t>A2 - Vestavné LED svítidlo do podhledu 600x600, 4000K, Ra80, světelný tok svítidla 3452lm, 35W, IP20, (např. Hormen CE LED Panel light)</t>
  </si>
  <si>
    <t>741371004</t>
  </si>
  <si>
    <t>Montáž svítidlo zářivkové bytové stropní přisazené 2 zdroje s krytem</t>
  </si>
  <si>
    <t>VI21</t>
  </si>
  <si>
    <t>B1 - Přisazené LED svítidlo, 4000K, Ra80, svítivost svítidla 4088lm, 34W, IP66 (např. Hormen CE Tera, LED slim)</t>
  </si>
  <si>
    <t>VI22</t>
  </si>
  <si>
    <t>C1 - Přisazené LED svítidlo 4000K, RA80, světelný tok svítidla 1920lm, 24W, IP44 (např. Hormen CZ, Surface-C LED 400)</t>
  </si>
  <si>
    <t>VI23</t>
  </si>
  <si>
    <t>D1 - Přisazené LED svítidlo 4000K, RA80, světelný tok svítidla 3021lm, microprisma, 33W, IP20 (např., Hormen CZ Voiida LED)</t>
  </si>
  <si>
    <t>VI24</t>
  </si>
  <si>
    <t>D2 - Přisazené LED svítidlo 4000K, RA80, světelný tok svítidla 1670lm, microprisma, 16W, IP20 (např., Hormen CZ Voiida LED)</t>
  </si>
  <si>
    <t>VI25</t>
  </si>
  <si>
    <t>E1 - Přisazené LED svítidlo 4000K, RA80, světelný tok svítidla 4413lm, acrylic satin, 38W, IP54, (např. Hormen CZ Flemmini LED)</t>
  </si>
  <si>
    <t>741371002</t>
  </si>
  <si>
    <t>Montáž svítidlo zářivkové bytové stropní přisazené 1 zdroj s krytem</t>
  </si>
  <si>
    <t>VI26</t>
  </si>
  <si>
    <t>F - Nástěnné přisazené venkovní LED svítidlo s vestavným čidlem pohybu, 4000K, RA80, světelný tok, svítidla 1640lm,  IK10, 15W, IP65</t>
  </si>
  <si>
    <t>741370034</t>
  </si>
  <si>
    <t>Montáž svítidlo žárovkové bytové nástěnné přisazené 2 zdroje nouzové</t>
  </si>
  <si>
    <t>VI27</t>
  </si>
  <si>
    <t>N1 - Přisazené stropní nouzové LED svítidlo, 229lm, 1 hod, charakteristika pro osvětlení prostoru,, 5W, IP20</t>
  </si>
  <si>
    <t>VI28</t>
  </si>
  <si>
    <t>N2 - Přisazené stropní nouzové LED svítidlo, 247lm, 1 hod, charakteristika pro osvětlení koridoru,, 5W, IP20</t>
  </si>
  <si>
    <t>VI29</t>
  </si>
  <si>
    <t>N3 - Přisazené stropní nouzové LED svítidlo, 274lm, 1 hod, charakteristika pro osvětlení symetrická,, 5W, IP20</t>
  </si>
  <si>
    <t>VI30</t>
  </si>
  <si>
    <t>N4 - Přisazené stropní nouzové LED svítidlo, 258lm, 1 hod, charakteristika pro osvětlení asymetrická, , 5W, IP20</t>
  </si>
  <si>
    <t>VI31</t>
  </si>
  <si>
    <t>N5 - Přisazené nástěnné nouzové LED svítidlo, 150lm, 1 hod, s piktogramem, výška piktogramu min., 10cm, 5W, IP44</t>
  </si>
  <si>
    <t>VI32</t>
  </si>
  <si>
    <t>Úprava rozvodů v m.č. P1.06 - přeložení vypínače, nouzového svítidla a signalizace OSSP</t>
  </si>
  <si>
    <t>VI33</t>
  </si>
  <si>
    <t>Úprava stávajících rozvodů osvětlení chodby u výměníkové stanice</t>
  </si>
  <si>
    <t>VI34</t>
  </si>
  <si>
    <t>Úprava stávajícího stoupacího vedení č. 2 pro napojení napojení nového RS4.1</t>
  </si>
  <si>
    <t>VI35</t>
  </si>
  <si>
    <t>Úprava stávajících rozváděčů RP-S2</t>
  </si>
  <si>
    <t>VI36</t>
  </si>
  <si>
    <t>Vývod 3 žíly – bez zapojení</t>
  </si>
  <si>
    <t>VI37</t>
  </si>
  <si>
    <t>Vývod 5 žil – bez zapojení</t>
  </si>
  <si>
    <t>VI38</t>
  </si>
  <si>
    <t>Zapojení ventilátoru (dodávka a montáž součást VZT)</t>
  </si>
  <si>
    <t>VI39</t>
  </si>
  <si>
    <t>Zapojení ohřívače TUV (dodávka a montáž součást ZTI)</t>
  </si>
  <si>
    <t>HZS2221.</t>
  </si>
  <si>
    <t>Demontáž stávajícího zařízení - osvětlení,ovladače atd.</t>
  </si>
  <si>
    <t>VI40</t>
  </si>
  <si>
    <t>Drobný materiál (spojovací materiál, izolační pásky, pro úpravu stávajících rozvodů…) 3% materiálu</t>
  </si>
  <si>
    <t>D+M Požární ucpávka do 0,1 m2, tl. stěny do 400 mm, s odolností dle PBŘ, vč. označení</t>
  </si>
  <si>
    <t>D+M Požární ucpávka nad 0,1 m2, tl. stěny do 400 mm, s odolností dle PBŘ, vč. označení</t>
  </si>
  <si>
    <t>460680485</t>
  </si>
  <si>
    <t>Vysekání kapes a výklenků ve zdivu cihelném pro elinstalační zařízení plochy přes 0,25 m2</t>
  </si>
  <si>
    <t>741130021</t>
  </si>
  <si>
    <t>Ukončení vodičů na PE a N svorkovnici do 2,5 mm2</t>
  </si>
  <si>
    <t>741130022</t>
  </si>
  <si>
    <t>Ukončení vodičů na PE a N svorkovnici do 4 mm2</t>
  </si>
  <si>
    <t>741130023</t>
  </si>
  <si>
    <t>Ukončení vodičů na PE a N svorkovnici do 6 mm2</t>
  </si>
  <si>
    <t>741130024</t>
  </si>
  <si>
    <t>Ukončení vodičů na PE a N svorkovnici do 10 mm2</t>
  </si>
  <si>
    <t>741130025</t>
  </si>
  <si>
    <t>Ukončení vodičů na PE a N svorkovnici do 16 mm2</t>
  </si>
  <si>
    <t>741210002</t>
  </si>
  <si>
    <t>Montáž rozvodnice oceloplechová nebo plastová běžná do 50 kg</t>
  </si>
  <si>
    <t>VR1</t>
  </si>
  <si>
    <t>Oceloplechový rozváděč zapuštěný, 6x33modulů, bílý, IP20/30</t>
  </si>
  <si>
    <t>741320105</t>
  </si>
  <si>
    <t>Montáž jistič jednopólový nn do 25 A ve skříni</t>
  </si>
  <si>
    <t>35822105</t>
  </si>
  <si>
    <t>jistič1pólový-charakteristika B2A</t>
  </si>
  <si>
    <t>35822109</t>
  </si>
  <si>
    <t>jistič1pólový-charakteristika B10A</t>
  </si>
  <si>
    <t>VR3</t>
  </si>
  <si>
    <t>jistič1pólový-charakteristika C10A</t>
  </si>
  <si>
    <t>35822111</t>
  </si>
  <si>
    <t>jistič1pólový-charakteristika B16A</t>
  </si>
  <si>
    <t>741320165</t>
  </si>
  <si>
    <t>Montáž jistič třípólový nn do 25 A ve skříni</t>
  </si>
  <si>
    <t>35822401</t>
  </si>
  <si>
    <t>jistič 3pólový-charakteristika B 16A</t>
  </si>
  <si>
    <t>VR4</t>
  </si>
  <si>
    <t>jistič 3pólový-charakteristika C 16A</t>
  </si>
  <si>
    <t>35822403</t>
  </si>
  <si>
    <t>jistič 3pólový-charakteristika B 25A</t>
  </si>
  <si>
    <t>741320415</t>
  </si>
  <si>
    <t>Montáž jistič čtyřpólový nn do 63 A ve skříni</t>
  </si>
  <si>
    <t>VR2</t>
  </si>
  <si>
    <t>Hlavní vypínač 4 pólový 63A</t>
  </si>
  <si>
    <t>741321043</t>
  </si>
  <si>
    <t>Montáž proudových chráničů čtyřpólových nn do 63 A ve skříni</t>
  </si>
  <si>
    <t>VR5</t>
  </si>
  <si>
    <t>Proudový chránič 4 pólový, 63 A, 30 mA</t>
  </si>
  <si>
    <t>741322072</t>
  </si>
  <si>
    <t>Montáž svodiče přepětí nn typ 2 třípólových dvoudílných s vložením modulu</t>
  </si>
  <si>
    <t>VR7</t>
  </si>
  <si>
    <t>Přepěťová ochrana kombinovaná typ 2+3, TN-C, 4+0</t>
  </si>
  <si>
    <t>741330041</t>
  </si>
  <si>
    <t>Montáž stykač střídavý vestavný třípólový do 16 A</t>
  </si>
  <si>
    <t>VR6</t>
  </si>
  <si>
    <t>Paměťové relé 16A, 230VAC, 1 spínací kontakt</t>
  </si>
  <si>
    <t>741331032</t>
  </si>
  <si>
    <t>Montáž elektroměru třífázového bez zapojení vodičů</t>
  </si>
  <si>
    <t>VR8</t>
  </si>
  <si>
    <t>Digitální podružný elektroměr, přímý, 1-sazbový, do 80A</t>
  </si>
  <si>
    <t>741990041</t>
  </si>
  <si>
    <t>Montáž tabulka výstražná a označovací pro rozvodny</t>
  </si>
  <si>
    <t>73534511</t>
  </si>
  <si>
    <t>tabulka bezpečnostní s tiskem 2 barvy A4 210x297mm samolepící</t>
  </si>
  <si>
    <t>HZS2221.3</t>
  </si>
  <si>
    <t>Kompletace rozváděče</t>
  </si>
  <si>
    <t>VR9</t>
  </si>
  <si>
    <t>Drobný materiál (spojovací materiál, izolační pásky…) 3% materiálu</t>
  </si>
  <si>
    <t>741210001</t>
  </si>
  <si>
    <t>Montáž rozvodnice oceloplechová nebo plastová běžná do 20 kg</t>
  </si>
  <si>
    <t>VR10</t>
  </si>
  <si>
    <t>Celoplastový rozváděč, nástěnný, 4x12 modulů, bílý, IP44/20</t>
  </si>
  <si>
    <t>VR11</t>
  </si>
  <si>
    <t>Hlavní vypínač 4 pólový 40A</t>
  </si>
  <si>
    <t>VR12</t>
  </si>
  <si>
    <t>Proudový chránič 4 pólový, 40 A, 30 mA</t>
  </si>
  <si>
    <t>VR14</t>
  </si>
  <si>
    <t>VR13</t>
  </si>
  <si>
    <t>HZS2221.4</t>
  </si>
  <si>
    <t>VR15</t>
  </si>
  <si>
    <t>VR16</t>
  </si>
  <si>
    <t>Celoplastový rozváděč, zapuštěný, 2x12 modulů, bílý, IP40/20</t>
  </si>
  <si>
    <t>35822107</t>
  </si>
  <si>
    <t>jistič1pólový-charakteristika B6A</t>
  </si>
  <si>
    <t>VR18</t>
  </si>
  <si>
    <t>VR17</t>
  </si>
  <si>
    <t>741321003</t>
  </si>
  <si>
    <t>Montáž proudových chráničů dvoupólových nn do 25 A ve skříni</t>
  </si>
  <si>
    <t>VR20</t>
  </si>
  <si>
    <t>Proudový chránič s jističem 2 pólový 10 A, 30 mA</t>
  </si>
  <si>
    <t>VR19</t>
  </si>
  <si>
    <t>HZS2221.5</t>
  </si>
  <si>
    <t>VR21</t>
  </si>
  <si>
    <t>K002</t>
  </si>
  <si>
    <t>Mimostav. doprava</t>
  </si>
  <si>
    <t>K003</t>
  </si>
  <si>
    <t>K004</t>
  </si>
  <si>
    <t>Kontrola TIČR</t>
  </si>
  <si>
    <t>741810002</t>
  </si>
  <si>
    <t>Celková prohlídka elektrického rozvodu a zařízení do 500 000,- Kč</t>
  </si>
  <si>
    <t>Pol1</t>
  </si>
  <si>
    <t>Sběrnicový modul rozšíření systému o 8 zón. Modul lze připojit kamkoliv na sběrnici a má plně, programovatelné zóny.</t>
  </si>
  <si>
    <t>Pol2</t>
  </si>
  <si>
    <t>Rozšiřující modul 4 PGM výstupů</t>
  </si>
  <si>
    <t>Pol3</t>
  </si>
  <si>
    <t>Stabilizovaný zálohovaný zdroj 12V/5A v krytu s výstupy pro aku až 40Ah</t>
  </si>
  <si>
    <t>Pol4</t>
  </si>
  <si>
    <t>Box pro expandery</t>
  </si>
  <si>
    <t>Pol5</t>
  </si>
  <si>
    <t>LCD klávesnice</t>
  </si>
  <si>
    <t>Pol6</t>
  </si>
  <si>
    <t>Venkovní siréna zálohovaná dobíjeným akumulátorem</t>
  </si>
  <si>
    <t>Pol7</t>
  </si>
  <si>
    <t>PIR detektor pohybu,dosah 12 x 12 m, úhel 110 °</t>
  </si>
  <si>
    <t>Pol8</t>
  </si>
  <si>
    <t>Universální kloubový držák pohybových detektorů</t>
  </si>
  <si>
    <t>Pol9</t>
  </si>
  <si>
    <t>Detektor tříštění skla</t>
  </si>
  <si>
    <t>Pol10</t>
  </si>
  <si>
    <t>Sběrnicový kombinovaný detektor kouře a teploty</t>
  </si>
  <si>
    <t>Pol11</t>
  </si>
  <si>
    <t>Krabice 8pin./pod omit.</t>
  </si>
  <si>
    <t>Pol12</t>
  </si>
  <si>
    <t>Magnetický kontakt, přívodní kabel 3m</t>
  </si>
  <si>
    <t>Pol13</t>
  </si>
  <si>
    <t>Signalizační "jumbo" červená LED dioda v plastovém bílém krytu pro vnitřní použití</t>
  </si>
  <si>
    <t>Pol14</t>
  </si>
  <si>
    <t>Sestava pro nouzové přivolání pomoci pro bezbariérová WC - Sestava obsahuje řídící jednotku s, vestavěným napájecím zdrojem, tahový spínač pro instalaci na strop, jednotku pro ukončení volání a</t>
  </si>
  <si>
    <t>signalizační prvek pro umístění nad dveře</t>
  </si>
  <si>
    <t>Pol15</t>
  </si>
  <si>
    <t>Instalační krabice 1 modul pro zápustnou montáž</t>
  </si>
  <si>
    <t>Pol16</t>
  </si>
  <si>
    <t>Instalační krabice 2 moduly pro zápustnou montáž</t>
  </si>
  <si>
    <t>Pol17</t>
  </si>
  <si>
    <t>Akumulátor 12V 18Ah</t>
  </si>
  <si>
    <t>Pol18</t>
  </si>
  <si>
    <t>Stíněný kabel 4x0,22mm</t>
  </si>
  <si>
    <t>Pol19</t>
  </si>
  <si>
    <t>Stíněný kabel 6x0,22mm</t>
  </si>
  <si>
    <t>Pol20</t>
  </si>
  <si>
    <t>Kabel FTP cat5e</t>
  </si>
  <si>
    <t>Pol21</t>
  </si>
  <si>
    <t>Demontáž a přesun stávajícího expanderu, propojovací krabice.</t>
  </si>
  <si>
    <t>Pol22</t>
  </si>
  <si>
    <t>Ohebná trubka 20mm 750NM</t>
  </si>
  <si>
    <t>Pol23</t>
  </si>
  <si>
    <t>Koordinace s provozovatelem stávající PZTS</t>
  </si>
  <si>
    <t>Pol24</t>
  </si>
  <si>
    <t>IP dveřní jednotka se šesti tlačítky, se jmenovkou, bez kamery</t>
  </si>
  <si>
    <t>Pol25</t>
  </si>
  <si>
    <t>Stříška pro 1 modul</t>
  </si>
  <si>
    <t>Pol26</t>
  </si>
  <si>
    <t>handsfree dotykový telefon v černém provedení</t>
  </si>
  <si>
    <t>Pol27</t>
  </si>
  <si>
    <t>Elektromechanický samozamykací panikový zámek</t>
  </si>
  <si>
    <t>Pol28</t>
  </si>
  <si>
    <t>10m propojovací kabel s konektorem pro el. Zámky</t>
  </si>
  <si>
    <t>Pol29</t>
  </si>
  <si>
    <t>Kabelová zadlabávací průchodka</t>
  </si>
  <si>
    <t>Pol30</t>
  </si>
  <si>
    <t>Kabel 2x1</t>
  </si>
  <si>
    <t>Pol31</t>
  </si>
  <si>
    <t>Ohebná trubka 20mm</t>
  </si>
  <si>
    <t>Pol32</t>
  </si>
  <si>
    <t>Zemní trubka 40mm</t>
  </si>
  <si>
    <t>Pol33</t>
  </si>
  <si>
    <t>Rozvaděč 42U, 800x800 RAL 7035, skleněné dveře</t>
  </si>
  <si>
    <t>Pol34</t>
  </si>
  <si>
    <t>Montážní sada šroubku, matek M6</t>
  </si>
  <si>
    <t>Pol35</t>
  </si>
  <si>
    <t>Patch panel 24 x RJ45 CAT6 UTP s vyvazovací lištou černý 1U</t>
  </si>
  <si>
    <t>Pol36</t>
  </si>
  <si>
    <t>Vyvazovací panel 19" 1U RAL 7035 ocelový</t>
  </si>
  <si>
    <t>Pol37</t>
  </si>
  <si>
    <t>Napajeci panel, 3 m, 5 pozic, s přepěťovou ochranou bez vany</t>
  </si>
  <si>
    <t>Pol38</t>
  </si>
  <si>
    <t>Police 19" 1U 450mm pevná RAL 7035 úchyt na přední i zadní lišty</t>
  </si>
  <si>
    <t>Pol39</t>
  </si>
  <si>
    <t>Propojovací patchkabel cat6</t>
  </si>
  <si>
    <t>Pol40</t>
  </si>
  <si>
    <t>Instalační nestíněný kabel kategorie 6</t>
  </si>
  <si>
    <t>Pol41</t>
  </si>
  <si>
    <t>Samořezný nestíněný konektor cat6 UTP RJ45</t>
  </si>
  <si>
    <t>Pol42</t>
  </si>
  <si>
    <t>Datová zásuvka 2xRJ45 cat6UTP včetně rámečku, design dle NN</t>
  </si>
  <si>
    <t>Pol43</t>
  </si>
  <si>
    <t>Datová zásuvka 2xRJ45 cat6UTP modul 45x45</t>
  </si>
  <si>
    <t>Pol44</t>
  </si>
  <si>
    <t>Datová zásuvka 1xRJ45 cat6UTP modul 22,5x45</t>
  </si>
  <si>
    <t>Pol45</t>
  </si>
  <si>
    <t>Konektor RJ45 cat6</t>
  </si>
  <si>
    <t>Pol46</t>
  </si>
  <si>
    <t>Instalační krabice</t>
  </si>
  <si>
    <t>Pol47</t>
  </si>
  <si>
    <t>Zásuvka HDMI - předkonektorovaná, bílá</t>
  </si>
  <si>
    <t>Pol48</t>
  </si>
  <si>
    <t>Zásuvka VGA - předkonektorovaná, bílá</t>
  </si>
  <si>
    <t>Pol49</t>
  </si>
  <si>
    <t>Propojovací kabel HDMI 1.4, pozlacené konektory, 7m</t>
  </si>
  <si>
    <t>Pol50</t>
  </si>
  <si>
    <t>Propojovací kabel VGA 7m</t>
  </si>
  <si>
    <t>Pol51</t>
  </si>
  <si>
    <t>Ohebná trubka 40mm 750NM</t>
  </si>
  <si>
    <t>Pol52</t>
  </si>
  <si>
    <t>Zemní trubka 50mm</t>
  </si>
  <si>
    <t>Pol53</t>
  </si>
  <si>
    <t>Kabelový žlab 100/50 včetně přepážky, uchycení na stěnu/strop</t>
  </si>
  <si>
    <t>Pol54</t>
  </si>
  <si>
    <t>Smart Managed PoE Switch, 24x gigabit RJ45, 4x gigabit RJ45/SFP, 375W pro PoE</t>
  </si>
  <si>
    <t>Pol55</t>
  </si>
  <si>
    <t>Controller-Cloud-Key</t>
  </si>
  <si>
    <t>Pol56</t>
  </si>
  <si>
    <t>vnitřní/venkovní AP, dual-b 2.4+5GHz (450+1300Mbps), MIMO, 802.11a/b/g/n/ac</t>
  </si>
  <si>
    <t>Pol57</t>
  </si>
  <si>
    <t>Měřící protokol</t>
  </si>
  <si>
    <t>K005</t>
  </si>
  <si>
    <t>Drobný instalační materiál, VRN</t>
  </si>
  <si>
    <t>K006</t>
  </si>
  <si>
    <t>Pomocné stavební práce</t>
  </si>
  <si>
    <t>K008</t>
  </si>
  <si>
    <t>Konfigurace/programování</t>
  </si>
  <si>
    <t>K009</t>
  </si>
  <si>
    <t>Zkušební provoz</t>
  </si>
  <si>
    <t>K010</t>
  </si>
  <si>
    <t>Zaškolení uživatele</t>
  </si>
  <si>
    <t>K011</t>
  </si>
  <si>
    <t>Výchozí revize elektrického zařízení, funkční zkoušky</t>
  </si>
  <si>
    <t>K012</t>
  </si>
  <si>
    <t>Protipožární ucpávky</t>
  </si>
  <si>
    <t>K014</t>
  </si>
  <si>
    <t>Plošiny/lešení</t>
  </si>
  <si>
    <t>K016</t>
  </si>
  <si>
    <t>Doprava</t>
  </si>
  <si>
    <t>1220HFPP</t>
  </si>
  <si>
    <t>Trubka ohebná - pr.20mm, 750N</t>
  </si>
  <si>
    <t>4020LA</t>
  </si>
  <si>
    <t>Trubka tuhá PVC 750N délka 3 m barva tmavě šedá vč. příchytky, 20mm</t>
  </si>
  <si>
    <t>Pol58</t>
  </si>
  <si>
    <t>Kabel silový s Cu jádrem 750 V CYKY 4 x 1,5 mm2</t>
  </si>
  <si>
    <t>Pol59</t>
  </si>
  <si>
    <t>Kabel silový s Cu jádrem 750 V CYKY 3 x 1,5 mm2</t>
  </si>
  <si>
    <t>Pol60</t>
  </si>
  <si>
    <t>Kabel silový s Cu jádrem 750 V CYKY 5 x 1,5 mm2</t>
  </si>
  <si>
    <t>Pol61</t>
  </si>
  <si>
    <t>Kabel silový s Cu jádrem 750 V CYKY 5 x 2,5 mm2</t>
  </si>
  <si>
    <t>Pol62</t>
  </si>
  <si>
    <t>Kabel silový s Cu jádrem 750 V H05VV-F 2×1</t>
  </si>
  <si>
    <t>Pol63</t>
  </si>
  <si>
    <t>Kabel silový s Cu jádrem 750 V H05VV-F 3×1</t>
  </si>
  <si>
    <t>Pol64</t>
  </si>
  <si>
    <t>Kabel silový s Cu jádrem 750 V H05VV-F 4×1</t>
  </si>
  <si>
    <t>Pol65</t>
  </si>
  <si>
    <t>Kabel silový s Cu CMFM 4x1,5 mm2</t>
  </si>
  <si>
    <t>Pol66</t>
  </si>
  <si>
    <t>LicY 2x0,5</t>
  </si>
  <si>
    <t>Pol67</t>
  </si>
  <si>
    <t>YCYM 2×2×0,8</t>
  </si>
  <si>
    <t>34121570.C</t>
  </si>
  <si>
    <t>Kabel FTP cat.5e</t>
  </si>
  <si>
    <t>Pol68</t>
  </si>
  <si>
    <t>Kabel sdělovací s Cu jádrem JYTY 2 x 1 mm</t>
  </si>
  <si>
    <t>Pol69</t>
  </si>
  <si>
    <t>Kabel sdělovací s Cu jádrem JYTY 4 x 1 mm</t>
  </si>
  <si>
    <t>2000342</t>
  </si>
  <si>
    <t>KRABICE OBO A11 prázdná</t>
  </si>
  <si>
    <t>KECV0269</t>
  </si>
  <si>
    <t>CY 6 ZEL/ŽL</t>
  </si>
  <si>
    <t>Pol70</t>
  </si>
  <si>
    <t>CYA H07V-K 6 ŽLUTO/ZELENÁ</t>
  </si>
  <si>
    <t>Pol71</t>
  </si>
  <si>
    <t>kabelove oko CYA 6</t>
  </si>
  <si>
    <t>KECH1732</t>
  </si>
  <si>
    <t>SVORKA ZEMNÍCÍ MALÁ BEČOV</t>
  </si>
  <si>
    <t>Pol72</t>
  </si>
  <si>
    <t>Lišta vkládací LV 18x13 2m</t>
  </si>
  <si>
    <t>Pol73</t>
  </si>
  <si>
    <t>Lišta vkládací 40x40 2m</t>
  </si>
  <si>
    <t>R položka</t>
  </si>
  <si>
    <t>rychlospojka bezšroubová 2 x 0,5-2,5mm</t>
  </si>
  <si>
    <t>R položka.1</t>
  </si>
  <si>
    <t>rychlospojka bezšroubová 3 x 0,5-2,5mm</t>
  </si>
  <si>
    <t>R položka.2</t>
  </si>
  <si>
    <t>rychlospojka bezšroubová 4 x 0,5-2,5mm</t>
  </si>
  <si>
    <t>Pol74</t>
  </si>
  <si>
    <t>stahovací páska 100ks</t>
  </si>
  <si>
    <t>Pol75</t>
  </si>
  <si>
    <t>popisovací štítky</t>
  </si>
  <si>
    <t>Pol76</t>
  </si>
  <si>
    <t>Protipožární přepážky</t>
  </si>
  <si>
    <t>S9993</t>
  </si>
  <si>
    <t>Podružný materiál</t>
  </si>
  <si>
    <t>Pol77</t>
  </si>
  <si>
    <t>Mtz Trubka ohebná - pr.20mm, 750N</t>
  </si>
  <si>
    <t>Pol78</t>
  </si>
  <si>
    <t>Mtz Trubka tuhá PVC 750N délka 3 m barva tmavě šedá vč. příchytky, 20mm</t>
  </si>
  <si>
    <t>Pol79</t>
  </si>
  <si>
    <t>Pol80</t>
  </si>
  <si>
    <t>Pol81</t>
  </si>
  <si>
    <t>Pol82</t>
  </si>
  <si>
    <t>Pol83</t>
  </si>
  <si>
    <t>Pol84</t>
  </si>
  <si>
    <t>Pol85</t>
  </si>
  <si>
    <t>Pol86</t>
  </si>
  <si>
    <t>Pol87</t>
  </si>
  <si>
    <t>Pol88</t>
  </si>
  <si>
    <t>Pol89</t>
  </si>
  <si>
    <t>Pol90</t>
  </si>
  <si>
    <t>Pol91</t>
  </si>
  <si>
    <t>Pol92</t>
  </si>
  <si>
    <t>Pol93</t>
  </si>
  <si>
    <t>Pol94</t>
  </si>
  <si>
    <t>Pol95</t>
  </si>
  <si>
    <t>Pol96</t>
  </si>
  <si>
    <t>Pol97</t>
  </si>
  <si>
    <t>Pol98</t>
  </si>
  <si>
    <t>Pol99</t>
  </si>
  <si>
    <t>Pol100</t>
  </si>
  <si>
    <t>Pol101</t>
  </si>
  <si>
    <t>Pol102</t>
  </si>
  <si>
    <t>Pol103</t>
  </si>
  <si>
    <t>Pol104</t>
  </si>
  <si>
    <t>Mtz Snímač pasivní</t>
  </si>
  <si>
    <t>Pol105</t>
  </si>
  <si>
    <t>Mtz Snímač aktivní</t>
  </si>
  <si>
    <t>Pol106</t>
  </si>
  <si>
    <t>Mtz Servopohon klapky obtoku NM 24A-SR/D</t>
  </si>
  <si>
    <t>Pol107</t>
  </si>
  <si>
    <t>Mtz Servopohon klapky NFA 24</t>
  </si>
  <si>
    <t>Pol108</t>
  </si>
  <si>
    <t>Mtz Snímač namrzání NS 120 , Kód : XPNS120N</t>
  </si>
  <si>
    <t>Pol109</t>
  </si>
  <si>
    <t>Mtz Frekvenční měnič, Regulátor výkonu XPFM 1.5 (IP21) 2ks</t>
  </si>
  <si>
    <t>Pol110</t>
  </si>
  <si>
    <t>Mtz Uživatelské ovládání</t>
  </si>
  <si>
    <t>746211110R00</t>
  </si>
  <si>
    <t>Ukonceni vodicu v rozvadeci-2,5 mm2</t>
  </si>
  <si>
    <t>Pol111</t>
  </si>
  <si>
    <t>MTZ Rozvaděč</t>
  </si>
  <si>
    <t>Pol112</t>
  </si>
  <si>
    <t>demontáž</t>
  </si>
  <si>
    <t>Pol113</t>
  </si>
  <si>
    <t>MTZ stávající rozvaděč</t>
  </si>
  <si>
    <t>Drobné montážní práce</t>
  </si>
  <si>
    <t>904      R00</t>
  </si>
  <si>
    <t>Parametrizace jednotky</t>
  </si>
  <si>
    <t>Pol114</t>
  </si>
  <si>
    <t>Zjištění stávajícího stavu</t>
  </si>
  <si>
    <t>900      RT1</t>
  </si>
  <si>
    <t>Pol.003</t>
  </si>
  <si>
    <t>Vypracování výrobní dokumentace, schváleno projektantem</t>
  </si>
  <si>
    <t>460680161</t>
  </si>
  <si>
    <t>Vybourání otvorů ve zdivu cihelném plochy do 0,0225 m2, tloušťky do 15 cm</t>
  </si>
  <si>
    <t>460680592</t>
  </si>
  <si>
    <t>Vysekání rýh pro montáž trubek a kabelů v cihelných zdech hloubky do 5 cm a šířky do 5 cm</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</si>
  <si>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</si>
  <si>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</si>
  <si>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</si>
  <si>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</si>
  <si>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 xml:space="preserve">viz TZ_AB, situační výkresy, výkresová a textová část D.1.1, D.1.2 a D.1.3 : </t>
  </si>
  <si>
    <t>20,0</t>
  </si>
  <si>
    <t>9,0*1,0</t>
  </si>
  <si>
    <t>113107519R00</t>
  </si>
  <si>
    <t>Odstranění podkladů nebo krytů z kameniva hrubého drceného, v ploše jednotlivě do 50 m2, tloušťka vrstvy 190 mm</t>
  </si>
  <si>
    <t>Odkaz na mn. položky pořadí 1 : 29,00000</t>
  </si>
  <si>
    <t>113107520R00</t>
  </si>
  <si>
    <t>Odstranění podkladů nebo krytů z kameniva hrubého drceného, v ploše jednotlivě do 50 m2, tloušťka vrstvy 200 mm</t>
  </si>
  <si>
    <t>139601102R00</t>
  </si>
  <si>
    <t>Ruční výkop jam, rýh a šachet v hornině 3</t>
  </si>
  <si>
    <t>s přehozením na vzdálenost do 5 m nebo s naložením na ruční dopravní prostředek</t>
  </si>
  <si>
    <t>18,0*1,0*0,4</t>
  </si>
  <si>
    <t>9,0*1,0*0,75</t>
  </si>
  <si>
    <t>151101101R00</t>
  </si>
  <si>
    <t>Zřízení pažení a rozepření stěn rýh příložné  pro jakoukoliv mezerovitost, hloubky do 2 m</t>
  </si>
  <si>
    <t>pro podzemní vedení pro všechny šířky rýhy,</t>
  </si>
  <si>
    <t>2*18,0*1,0</t>
  </si>
  <si>
    <t>(2*9,0+1,0)*1,2</t>
  </si>
  <si>
    <t>151101111R00</t>
  </si>
  <si>
    <t>Odstranění pažení a rozepření rýh příložné , hloubky do 2 m</t>
  </si>
  <si>
    <t>pro podzemní vedení s uložením materiálu na vzdálenost do 3 m od kraje výkopu,</t>
  </si>
  <si>
    <t>Odkaz na mn. položky pořadí 6 : 58,80000</t>
  </si>
  <si>
    <t>47,0*0,45</t>
  </si>
  <si>
    <t>71,5*0,61</t>
  </si>
  <si>
    <t>162201203R00</t>
  </si>
  <si>
    <t>Vodorovné přemístění výkopku z horniny 1 až 4, kolečkem, na vzdálenost do 10 m</t>
  </si>
  <si>
    <t>Odkaz na mn. položky pořadí 8 : 64,76500*1,1</t>
  </si>
  <si>
    <t>162201210R00</t>
  </si>
  <si>
    <t>Vodorovné přemístění výkopku příplatek za každých dalších 10 m  z horniny 1 až 4, kolečkem</t>
  </si>
  <si>
    <t>Odkaz na mn. položky pořadí 9 : 71,24150*2</t>
  </si>
  <si>
    <t>162201102R00</t>
  </si>
  <si>
    <t>Vodorovné přemístění výkopku z horniny 1 až 4, na vzdálenost přes 20  do 50 m</t>
  </si>
  <si>
    <t>potřebné pro zpětný zásyp : 18,0*1,0*0,35</t>
  </si>
  <si>
    <t>Odkaz na mn. položky pořadí 4 : 13,95000*1,1</t>
  </si>
  <si>
    <t>Odkaz na mn. položky pořadí 11 : 13,05000*-1</t>
  </si>
  <si>
    <t xml:space="preserve">+15 km : </t>
  </si>
  <si>
    <t>Odkaz na mn. položky pořadí 12 : 73,53650*15</t>
  </si>
  <si>
    <t>199000005R00</t>
  </si>
  <si>
    <t>Poplatky za skládku zeminy 1- 4, skupina 17 05 04 z Katalogu odpadů</t>
  </si>
  <si>
    <t>Odkaz na mn. položky pořadí 12 : 73,53650*2</t>
  </si>
  <si>
    <t>411354177R00</t>
  </si>
  <si>
    <t>Podpěrná konstrukce bednění stropů přes 20 do 30 kPa, zřízení</t>
  </si>
  <si>
    <t>801-1</t>
  </si>
  <si>
    <t>výšky do 4 m se zesílením dna bednění podle hodnoty zatížení betonovou směsí a výztuží. Bez pomocného lešení.</t>
  </si>
  <si>
    <t>3,0*1,5</t>
  </si>
  <si>
    <t>411354178R00</t>
  </si>
  <si>
    <t>Podpěrná konstrukce bednění stropů přes 20 do 30 kPa, odstranění</t>
  </si>
  <si>
    <t>Odkaz na mn. položky pořadí 15 : 4,50000</t>
  </si>
  <si>
    <t>6002.x</t>
  </si>
  <si>
    <t>Očištění povrchu od prachu a nesoudržných částic stávající exteriérové omítky, vč. manipulace se sutí, odvozu na skládku a poplatku za skládku</t>
  </si>
  <si>
    <t xml:space="preserve">m2    </t>
  </si>
  <si>
    <t>12,5*3,9</t>
  </si>
  <si>
    <t>-(6*1,1+2*1,4+1*1,0+7,1)</t>
  </si>
  <si>
    <t>(6*4,3+2*6,0+1*4,8+8,5)*0,35</t>
  </si>
  <si>
    <t>7,0+11,5</t>
  </si>
  <si>
    <t>6001.x</t>
  </si>
  <si>
    <t>Odstranění nepevných částí na nosný podklad a proškrábnutí spár zdiva do hloubky cca 15 mm, vč. manipulace se sutí, odvozu na skládku a poplatku za skládku</t>
  </si>
  <si>
    <t>Odkaz na mn. položky pořadí 23 : 19,25000</t>
  </si>
  <si>
    <t>Odkaz na mn. položky pořadí 24 : 715,80100</t>
  </si>
  <si>
    <t>Odkaz na mn. položky pořadí 26 : 79,13500</t>
  </si>
  <si>
    <t>622904121R00</t>
  </si>
  <si>
    <t xml:space="preserve">Očištění fasád ruční čištění ocelovým kartáčem,  </t>
  </si>
  <si>
    <t>622904112R00</t>
  </si>
  <si>
    <t>Očištění fasád tlakovou vodou, složitost fasády 1 - 2</t>
  </si>
  <si>
    <t>978059521R00</t>
  </si>
  <si>
    <t>Odsekání a odebrání obkladů stěn z obkládaček vnitřních z jakýchkoliv materiálů, plochy do 2 m2</t>
  </si>
  <si>
    <t>včetně otlučení podkladní omítky až na zdivo,</t>
  </si>
  <si>
    <t>P1.03 : 1,8*0,6</t>
  </si>
  <si>
    <t>P1.09 : 1,1*1,4+1,3*1,4</t>
  </si>
  <si>
    <t>P1.11 : 3*0,9*2,1</t>
  </si>
  <si>
    <t>P1.28 : 1,0*0,5</t>
  </si>
  <si>
    <t>978059501.x</t>
  </si>
  <si>
    <t>Příplatek za pracnost při odstraňování keramického obkladu stěn v malých plochách, v návaznosti na stávající obklad, který nesmí být poškozen</t>
  </si>
  <si>
    <t>978021191R00.x</t>
  </si>
  <si>
    <t>Otlučení cementových omítek vnějších stěn do 100%</t>
  </si>
  <si>
    <t>17,5*1,1</t>
  </si>
  <si>
    <t>978013191R00</t>
  </si>
  <si>
    <t>Otlučení omítek vápenných nebo vápenocementových vnitřních s vyškrabáním spár, s očištěním zdiva stěn, v rozsahu do 100 %</t>
  </si>
  <si>
    <t>P1.03 : 24,8*3,2</t>
  </si>
  <si>
    <t>-(6*(0,95*1,2)+ 3*(2,4*0,6)+1*1,0*1,5+2*1,0*2,9+0,75*0,6)</t>
  </si>
  <si>
    <t>6*(2*(0,95+1,2)*0,2)+3*(2*(2,4+0,6)*0,2)+2*(0,75+0,6)*0,45+2*(1,0+2*2,9)*0,3+2*(1,0+1,5)*0,3</t>
  </si>
  <si>
    <t>P1.04 : 12,2*3,2</t>
  </si>
  <si>
    <t>-(2*(0,95*1,2)+ 1*(1,8*0,6)+1,0*2,02+1,0*0,5+2*1,0*1,5)</t>
  </si>
  <si>
    <t>2*(2*(0,95+1,2)*0,2)+1*(2*(1,8+0,6)*0,2)+1*(1,0+2*2,02)*0,6+2*(1,0+0,5)*0,75+2*(1,0+1,5)*0,3</t>
  </si>
  <si>
    <t>P1.05 : 47,5*3,4</t>
  </si>
  <si>
    <t>-(2*1,0*2,9+3*1,0*1,5+1,0*2,02+1,0*0,5+0,5*1,5+1,9*2,02+4*1,0*2,1)</t>
  </si>
  <si>
    <t>2*(1,2+2*2,9)*0,2+2*(1,0+2*2,02)*0,2</t>
  </si>
  <si>
    <t>3*(1,2+2*2,9)*0,2+3*(2*(1,0+1,5))*0,3</t>
  </si>
  <si>
    <t>2*(1,0+1,52)*0,5</t>
  </si>
  <si>
    <t>1*(1,0+2*2,1)*0,4</t>
  </si>
  <si>
    <t>1,4*0,7+2*0,8*2,1</t>
  </si>
  <si>
    <t>P1.06 : 12,1*3,7</t>
  </si>
  <si>
    <t>-(4,0*3,7+1,9*2,3+0,9*2,02)</t>
  </si>
  <si>
    <t>(1,9+2*2,02)*0,7+(0,9+2*2,02)*0,1</t>
  </si>
  <si>
    <t>P1.07 : (10,5+1,0)*3,7</t>
  </si>
  <si>
    <t>-(3*1,5*1,8)</t>
  </si>
  <si>
    <t>3*(1,5+2*1,8)*0,5</t>
  </si>
  <si>
    <t>P1.08 : 22,3*3,7+(3*1,9+2,6)*3,7</t>
  </si>
  <si>
    <t>-(5*1,5*1,8+1,5*2,1)</t>
  </si>
  <si>
    <t>5*(1,5+2*1,8)*0,5+(1,6*0,8+2*0,8*2,1)</t>
  </si>
  <si>
    <t>P1.09 : 23,7*3,7</t>
  </si>
  <si>
    <t>-(4*1,5*1,8)</t>
  </si>
  <si>
    <t>4*(1,5+2*1,8)*0,5</t>
  </si>
  <si>
    <t>P1.10 : 13,7*3,7</t>
  </si>
  <si>
    <t>-(2*1,5*1,8)</t>
  </si>
  <si>
    <t>2*(1,5+2*1,8)*0,5</t>
  </si>
  <si>
    <t>P1.11 : 2*0,9*1,6</t>
  </si>
  <si>
    <t>P1.12 : (1,0+2*2,1)*0,3</t>
  </si>
  <si>
    <t>P1.16 : (1,0+2*2,1)*0,3</t>
  </si>
  <si>
    <t>P1.26 : 14,3*3,6</t>
  </si>
  <si>
    <t>-(1,0*2,1+1,1*1,1)</t>
  </si>
  <si>
    <t>(1,0+2*2,1)*0,7+3*1,1*0,5</t>
  </si>
  <si>
    <t>P1.27 : 9,5*3,6</t>
  </si>
  <si>
    <t>-(2*1,1*1,1)</t>
  </si>
  <si>
    <t>2*(3*1,1)*0,5</t>
  </si>
  <si>
    <t>P1.28 : 6,7*3,6</t>
  </si>
  <si>
    <t>-(1,1*2,1)</t>
  </si>
  <si>
    <t>(1,1+2*2,1)*0,7</t>
  </si>
  <si>
    <t>978011191R00</t>
  </si>
  <si>
    <t>Otlučení omítek vápenných nebo vápenocementových vnitřních s vyškrabáním spár, s očištěním zdiva stropů, v rozsahu do 100 %</t>
  </si>
  <si>
    <t>P1.03 : 53,2</t>
  </si>
  <si>
    <t>P1.04 : 17,1</t>
  </si>
  <si>
    <t>P1.05 : 53,7</t>
  </si>
  <si>
    <t>P1.06 : 12,0</t>
  </si>
  <si>
    <t>P1.26 : 20,0</t>
  </si>
  <si>
    <t>P1.27 : 15,7</t>
  </si>
  <si>
    <t>P1.28 : 10,5</t>
  </si>
  <si>
    <t>978015291R00</t>
  </si>
  <si>
    <t>Otlučení omítek vápenných nebo vápenocementových vnějších s vyškrabáním spár, s očištěním zdiva  1. až 4. stupni složitosti, v rozsahu do 100 %</t>
  </si>
  <si>
    <t>11,5</t>
  </si>
  <si>
    <t>9602.x</t>
  </si>
  <si>
    <t>Odstranění stávajících ochranných ocelových okenních mříží, vč. manipulace se vzniklým odpadem, veškerá doprava, jeho naložení, odvoz, poplatek za skládku</t>
  </si>
  <si>
    <t xml:space="preserve">ks    </t>
  </si>
  <si>
    <t>i4 : 8</t>
  </si>
  <si>
    <t>i29 : 1</t>
  </si>
  <si>
    <t>96021.x</t>
  </si>
  <si>
    <t>Odstranění stávajících ochranných ocelových mříží dveřního křídla, vč. manipulace se vzniklým odpadem, veškerá doprava, jeho naložení, odvoz, poplatek za skládku</t>
  </si>
  <si>
    <t>2+1</t>
  </si>
  <si>
    <t>96022.x</t>
  </si>
  <si>
    <t>Odstranění stávajících ocelových mříží v parapetu, vč. manipulace se vzniklým odpadem, veškerá doprava, jeho naložení, odvoz, poplatek za skládku</t>
  </si>
  <si>
    <t>96003.x</t>
  </si>
  <si>
    <t>Odstranění podlahového žlabu s krycím roštem š. 400 mm, hl. 120 mm, vč. kabeláže, vč. manipulace se vzniklým odpadem, veškerá doprava, jeho naložení, odvoz, poplatek za skládku</t>
  </si>
  <si>
    <t>i34 : 23,0</t>
  </si>
  <si>
    <t>96004.x</t>
  </si>
  <si>
    <t>Odstranění vnitřní gumové zapuštěné čistící zóny, 750x1200 mm, vč. manipulace se vzniklým odpadem, veškerá doprava, jeho naložení, odvoz, poplatek za skládku</t>
  </si>
  <si>
    <t>i12 : 1</t>
  </si>
  <si>
    <t>96006.x</t>
  </si>
  <si>
    <t>Odstranění teplovodního potrubí pr. 200 mm, vč. izolace a příslušenství, vč. manipulace se vzniklým odpadem, veškerá doprava, jeho naložení, odvoz, poplatek za skládku</t>
  </si>
  <si>
    <t>P1.27 : 4,5</t>
  </si>
  <si>
    <t>96007.x</t>
  </si>
  <si>
    <t>Odstranění potrubí a jeho příslušenství, vč. odříznutí, zaslepení, vč. manipulace se vzniklým odpadem, veškerá doprava, jeho naložení, odvoz, poplatek za skládku</t>
  </si>
  <si>
    <t>P1.28 : 1+1</t>
  </si>
  <si>
    <t>96008.x</t>
  </si>
  <si>
    <t>Odstranění venkovní elektrozásuvky 380 V, vč příslušenství, vč. manipulace se vzniklým odpadem, veškerá doprava, jeho naložení, odvoz, poplatek za skládku</t>
  </si>
  <si>
    <t>965061831R00</t>
  </si>
  <si>
    <t>Bourání dlažeb dřevěných ze špalíků  uložených do asfaltu, plochy přes 1 m2</t>
  </si>
  <si>
    <t>bez podkladního lože, s jakoukoliv výplní spár,</t>
  </si>
  <si>
    <t xml:space="preserve">S1 : </t>
  </si>
  <si>
    <t>P1.08, P1.09 : 108</t>
  </si>
  <si>
    <t>965082923R00</t>
  </si>
  <si>
    <t>Odstranění násypu pod podlahami a ochranného na střechách tloušťky do 100 mm, plochy přes 2 m2</t>
  </si>
  <si>
    <t>P1.08, P1.09 : 108*0,03</t>
  </si>
  <si>
    <t xml:space="preserve">S6 : </t>
  </si>
  <si>
    <t>P1.26 : 21,0*0,05</t>
  </si>
  <si>
    <t>P1.27 : 16,5*0,05</t>
  </si>
  <si>
    <t>P1.28 : 11,0*0,05</t>
  </si>
  <si>
    <t>965081802R00</t>
  </si>
  <si>
    <t>Soklíků z dlažeb keramických tloušťky nad 10 mm, výšky do 150 mm</t>
  </si>
  <si>
    <t xml:space="preserve">S3 : </t>
  </si>
  <si>
    <t>P1.08 : 18,1-4,0-0,8-1,9</t>
  </si>
  <si>
    <t>P1.07 : 25,2-0,9-2*1,9</t>
  </si>
  <si>
    <t>P1.06 : 16,2-2*1,9-0,9-2,5</t>
  </si>
  <si>
    <t>i21 : 2*1,0</t>
  </si>
  <si>
    <t>965081702R00</t>
  </si>
  <si>
    <t>Soklíků z dlažeb keramických tloušťky do 10 mm, výšky do 100 mm</t>
  </si>
  <si>
    <t xml:space="preserve">i22 : </t>
  </si>
  <si>
    <t>P1.11, P1.12. P1.16 : 2,5-0,9+2*0,3</t>
  </si>
  <si>
    <t>970241150R00</t>
  </si>
  <si>
    <t>Řezání prostého betonu hloubka řezu 150 mm</t>
  </si>
  <si>
    <t xml:space="preserve">S3 (teraco+beton) : </t>
  </si>
  <si>
    <t>P1.05 : 3*1,0+4*1,6+2,5</t>
  </si>
  <si>
    <t>965081813RT1</t>
  </si>
  <si>
    <t>Bourání podlah z dlaždic teracových, tloušťky do 30 mm, plochy přes 1 m2</t>
  </si>
  <si>
    <t>bez podkladního lože, s jakoukoliv výplní spár</t>
  </si>
  <si>
    <t>P1.08 : 22,0</t>
  </si>
  <si>
    <t>P1.07 : 36,0</t>
  </si>
  <si>
    <t>P1.06 : 14,0</t>
  </si>
  <si>
    <t>P1.05 : 3*2*0,3</t>
  </si>
  <si>
    <t>i21 : 2,6*0,75</t>
  </si>
  <si>
    <t>965081812RT1</t>
  </si>
  <si>
    <t>Bourání podlah z dlaždic teracových, tloušťky do 30 mm, plochy do 1 m2</t>
  </si>
  <si>
    <t>P1.05 : 8*1,0</t>
  </si>
  <si>
    <t>965081712RT1</t>
  </si>
  <si>
    <t>Bourání podlah z keramických dlaždic, tloušťky do 10 mm, plochy do 1 m2</t>
  </si>
  <si>
    <t>i22 : 3*1,0</t>
  </si>
  <si>
    <t>965042121RT1</t>
  </si>
  <si>
    <t>Bourání podkladů pod dlažby nebo litých celistvých dlažeb a mazanin  betonových nebo z litého asfaltu, tloušťky do 100 mm, plochy do 1 m2</t>
  </si>
  <si>
    <t>P1.05 : 8*1,0*0,05</t>
  </si>
  <si>
    <t>P1.11, P1.12. P1.16 : 3*1,0*0,05</t>
  </si>
  <si>
    <t>i21 : 2,6*0,75*0,08</t>
  </si>
  <si>
    <t>965042241RT1</t>
  </si>
  <si>
    <t>Bourání podkladů pod dlažby nebo litých celistvých dlažeb a mazanin  betonových nebo z litého asfaltu, tloušťky přes 100 mm, plochy přes 4 m2</t>
  </si>
  <si>
    <t xml:space="preserve">S2 : </t>
  </si>
  <si>
    <t>P1.08 : 8,0*0,14</t>
  </si>
  <si>
    <t>P1.09 : 12,0*0,14</t>
  </si>
  <si>
    <t>P1.08 : 22,0*0,11</t>
  </si>
  <si>
    <t>P1.07 : 36,0*0,11</t>
  </si>
  <si>
    <t xml:space="preserve">S5 : </t>
  </si>
  <si>
    <t>P1.10 : 37,5*0,12</t>
  </si>
  <si>
    <t xml:space="preserve">S8 : </t>
  </si>
  <si>
    <t>P1.03 : (55,0+1,9*0,25)*0,11</t>
  </si>
  <si>
    <t>P1.04 : 18,5*0,11</t>
  </si>
  <si>
    <t>965042141RT1</t>
  </si>
  <si>
    <t>Bourání podkladů pod dlažby nebo litých celistvých dlažeb a mazanin  betonových nebo z litého asfaltu, tloušťky do 100 mm, plochy přes 4 m2</t>
  </si>
  <si>
    <t>P1.26 : 21,0*0,08</t>
  </si>
  <si>
    <t>P1.27 : 16,5*0,08</t>
  </si>
  <si>
    <t>P1.06 : 14,0*0,05</t>
  </si>
  <si>
    <t>965042241RT2</t>
  </si>
  <si>
    <t>P1.28 : 11,0*0,16</t>
  </si>
  <si>
    <t>S9 : 86,0*(0,1+(0,15/2))</t>
  </si>
  <si>
    <t>965042221RT3</t>
  </si>
  <si>
    <t>Bourání podkladů pod dlažby nebo litých celistvých dlažeb a mazanin  betonových nebo z litého asfaltu, tloušťky přes 100 mm, plochy do 1 m2</t>
  </si>
  <si>
    <t>P1.03 schodek : 0,3*0,5*0,25</t>
  </si>
  <si>
    <t>965048515R00</t>
  </si>
  <si>
    <t>Broušení betonového povrchu do tloušťky 5 mm</t>
  </si>
  <si>
    <t>střecha : 86,0</t>
  </si>
  <si>
    <t>965049112RT2</t>
  </si>
  <si>
    <t>Bourání podkladů pod dlažby nebo litých celistvých dlažeb a mazanin  příplatek za bourání mazanin vyztužených svařovanou sítí, tloušťky přes 100 mm</t>
  </si>
  <si>
    <t>Odkaz na mn. položky pořadí 44 : 21,81725</t>
  </si>
  <si>
    <t>Odkaz na mn. položky pořadí 45 : 3,70000</t>
  </si>
  <si>
    <t>Odkaz na mn. položky pořadí 46 : 16,81000</t>
  </si>
  <si>
    <t>Odkaz na mn. položky pořadí 47 : 0,03750</t>
  </si>
  <si>
    <t>978012191R00</t>
  </si>
  <si>
    <t>Otlučení omítek vápenných nebo vápenocementových vnitřních s vyškrabáním spár, s očištěním zdiva stropů rákosovaných, v rozsahu do 100 %</t>
  </si>
  <si>
    <t xml:space="preserve">S11 : </t>
  </si>
  <si>
    <t>P1.07, P1.08, P1.09 : 34,5+143,0</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</si>
  <si>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</si>
  <si>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</si>
  <si>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</si>
  <si>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P1.09/P1.10 : 5,4*3,7*0,15</t>
  </si>
  <si>
    <t>P1.08/P1.07 : (4,1*3,7-1,9*2,3)*0,15</t>
  </si>
  <si>
    <t>P1.07/P1.10 : (4,4+1,4)*3,7*0,1</t>
  </si>
  <si>
    <t>-(0,9*2,02+2*1,4*1,1)*0,1</t>
  </si>
  <si>
    <t>P1.07/P1.11 : (1,9*3,7-0,9*2,02)*0,15</t>
  </si>
  <si>
    <t>P1.06/P1.07 : (4,0*3,7-1,9*2,3)*0,15</t>
  </si>
  <si>
    <t>P1.06/ext : (1,3*2,1*0,5)-(1,0*2,02*0,5)</t>
  </si>
  <si>
    <t>P1.26/P1.27,P1.28 : (6,3*3,5-1,4*2,02)*0,2</t>
  </si>
  <si>
    <t>P1.27/P1.28 : (4,2*3,5-3,0*1,5)*0,1</t>
  </si>
  <si>
    <t>P1.03/P1.04 : 6,1*3,3*0,15</t>
  </si>
  <si>
    <t>P1.03/ext : (2,4*2,4-2*0,95*1,2)*0,45</t>
  </si>
  <si>
    <t>962052211R00</t>
  </si>
  <si>
    <t>Bourání zdiva železobetonového nadzákladového</t>
  </si>
  <si>
    <t>nebo vybourání otvorů průřezové plochy přes 4 m2 ve zdivu železobetonovém, včetně pomocného lešení o výšce podlahy do 1900 mm a pro zatížení do 1,5 kPa  (150 kg/m2),</t>
  </si>
  <si>
    <t>P1.06/ext - překlad : 1,6*0,15*0,5</t>
  </si>
  <si>
    <t>c : 0,83*(2*(0,4*0,25)+0,4*0,4)</t>
  </si>
  <si>
    <t>975022341R00</t>
  </si>
  <si>
    <t>Podchycení nadzákladového zdiva dřevěnou výztuhou do výšky 3 m  při tloušťce zdiva přes 450 do 600 mm, při délce podchycení do 3 m</t>
  </si>
  <si>
    <t>vybourání otvorů pro provlékání vynášecích trámů a kapes pro vzpěry a oboustranné vynesení podchycené konstrukce</t>
  </si>
  <si>
    <t>Včetně:</t>
  </si>
  <si>
    <t>- vybourání otvorů pro provlékání vynášecích trámů a kapes pro vzpěry,</t>
  </si>
  <si>
    <t>- oboustranného vynesení podchycené konstrukce.</t>
  </si>
  <si>
    <t>1.P06 : 2,8</t>
  </si>
  <si>
    <t>970231100R00</t>
  </si>
  <si>
    <t>Řezání cihelného zdiva hloubka řezu 100 mm</t>
  </si>
  <si>
    <t>P1.07/P1.10 : 4*3,7</t>
  </si>
  <si>
    <t>P1.27/P1.28 : 1*3,4</t>
  </si>
  <si>
    <t>970231150R00</t>
  </si>
  <si>
    <t>Řezání cihelného zdiva hloubka řezu 150 mm</t>
  </si>
  <si>
    <t>P1.09/P1.10 : 2*3,7</t>
  </si>
  <si>
    <t>P1.08/P1.07 : 2*3,7</t>
  </si>
  <si>
    <t>P1.07/P1.11 : 2*3,7</t>
  </si>
  <si>
    <t>P1.06/P1.07 : 2*3,7</t>
  </si>
  <si>
    <t>P1.03/P1.04 : 2*3,2</t>
  </si>
  <si>
    <t>970231200R00</t>
  </si>
  <si>
    <t>Řezání cihelného zdiva hloubka řezu 200 mm</t>
  </si>
  <si>
    <t>P1.26/P1.27,P1.28 : 2*3,4</t>
  </si>
  <si>
    <t>970231250R00</t>
  </si>
  <si>
    <t>Řezání cihelného zdiva hloubka řezu 250 mm</t>
  </si>
  <si>
    <t>P1.06/ext : 2*(2*2,3+2*1,6+0,3)</t>
  </si>
  <si>
    <t>P1.03/ext : 2*2*2,4</t>
  </si>
  <si>
    <t>970231300R00</t>
  </si>
  <si>
    <t>Řezání cihelného zdiva hloubka řezu 300 mm</t>
  </si>
  <si>
    <t>c : 3*(2*(2*0,4+2*0,25)+4*0,4)</t>
  </si>
  <si>
    <t>P1.06 : 4*0,6</t>
  </si>
  <si>
    <t>P1.05 : 2*(0,8+1,0)</t>
  </si>
  <si>
    <t>970031160R00</t>
  </si>
  <si>
    <t>Jádrové vrtání, kruhové prostupy v cihelném zdivu jádrové vrtání, do D 160 mm</t>
  </si>
  <si>
    <t>c : 5*0,65</t>
  </si>
  <si>
    <t>1*0,7</t>
  </si>
  <si>
    <t>1*0,8</t>
  </si>
  <si>
    <t>970034160R00</t>
  </si>
  <si>
    <t>Jádrové vrtání, kruhové prostupy v cihelném zdivu příplatek za jádrové vrtání vodorovně ve stěně, do D 160 mm</t>
  </si>
  <si>
    <t>Odkaz na mn. položky pořadí 59 : 4,75000</t>
  </si>
  <si>
    <t>970033160R00</t>
  </si>
  <si>
    <t>Jádrové vrtání, kruhové prostupy v cihelném zdivu příplatek za jádrové vrtání ve H nad 1,5 m , do D 160 mm</t>
  </si>
  <si>
    <t>970031100R00</t>
  </si>
  <si>
    <t>Jádrové vrtání, kruhové prostupy v cihelném zdivu jádrové vrtání, do D 100 mm</t>
  </si>
  <si>
    <t>c : 2*0,83+1*0,7</t>
  </si>
  <si>
    <t>970034100R00</t>
  </si>
  <si>
    <t>Jádrové vrtání, kruhové prostupy v cihelném zdivu příplatek za jádrové vrtání vodorovně ve stěně, do D 100 mm</t>
  </si>
  <si>
    <t>Odkaz na mn. položky pořadí 62 : 2,36000</t>
  </si>
  <si>
    <t>970033100R00</t>
  </si>
  <si>
    <t>Jádrové vrtání, kruhové prostupy v cihelném zdivu příplatek za jádrové vrtání ve H nad 1,5 m , do D 100 mm</t>
  </si>
  <si>
    <t>962081141R00</t>
  </si>
  <si>
    <t>Bourání zdiva příček ze skleněných tvárnic, tloušťky do 150 mm</t>
  </si>
  <si>
    <t>nebo vybourání otvorů jakýchkoliv rozměrů, včetně pomocného lešení o výšce podlahy do 1900 mm a pro zatížení do 1,5 kPa  (150 kg/m2),</t>
  </si>
  <si>
    <t>i7 : 0,8*0,6</t>
  </si>
  <si>
    <t>3*1,0*1,5</t>
  </si>
  <si>
    <t>3*2,4*0,6</t>
  </si>
  <si>
    <t>1,8*0,6</t>
  </si>
  <si>
    <t>2*1,0*0,8</t>
  </si>
  <si>
    <t>973031151R00</t>
  </si>
  <si>
    <t>Vysekání v cihelném zdivu výklenků a kapes výklenků  na jakoukoliv maltu vápennou nebo vápenocementovou, plochy větší než 0,25 m2</t>
  </si>
  <si>
    <t>P1.06 : 0,6*0,6*0,3</t>
  </si>
  <si>
    <t>P1.05 : 0,8*1,0*0,3</t>
  </si>
  <si>
    <t>973031335R00</t>
  </si>
  <si>
    <t>Vysekání v cihelném zdivu výklenků a kapes kapes na jakoukoliv maltu vápennou nebo vápenocementovou, plochy do 0,16 m2, hloubky do 300 mm</t>
  </si>
  <si>
    <t>pro překlady : 2+1+1</t>
  </si>
  <si>
    <t>968096001R00</t>
  </si>
  <si>
    <t xml:space="preserve">Vybourání vnitřních parapetů plastových, šířky do 20 cm,  </t>
  </si>
  <si>
    <t>i4 : 8*1,0</t>
  </si>
  <si>
    <t>968091002R00</t>
  </si>
  <si>
    <t>Vybourání vnitřních parapetů teracových, šířky do 60 cm, tloušťky 3 cm</t>
  </si>
  <si>
    <t>i33 : 4,0+6*0,8+8*0,8</t>
  </si>
  <si>
    <t>970241100R00</t>
  </si>
  <si>
    <t>Řezání prostého betonu hloubka řezu 100 mm</t>
  </si>
  <si>
    <t>i33 : 7,7+6*2,1+8*2,1</t>
  </si>
  <si>
    <t>965042121RT2</t>
  </si>
  <si>
    <t>i33 : (7,7*0,25+6*1,5*0,3+8*1,5*0,3)*0,1</t>
  </si>
  <si>
    <t>968061125R00</t>
  </si>
  <si>
    <t>Vyvěšení nebo zavěšení dřevěných křídel dveří, plochy do 2 m2</t>
  </si>
  <si>
    <t>oken, dveří a vrat, s uložením a opětovným zavěšením po provedení stavebních změn,</t>
  </si>
  <si>
    <t>1+2+2</t>
  </si>
  <si>
    <t>2+2</t>
  </si>
  <si>
    <t>1+1+1</t>
  </si>
  <si>
    <t>968071125R00</t>
  </si>
  <si>
    <t>Vyvěšení nebo zavěšení kovových křídel dveří, plochy do 2 m2</t>
  </si>
  <si>
    <t>s případným uložením a opětovným zavěšením po provedení stavebních změn,</t>
  </si>
  <si>
    <t>968071126R00</t>
  </si>
  <si>
    <t>Vyvěšení nebo zavěšení kovových křídel dveří, plochy přes 2 m2</t>
  </si>
  <si>
    <t>968062456R00</t>
  </si>
  <si>
    <t>Vybourání dřevěných rámů dveřních zárubní, plochy přes 2 m2</t>
  </si>
  <si>
    <t>včetně pomocného lešení o výšce podlahy do 1900 mm a pro zatížení do 1,5 kPa  (150 kg/m2),</t>
  </si>
  <si>
    <t>2*1,0*2,1</t>
  </si>
  <si>
    <t>968072455R00</t>
  </si>
  <si>
    <t>Vybourání a vyjmutí kovových rámů a rolet rámů, včetně pomocného lešení o výšce podlahy do 1900 mm a pro zatížení do 1,5 kPa  (150 kg/m2) dveřních zárubní, plochy do 2 m2</t>
  </si>
  <si>
    <t>2*0,9*2,02</t>
  </si>
  <si>
    <t>968072456R00</t>
  </si>
  <si>
    <t>Vybourání a vyjmutí kovových rámů a rolet rámů, včetně pomocného lešení o výšce podlahy do 1900 mm a pro zatížení do 1,5 kPa  (150 kg/m2) dveřních zárubní, plochy přes 2 m2</t>
  </si>
  <si>
    <t>1,5*2,1</t>
  </si>
  <si>
    <t>1,9*2,27</t>
  </si>
  <si>
    <t>1,0*2,1</t>
  </si>
  <si>
    <t>3*1,0*2,1</t>
  </si>
  <si>
    <t>1,4*2,1</t>
  </si>
  <si>
    <t>968083012R00</t>
  </si>
  <si>
    <t>Vybourání plastových výplní otvorů prosklených dveří, nad 2 m2</t>
  </si>
  <si>
    <t>1,9*2,3</t>
  </si>
  <si>
    <t>1,9*2,1</t>
  </si>
  <si>
    <t>968061112R00</t>
  </si>
  <si>
    <t>Vyvěšení nebo zavěšení dřevěných křídel oken, plochy do 1,5 m2</t>
  </si>
  <si>
    <t>i9 : 4+3</t>
  </si>
  <si>
    <t>968062245R00</t>
  </si>
  <si>
    <t>Vybourání dřevěných rámů oken jednoduchých, plochy do 2 m2</t>
  </si>
  <si>
    <t>i4 : 8*1,0*1,2</t>
  </si>
  <si>
    <t>i9 : 4*0,7*1,1</t>
  </si>
  <si>
    <t>968072245R00</t>
  </si>
  <si>
    <t>Vybourání a vyjmutí kovových rámů a rolet rámů, včetně pomocného lešení o výšce podlahy do 1900 mm a pro zatížení do 1,5 kPa  (150 kg/m2) okenních jednoduchých, plochy do 2 m2</t>
  </si>
  <si>
    <t>i8 : 1,0*1,5</t>
  </si>
  <si>
    <t>2*1,0*1,5</t>
  </si>
  <si>
    <t>i11 : 1,0*1,52</t>
  </si>
  <si>
    <t>976072221R00</t>
  </si>
  <si>
    <t>Vybourání kovových doplňkových konstrukcí komínových a topných dvířek, ventlilací apod.  plochy do 0,3 m2, ze zdiva cihelného nebo kamenného</t>
  </si>
  <si>
    <t>i10 : 20</t>
  </si>
  <si>
    <t>963016113R00</t>
  </si>
  <si>
    <t>Demontáž sádrokartonových a sádrovláknitých podhledů z desek bez minerální izolace, na jednoduché ocelové konstrukci, 2x opláštěné tl. 12,5 mm</t>
  </si>
  <si>
    <t>s vysokou opatrností</t>
  </si>
  <si>
    <t>P1.11 : 2,0+1,9*0,6</t>
  </si>
  <si>
    <t>711140102R00</t>
  </si>
  <si>
    <t>Odstranění izolace proti vodě - pásy přitavením vodorovné, 2 vrstvy</t>
  </si>
  <si>
    <t>800-711</t>
  </si>
  <si>
    <t>P1.10 : 37,5</t>
  </si>
  <si>
    <t>711401001.x</t>
  </si>
  <si>
    <t>Příplatek za odstranění dalších vrstev asfaltových pásů (předpoklad další 3 vrstvy)</t>
  </si>
  <si>
    <t>Odkaz na mn. položky pořadí 84 : 217,50000</t>
  </si>
  <si>
    <t>725210821R00</t>
  </si>
  <si>
    <t>Demontáž umyvadel umyvadel bez výtokových armatur</t>
  </si>
  <si>
    <t>725820801R00</t>
  </si>
  <si>
    <t>Demontáž baterií nástěnných do G 3/4"</t>
  </si>
  <si>
    <t>725310823R00</t>
  </si>
  <si>
    <t>Demontáž dřezů jednodílných v kuchyňské sestavě</t>
  </si>
  <si>
    <t>bez výtokových armatur,</t>
  </si>
  <si>
    <t>728415812R00</t>
  </si>
  <si>
    <t>Demontáž větrací nebo ventilační mřížky do průřezu 0,1 m2</t>
  </si>
  <si>
    <t>800-728</t>
  </si>
  <si>
    <t>i17 : 18</t>
  </si>
  <si>
    <t>728314812R00</t>
  </si>
  <si>
    <t>Demontáž protidešťové žaluzie čtyřhranné, do průřezu 0,45 m2</t>
  </si>
  <si>
    <t>i17 : 2</t>
  </si>
  <si>
    <t>728614862R00</t>
  </si>
  <si>
    <t>Demontáž ventilátorů axiálních nízkotlakých střešního, do průměru d 400 mm</t>
  </si>
  <si>
    <t>i17 : 1</t>
  </si>
  <si>
    <t>728112812R00</t>
  </si>
  <si>
    <t>Demontáž potrubí plechového kruhového do průměru d 200 mm</t>
  </si>
  <si>
    <t>i18 : 0,6</t>
  </si>
  <si>
    <t>728112813R00</t>
  </si>
  <si>
    <t>Demontáž potrubí plechového kruhového do průměru d 300 mm</t>
  </si>
  <si>
    <t>i18 : 3,0</t>
  </si>
  <si>
    <t>762841811R00</t>
  </si>
  <si>
    <t>Demontáž podbití stropů a střech do 60° z prken tl. do 35 mm bez omítky</t>
  </si>
  <si>
    <t>800-762</t>
  </si>
  <si>
    <t xml:space="preserve">S11 (2 vrstvy) : </t>
  </si>
  <si>
    <t>P1.07, P1.08, P1.09 : 2*(34,5+143,0)</t>
  </si>
  <si>
    <t>762526811R00</t>
  </si>
  <si>
    <t>Demontáž podlah bez polštářů , z desek dřevotřískovýh, překližkových, sololitových , tloušťky do 20 mm</t>
  </si>
  <si>
    <t>764430850R00</t>
  </si>
  <si>
    <t>Demontáž oplechování zdí a nadezdívek rš 600 mm</t>
  </si>
  <si>
    <t>800-764</t>
  </si>
  <si>
    <t>25,5+13+8</t>
  </si>
  <si>
    <t>764352810R00</t>
  </si>
  <si>
    <t>Demontáž žlabů podokapních půlkruhových rovných, rš 330 mm, sklonu do 30°</t>
  </si>
  <si>
    <t>vč. veškerých háků a příslušenství</t>
  </si>
  <si>
    <t>13</t>
  </si>
  <si>
    <t>764454801R00</t>
  </si>
  <si>
    <t>Demontáž odpadních trub nebo součástí trub kruhových , o průměru 75 a 100 mm</t>
  </si>
  <si>
    <t>vč. veškerých objímek, žlabových kotlíků, příslušenství</t>
  </si>
  <si>
    <t>4,0</t>
  </si>
  <si>
    <t>764421870R00</t>
  </si>
  <si>
    <t>Demontáž oplechování říms rš od 400 do 500 mm</t>
  </si>
  <si>
    <t>2,8</t>
  </si>
  <si>
    <t>764410850R00</t>
  </si>
  <si>
    <t>Demontáž oplechování parapetů rš od 100 do 330 mm</t>
  </si>
  <si>
    <t>i11 : 0,5</t>
  </si>
  <si>
    <t>766421821R00</t>
  </si>
  <si>
    <t>Demontáž obložení podhledů palubkami</t>
  </si>
  <si>
    <t>800-766</t>
  </si>
  <si>
    <t xml:space="preserve">obložení trámu S11 : </t>
  </si>
  <si>
    <t>P1.07, P1.08, P1.09 : 12*10,0*1,0</t>
  </si>
  <si>
    <t>766112820R00</t>
  </si>
  <si>
    <t>Demontáž dřevěných stěn prosklených</t>
  </si>
  <si>
    <t>včetně demontáže lišt a vysklení,</t>
  </si>
  <si>
    <t>i3, i27 : (4,2+4,2+4,5)*3,6</t>
  </si>
  <si>
    <t>766411821R00</t>
  </si>
  <si>
    <t>Demontáž obložení stěn palubkami</t>
  </si>
  <si>
    <t xml:space="preserve">i24 : </t>
  </si>
  <si>
    <t>P1.03 : 0,8*3,2</t>
  </si>
  <si>
    <t>766662811R00</t>
  </si>
  <si>
    <t>Demontáž dveřních křídel prahů dveří  jednokřídlových</t>
  </si>
  <si>
    <t>3+2</t>
  </si>
  <si>
    <t>766662812R00</t>
  </si>
  <si>
    <t>Demontáž dveřních křídel prahů dveří  dvoukřídlových</t>
  </si>
  <si>
    <t>766812840R00</t>
  </si>
  <si>
    <t>Demontáž kuchyňských linek délky přes 1800 do 2100 mnm</t>
  </si>
  <si>
    <t>767996801R00</t>
  </si>
  <si>
    <t>Demontáž ostatních doplňků staveb atypických konstrukcí  o hmotnosti přes 20 do 50 kg</t>
  </si>
  <si>
    <t>poklop P1.05 : 15</t>
  </si>
  <si>
    <t>i28 : 50*45</t>
  </si>
  <si>
    <t>767135831R00</t>
  </si>
  <si>
    <t>Demontáž stěn a příček z plechu roštu pro oplechování  z lamel</t>
  </si>
  <si>
    <t>Odkaz na mn. položky pořadí 102 : 46,44000</t>
  </si>
  <si>
    <t>767134802R00</t>
  </si>
  <si>
    <t>Demontáž stěn a příček z plechu oplechování stěn  plechy šroubovanými</t>
  </si>
  <si>
    <t>i37 : 8*(1,0*(0,2+0,3))</t>
  </si>
  <si>
    <t>767581801R00</t>
  </si>
  <si>
    <t>Demontáž podhledů kazet</t>
  </si>
  <si>
    <t>P1.10 : 36,5</t>
  </si>
  <si>
    <t xml:space="preserve">i32 : </t>
  </si>
  <si>
    <t>P1.11 : 1,0</t>
  </si>
  <si>
    <t>P1.17 : 2,0</t>
  </si>
  <si>
    <t>P1.18 : 1,5</t>
  </si>
  <si>
    <t>P1.22 : 1,0</t>
  </si>
  <si>
    <t>P1.21 : 5,0</t>
  </si>
  <si>
    <t>P1.25 : 1,0</t>
  </si>
  <si>
    <t>P1.23 : 3,5</t>
  </si>
  <si>
    <t>P1.16 : 3,5</t>
  </si>
  <si>
    <t>767582800R00</t>
  </si>
  <si>
    <t>Demontáž podhledů roštů</t>
  </si>
  <si>
    <t>Odkaz na mn. položky pořadí 110 : 55,00000</t>
  </si>
  <si>
    <t>767584811R00</t>
  </si>
  <si>
    <t>Demontáž podhledů doplňků - mřížek vzduchotechnických</t>
  </si>
  <si>
    <t>P1.07, P1.08, P1.09 : 10</t>
  </si>
  <si>
    <t>767584801R00</t>
  </si>
  <si>
    <t>Demontáž podhledů doplňků - těles zářivkových</t>
  </si>
  <si>
    <t>P1.10 : 4</t>
  </si>
  <si>
    <t>767392802R00</t>
  </si>
  <si>
    <t>Demontáž krytin střech z plechů šroubovaných</t>
  </si>
  <si>
    <t>S9 : 87,0</t>
  </si>
  <si>
    <t>776511820RT2</t>
  </si>
  <si>
    <t>Odstranění povlakových podlah z nášlapné plochy lepených, s podložkou, z ploch přes 10 do 20 m2</t>
  </si>
  <si>
    <t>800-775</t>
  </si>
  <si>
    <t>P1.27 : 16,5</t>
  </si>
  <si>
    <t>P1.28 : 11,0</t>
  </si>
  <si>
    <t>776511820RT1</t>
  </si>
  <si>
    <t>Odstranění povlakových podlah z nášlapné plochy lepených, s podložkou, z ploch přes 20 m2</t>
  </si>
  <si>
    <t>P1.26 : 21,0</t>
  </si>
  <si>
    <t>P1.03 : 55,0+1,9*0,25</t>
  </si>
  <si>
    <t>P1.04 : 18,5</t>
  </si>
  <si>
    <t>776401800R00</t>
  </si>
  <si>
    <t>Demontáž soklíků nebo lišt pryžových nebo PVC odstranění a uložení na hromady</t>
  </si>
  <si>
    <t>P1.10 : 27,0-0,9</t>
  </si>
  <si>
    <t>P1.26 : 22,0-1,0-1,4</t>
  </si>
  <si>
    <t>P1.27 : 17,6-1,4</t>
  </si>
  <si>
    <t>P1.28 : 14,6-1,0</t>
  </si>
  <si>
    <t>P1.03 : 32,1-1,0+2,0</t>
  </si>
  <si>
    <t>P1.04 : 19,4-1,0</t>
  </si>
  <si>
    <t>979082111R00</t>
  </si>
  <si>
    <t>Vnitrostaveništní doprava suti a vybouraných hmot do 10 m</t>
  </si>
  <si>
    <t>Odkaz na mn. položky pořadí 122 : 8,47084</t>
  </si>
  <si>
    <t>Odkaz na mn. položky pořadí 123 : 94,20757</t>
  </si>
  <si>
    <t>Odkaz na mn. položky pořadí 124 : 10,36417</t>
  </si>
  <si>
    <t>Odkaz na mn. položky pořadí 125 : 34,29196</t>
  </si>
  <si>
    <t>Odkaz na mn. položky pořadí 126 : 7,80335</t>
  </si>
  <si>
    <t>Odkaz na mn. položky pořadí 127 : 2,11845</t>
  </si>
  <si>
    <t>Odkaz na mn. položky pořadí 128 : 0,98236</t>
  </si>
  <si>
    <t>Odkaz na mn. položky pořadí 129 : 0,17014</t>
  </si>
  <si>
    <t>Odkaz na mn. položky pořadí 130 : 0,91069</t>
  </si>
  <si>
    <t>Odkaz na mn. položky pořadí 131 : 0,09504</t>
  </si>
  <si>
    <t>Odkaz na mn. položky pořadí 132 : 104,91767</t>
  </si>
  <si>
    <t>979082121R00</t>
  </si>
  <si>
    <t>Vnitrostaveništní doprava suti a vybouraných hmot příplatek k ceně za každých dalších 5 m</t>
  </si>
  <si>
    <t>Odkaz na mn. položky pořadí 118 : 264,33223*8</t>
  </si>
  <si>
    <t>979083112R00</t>
  </si>
  <si>
    <t>Vodorovné přemístění suti přes 100 m do 1000 m</t>
  </si>
  <si>
    <t>800-6</t>
  </si>
  <si>
    <t>včetně naložení na dopravní prostředek a složení,</t>
  </si>
  <si>
    <t>Odkaz na mn. položky pořadí 118 : 264,33223</t>
  </si>
  <si>
    <t>979081121R00</t>
  </si>
  <si>
    <t>Odvoz suti a vybouraných hmot na skládku příplatek za každý další 1 km</t>
  </si>
  <si>
    <t xml:space="preserve">+24 km : </t>
  </si>
  <si>
    <t>Odkaz na mn. položky pořadí 120 : 264,33223*24</t>
  </si>
  <si>
    <t>979990103R00</t>
  </si>
  <si>
    <t>Poplatek za skládku za uložení, betonu,  , skupina 17 01 01 z Katalogu odpadů</t>
  </si>
  <si>
    <t>RTS 23/ II</t>
  </si>
  <si>
    <t>Odkaz na dem. hmot. položky pořadí 1 : 4,00200</t>
  </si>
  <si>
    <t>Odkaz na dem. hmot. položky pořadí 39 : 0,00547</t>
  </si>
  <si>
    <t>Odkaz na dem. hmot. položky pořadí 43 : 1,55320</t>
  </si>
  <si>
    <t>Odkaz na dem. hmot. položky pořadí 48 : 1,08360</t>
  </si>
  <si>
    <t>Odkaz na dem. hmot. položky pořadí 70 : 0,01707</t>
  </si>
  <si>
    <t>Odkaz na dem. hmot. položky pořadí 71 : 1,80950</t>
  </si>
  <si>
    <t>979990108R00</t>
  </si>
  <si>
    <t>Poplatek za skládku za uložení, železobeton,  , skupina 17 01 01 z Katalogu odpadů</t>
  </si>
  <si>
    <t>Odkaz na dem. hmot. položky pořadí 44 : 47,99795</t>
  </si>
  <si>
    <t>Odkaz na dem. hmot. položky pořadí 45 : 8,14000</t>
  </si>
  <si>
    <t>Odkaz na dem. hmot. položky pořadí 46 : 36,98200</t>
  </si>
  <si>
    <t>Odkaz na dem. hmot. položky pořadí 47 : 0,08250</t>
  </si>
  <si>
    <t>Odkaz na dem. hmot. položky pořadí 52 : 1,00512</t>
  </si>
  <si>
    <t>979990161R00</t>
  </si>
  <si>
    <t>Poplatek za skládku za uložení, dřevo,  , skupina 17 02 01 z Katalogu odpadů</t>
  </si>
  <si>
    <t>Odkaz na dem. hmot. položky pořadí 94 : 4,97000</t>
  </si>
  <si>
    <t>Odkaz na dem. hmot. položky pořadí 95 : 3,78000</t>
  </si>
  <si>
    <t>Odkaz na dem. hmot. položky pořadí 101 : 1,31760</t>
  </si>
  <si>
    <t>Odkaz na dem. hmot. položky pořadí 103 : 0,02811</t>
  </si>
  <si>
    <t>Odkaz na dem. hmot. položky pořadí 104 : 0,00900</t>
  </si>
  <si>
    <t>Odkaz na dem. hmot. položky pořadí 105 : 0,00446</t>
  </si>
  <si>
    <t>Odkaz na mn. položky pořadí 72 : 17,00000*0,015</t>
  </si>
  <si>
    <t>979990105R00</t>
  </si>
  <si>
    <t>Poplatek za skládku za uložení, cihelné výrobky,  , skupina 17 01 02 z Katalogu odpadů</t>
  </si>
  <si>
    <t>Odkaz na dem. hmot. položky pořadí 51 : 33,16392</t>
  </si>
  <si>
    <t>Odkaz na dem. hmot. položky pořadí 54 : 0,00837</t>
  </si>
  <si>
    <t>Odkaz na dem. hmot. položky pořadí 55 : 0,01656</t>
  </si>
  <si>
    <t>Odkaz na dem. hmot. položky pořadí 56 : 0,00313</t>
  </si>
  <si>
    <t>Odkaz na dem. hmot. položky pořadí 57 : 0,01187</t>
  </si>
  <si>
    <t>Odkaz na dem. hmot. položky pořadí 58 : 0,00856</t>
  </si>
  <si>
    <t>Odkaz na dem. hmot. položky pořadí 59 : 0,17181</t>
  </si>
  <si>
    <t>Odkaz na dem. hmot. položky pořadí 62 : 0,03335</t>
  </si>
  <si>
    <t>Odkaz na dem. hmot. položky pořadí 66 : 0,62640</t>
  </si>
  <si>
    <t>Odkaz na dem. hmot. položky pořadí 67 : 0,24800</t>
  </si>
  <si>
    <t>979990111R00</t>
  </si>
  <si>
    <t>Poplatek za skládku za uložení, tašky, stavební keramika,  , skupina 17 01 03 z Katalogu odpadů</t>
  </si>
  <si>
    <t>Odkaz na dem. hmot. položky pořadí 21 : 0,72148</t>
  </si>
  <si>
    <t>Odkaz na dem. hmot. položky pořadí 37 : 0,35350</t>
  </si>
  <si>
    <t>Odkaz na dem. hmot. položky pořadí 38 : 0,00088</t>
  </si>
  <si>
    <t>Odkaz na dem. hmot. položky pořadí 40 : 5,30250</t>
  </si>
  <si>
    <t>Odkaz na dem. hmot. položky pořadí 41 : 0,56000</t>
  </si>
  <si>
    <t>Odkaz na dem. hmot. položky pořadí 42 : 0,06000</t>
  </si>
  <si>
    <t>Odkaz na dem. hmot. položky pořadí 69 : 0,78554</t>
  </si>
  <si>
    <t>Odkaz na dem. hmot. položky pořadí 86 : 0,01946</t>
  </si>
  <si>
    <t>979990121R00</t>
  </si>
  <si>
    <t>Poplatek za skládku za uložení, asfaltové pásy,  , skupina 17 03 02 z Katalogu odpadů</t>
  </si>
  <si>
    <t>Odkaz na dem. hmot. položky pořadí 84 : 2,11845</t>
  </si>
  <si>
    <t>979990109R00</t>
  </si>
  <si>
    <t>Poplatek za skládku za uložení, skleněné tvárnice,  , skupina 17 02 02 z Katalogu odpadů</t>
  </si>
  <si>
    <t>Odkaz na dem. hmot. položky pořadí 65 : 0,98236</t>
  </si>
  <si>
    <t>979990181R00</t>
  </si>
  <si>
    <t>Poplatek za skládku za uložení, PVC podlahová krytina,  , skupina 20 03 07 z Katalogu odpadů</t>
  </si>
  <si>
    <t>Odkaz na dem. hmot. položky pořadí 115 : 0,02750</t>
  </si>
  <si>
    <t>Odkaz na dem. hmot. položky pořadí 116 : 0,13248</t>
  </si>
  <si>
    <t>Odkaz na dem. hmot. položky pořadí 117 : 0,01016</t>
  </si>
  <si>
    <t>979990162R00</t>
  </si>
  <si>
    <t>Poplatek za skládku za uložení, dřevo+sklo,  , skupina 17 09 04 z Katalogu odpadů</t>
  </si>
  <si>
    <t>Odkaz na dem. hmot. položky pořadí 102 : 0,76069</t>
  </si>
  <si>
    <t>Odkaz na mn. položky pořadí 79 : 15,00000*0,01</t>
  </si>
  <si>
    <t>979990191R00</t>
  </si>
  <si>
    <t>Poplatek za skládku za uložení, plastové výrobky,  , skupina 17 02 03 z Katalogu odpadů</t>
  </si>
  <si>
    <t>Odkaz na dem. hmot. položky pořadí 68 : 0,09504</t>
  </si>
  <si>
    <t>D96_170904.xT00</t>
  </si>
  <si>
    <t xml:space="preserve">Poplatek za skládku stavební suti </t>
  </si>
  <si>
    <t>17 09 04 Směsné stavební a demoliční odpady neuvedené pod čísly 17 09 01, 17 09 02 a 17 09 03</t>
  </si>
  <si>
    <t>Odkaz na dem. hmot. položky pořadí 2 : 12,12200</t>
  </si>
  <si>
    <t>Odkaz na dem. hmot. položky pořadí 3 : 12,76000</t>
  </si>
  <si>
    <t>Odkaz na dem. hmot. položky pořadí 23 : 1,17425</t>
  </si>
  <si>
    <t>Odkaz na dem. hmot. položky pořadí 24 : 32,92685</t>
  </si>
  <si>
    <t>Odkaz na dem. hmot. položky pořadí 25 : 9,11000</t>
  </si>
  <si>
    <t>Odkaz na dem. hmot. položky pořadí 26 : 4,66897</t>
  </si>
  <si>
    <t>Odkaz na dem. hmot. položky pořadí 35 : 7,56000</t>
  </si>
  <si>
    <t>Odkaz na dem. hmot. položky pořadí 36 : 7,93100</t>
  </si>
  <si>
    <t>Odkaz na dem. hmot. položky pořadí 50 : 8,87500</t>
  </si>
  <si>
    <t>Odkaz na dem. hmot. položky pořadí 75 : 0,28140</t>
  </si>
  <si>
    <t>Odkaz na dem. hmot. položky pořadí 76 : 0,27634</t>
  </si>
  <si>
    <t>Odkaz na dem. hmot. položky pořadí 77 : 1,44919</t>
  </si>
  <si>
    <t>Odkaz na dem. hmot. položky pořadí 78 : 0,34443</t>
  </si>
  <si>
    <t>Odkaz na dem. hmot. položky pořadí 80 : 0,53258</t>
  </si>
  <si>
    <t>Odkaz na dem. hmot. položky pořadí 81 : 0,24682</t>
  </si>
  <si>
    <t>Odkaz na dem. hmot. položky pořadí 82 : 0,18000</t>
  </si>
  <si>
    <t>Odkaz na dem. hmot. položky pořadí 83 : 0,06939</t>
  </si>
  <si>
    <t>Odkaz na dem. hmot. položky pořadí 87 : 0,00312</t>
  </si>
  <si>
    <t>Odkaz na dem. hmot. položky pořadí 88 : 0,00920</t>
  </si>
  <si>
    <t>Odkaz na dem. hmot. položky pořadí 89 : 0,03600</t>
  </si>
  <si>
    <t>Odkaz na dem. hmot. položky pořadí 90 : 0,02040</t>
  </si>
  <si>
    <t>Odkaz na dem. hmot. položky pořadí 91 : 0,01550</t>
  </si>
  <si>
    <t>Odkaz na dem. hmot. položky pořadí 92 : 0,00480</t>
  </si>
  <si>
    <t>Odkaz na dem. hmot. položky pořadí 93 : 0,04179</t>
  </si>
  <si>
    <t>Odkaz na dem. hmot. položky pořadí 96 : 0,15671</t>
  </si>
  <si>
    <t>Odkaz na dem. hmot. položky pořadí 97 : 0,04368</t>
  </si>
  <si>
    <t>Odkaz na dem. hmot. položky pořadí 98 : 0,00904</t>
  </si>
  <si>
    <t>Odkaz na dem. hmot. položky pořadí 99 : 0,00706</t>
  </si>
  <si>
    <t>Odkaz na dem. hmot. položky pořadí 100 : 0,01148</t>
  </si>
  <si>
    <t>Odkaz na dem. hmot. položky pořadí 106 : 0,17400</t>
  </si>
  <si>
    <t>Odkaz na dem. hmot. položky pořadí 107 : 2,26500</t>
  </si>
  <si>
    <t>Odkaz na dem. hmot. položky pořadí 108 : 0,47369</t>
  </si>
  <si>
    <t>Odkaz na dem. hmot. položky pořadí 109 : 0,03600</t>
  </si>
  <si>
    <t>Odkaz na dem. hmot. položky pořadí 110 : 0,27500</t>
  </si>
  <si>
    <t>Odkaz na dem. hmot. položky pořadí 111 : 0,11000</t>
  </si>
  <si>
    <t>Odkaz na dem. hmot. položky pořadí 112 : 0,01000</t>
  </si>
  <si>
    <t>Odkaz na dem. hmot. položky pořadí 113 : 0,02800</t>
  </si>
  <si>
    <t>Odkaz na dem. hmot. položky pořadí 114 : 0,60900</t>
  </si>
  <si>
    <t>Odkaz na mn. položky pořadí 73 : 3,00000*0,015</t>
  </si>
  <si>
    <t>Odkaz na mn. položky pořadí 74 : 1,00000*0,025</t>
  </si>
  <si>
    <t>167101201R00</t>
  </si>
  <si>
    <t>Nakládání, skládání, překládání neulehlého výkopku nakládání, skládání, překládání neulehléno výkopku nebo zeminy - ručně  z horniny 1 až 4</t>
  </si>
  <si>
    <t>Odkaz na mn. položky pořadí 3 : 13,05000</t>
  </si>
  <si>
    <t>Odkaz na mn. položky pořadí 1 : 13,05000</t>
  </si>
  <si>
    <t>174101102R00</t>
  </si>
  <si>
    <t>Zásyp sypaninou se zhutněním v uzavřených prostorách s urovnáním povrchu zásypu s ručním zhutněním</t>
  </si>
  <si>
    <t>18,0*1,0*0,35</t>
  </si>
  <si>
    <t>181101111R00</t>
  </si>
  <si>
    <t>Úprava pláně v zářezech bez rozlišení horniny, se zhutněním - ručně</t>
  </si>
  <si>
    <t>vyrovnáním výškových rozdílů, ploch vodorovných a ploch do sklonu 1 : 5.</t>
  </si>
  <si>
    <t>Odkaz na mn. položky pořadí 58 : 29,00000</t>
  </si>
  <si>
    <t>273321611R00</t>
  </si>
  <si>
    <t>Beton základových desek železový třídy C 30/37</t>
  </si>
  <si>
    <t>bez dodávky a uložení výztuže</t>
  </si>
  <si>
    <t>i13 : 1,5*0,7*0,3</t>
  </si>
  <si>
    <t>273361921RT8</t>
  </si>
  <si>
    <t>Uložení výztuže základových desek ze svařovaných sítí průměr drátu 8 mm, velikost oka 100/100 mm</t>
  </si>
  <si>
    <t>včetně distančních prvků</t>
  </si>
  <si>
    <t>i13 : 2*1,5*0,7*0,0079</t>
  </si>
  <si>
    <t>Koeficient ztratné + přesahy 30 %: 0,3</t>
  </si>
  <si>
    <t>273354111R00</t>
  </si>
  <si>
    <t>Bednění základových desek bednění základových desek - zřízení</t>
  </si>
  <si>
    <t>821-1</t>
  </si>
  <si>
    <t>i13 : 2*(1,5+0,7)*0,3</t>
  </si>
  <si>
    <t>273354211R00</t>
  </si>
  <si>
    <t>Bednění základových desek bednění základových desek - odstranění</t>
  </si>
  <si>
    <t>Odkaz na mn. položky pořadí 7 : 1,32000</t>
  </si>
  <si>
    <t>281606213R00</t>
  </si>
  <si>
    <t>Injektování zdiva proti vzlínající vlhkosti cihelného, tloušťky do 800 mm, nízkotlakovou injektáží, silikonovou injektážní hmotou</t>
  </si>
  <si>
    <t>Vyvrtání otvorů (10 ks/m zdi), vyčištění vrtu od hrubých nečistot, osazení pakrů,nízkotlaká injektáž do 10 bar, dodávka injektážní silikonové mikroemulze. Aplikce injektážním zařízením.</t>
  </si>
  <si>
    <t>Pozn:</t>
  </si>
  <si>
    <t>- spotřeba 15 kg/m2</t>
  </si>
  <si>
    <t>- všechny vrty po injektáži vyplnit těsnící maltou s vysokou odolností vůči síranům</t>
  </si>
  <si>
    <t>S11a : 1,8+12,4</t>
  </si>
  <si>
    <t>S12b.x</t>
  </si>
  <si>
    <t>D+M S12b Vnitřní svislý hydroizolační systém</t>
  </si>
  <si>
    <t>Skladba systému dle PD:</t>
  </si>
  <si>
    <t>- mineralizace s hloubkovým ochranným účinkem 0,15 kg/m2</t>
  </si>
  <si>
    <t>- 1x minerální hydroizolační stěrka s vysokou odolností vůči síranům 1,6 kg/m2</t>
  </si>
  <si>
    <t>- vyrovnání podkladu svislé zdi těsnící maltou s vysokou odolností vůči síranům 8 kg/m2</t>
  </si>
  <si>
    <t>- minerální hydroizolační stěrka s vysokou odolností vůči síranům 2x1,6 kg/m2</t>
  </si>
  <si>
    <t>- v ploše vnitřních omítek musí být začerstva nastříkán špric!</t>
  </si>
  <si>
    <t/>
  </si>
  <si>
    <t>Položka zahrnuje všechny potřebné kroky uvedené v technické zprávě, kde je uvedena i bližší specifikace skladby.</t>
  </si>
  <si>
    <t>40,5*0,5</t>
  </si>
  <si>
    <t>S12a.x</t>
  </si>
  <si>
    <t>D+M S12a Vnější svislý hydroizolační systém</t>
  </si>
  <si>
    <t>17,5*1,3-2,4*0,3+2*0,3*0,3</t>
  </si>
  <si>
    <t>319211332RT4</t>
  </si>
  <si>
    <t>Utěsnění zdiva - fabion z těsnicí malty v koutu podlahy r 50 mm</t>
  </si>
  <si>
    <t>2*40,5</t>
  </si>
  <si>
    <t>342255028RT1</t>
  </si>
  <si>
    <t>Příčky z cihel a tvárnic nepálených příčky z příčkovek pórobetonových tloušťky 150 mm</t>
  </si>
  <si>
    <t>včetně pomocného lešení</t>
  </si>
  <si>
    <t>P1.01/P1.07 : 2,9*3,6-2,17*2,5</t>
  </si>
  <si>
    <t>P1.01/P1.02 : 4,0*3,6-1,6*2,05</t>
  </si>
  <si>
    <t>P1.01,P1.02/P1.06 : 2,0*3,7-0,9*2,02</t>
  </si>
  <si>
    <t>P1.02/P1.05 : (1,4+1,5)*3,7</t>
  </si>
  <si>
    <t>P1.04/P1.02,P1.05 : 6,5*3,7-2*0,9*2,02</t>
  </si>
  <si>
    <t>P1.03/P1.02, P1.04 : (5,4+4,2+4,3)*3,7-(0,9*2,02+1,6*2,02)</t>
  </si>
  <si>
    <t>P1.08/P1.26 : 2,6*3,5-1,7*2,02</t>
  </si>
  <si>
    <t>340271415R00</t>
  </si>
  <si>
    <t>Zazdívka otvorů příček z pórobetonových tvárnic plochy do 0,25 m2, tloušťka zdiva 150 mm</t>
  </si>
  <si>
    <t>včetně pomocného pracovního lešení</t>
  </si>
  <si>
    <t>340271615R00</t>
  </si>
  <si>
    <t>Zazdívka otvorů příček z pórobetonových tvárnic plochy od 1 m2  do 4 m2, tloušťka zdiva 150 mm</t>
  </si>
  <si>
    <t>1,2*2,95*0,15</t>
  </si>
  <si>
    <t>0,5*2,6*0,15</t>
  </si>
  <si>
    <t>310271620R00</t>
  </si>
  <si>
    <t>Zazdívka otvorů z pórobetonových tvárnic plochy od 1 m2 do 4 m2, tloušťka zdiva 200 mm</t>
  </si>
  <si>
    <t>ve zdivu nadzákladovém, včetně pomocného pracovního lešení</t>
  </si>
  <si>
    <t>1,2*2,9*0,2</t>
  </si>
  <si>
    <t>(1,2*2,9-1,0*2,02)*0,2</t>
  </si>
  <si>
    <t>2*(1,2*2,9*0,2)</t>
  </si>
  <si>
    <t>0,75*1,55*0,2</t>
  </si>
  <si>
    <t>310271525R00</t>
  </si>
  <si>
    <t>Zazdívka otvorů z pórobetonových tvárnic plochy od 0,25 m2 do 1 m2 , tloušťka zdiva 250 mm</t>
  </si>
  <si>
    <t>3*0,75*0,6*0,25</t>
  </si>
  <si>
    <t>1*(0,4*0,4*0,5)</t>
  </si>
  <si>
    <t>5*0,85*0,8*0,5</t>
  </si>
  <si>
    <t>4*0,75*1,0*0,5</t>
  </si>
  <si>
    <t>310271625R00</t>
  </si>
  <si>
    <t>Zazdívka otvorů z pórobetonových tvárnic plochy od 1 m2 do 4 m2, tloušťka zdiva 250 mm</t>
  </si>
  <si>
    <t>1,0*1,5*0,5</t>
  </si>
  <si>
    <t>3*(2,4*0,6*0,45)</t>
  </si>
  <si>
    <t>1*(1,8*0,6*0,45)</t>
  </si>
  <si>
    <t>310271530R00</t>
  </si>
  <si>
    <t>Zazdívka otvorů z pórobetonových tvárnic plochy od 0,25 m2 do 1 m2 , tloušťka zdiva 300 mm</t>
  </si>
  <si>
    <t>0,6*0,6*0,3</t>
  </si>
  <si>
    <t>310271630R00</t>
  </si>
  <si>
    <t>Zazdívka otvorů z pórobetonových tvárnic plochy od 1 m2 do 4 m2, tloušťka zdiva 300 mm</t>
  </si>
  <si>
    <t>1,0*1,52*0,5+0,5*1,52*0,35</t>
  </si>
  <si>
    <t>1,0*1,5*0,6</t>
  </si>
  <si>
    <t>1,0*2,1*0,8</t>
  </si>
  <si>
    <t>310271637R00</t>
  </si>
  <si>
    <t>Zazdívka otvorů z pórobetonových tvárnic plochy od 1 m2 do 4 m2, tloušťka zdiva 375 mm</t>
  </si>
  <si>
    <t>1,0*2,02*0,75+1,0*0,5*0,75</t>
  </si>
  <si>
    <t>346275112R00</t>
  </si>
  <si>
    <t>Přizdívky a obezdívky z desek pórobetonových tloušťky 75 mm</t>
  </si>
  <si>
    <t>s pomocným lešením o výšce podlahy do 1900 mm a pro zatížení do 1,5 kPa.</t>
  </si>
  <si>
    <t>P1.03/ext : 0,9*2,1</t>
  </si>
  <si>
    <t>346275115R00</t>
  </si>
  <si>
    <t>Přizdívky a obezdívky z desek pórobetonových tloušťky 150 mm</t>
  </si>
  <si>
    <t>P1.03/ext : 2*0,9*2,1</t>
  </si>
  <si>
    <t>346275116R00</t>
  </si>
  <si>
    <t>Přizdívky a obezdívky z desek pórobetonových tloušťky 200 mm</t>
  </si>
  <si>
    <t>P1.01/P1.08 : 0,85*2,1</t>
  </si>
  <si>
    <t>317121047R00</t>
  </si>
  <si>
    <t>Překlady pórobetonové nenosné délky 1240 mm, šířky 75 mm, výšky 249 mm</t>
  </si>
  <si>
    <t>Odkaz na mn. položky pořadí 26 : 1,00000</t>
  </si>
  <si>
    <t>59321898R</t>
  </si>
  <si>
    <t>Překlad prefabrikovaný pórobetonový jednoduchý; dl = 1 250 mm; š = 100 mm; v = 249 mm</t>
  </si>
  <si>
    <t>P02 : 1</t>
  </si>
  <si>
    <t>Odkaz na mn. položky pořadí 28 : 3,00000</t>
  </si>
  <si>
    <t>59321902.AR</t>
  </si>
  <si>
    <t>Překlad prefabrikovaný pórobetonový jednoduchý; dl = 1 250 mm; š = 150 mm; v = 249 mm</t>
  </si>
  <si>
    <t>P.01 : 3</t>
  </si>
  <si>
    <t>317121022R00</t>
  </si>
  <si>
    <t>Montáž překladů keramických světlost do 1800 mm</t>
  </si>
  <si>
    <t>Odkaz na mn. položky pořadí 30 : 3,00000</t>
  </si>
  <si>
    <t>59340730.AR</t>
  </si>
  <si>
    <t>Překlad prefabrikovaný keramický kombinovaný, spřažený; délka = 2 000 mm; šířka = 145 mm; výška = 71 mm</t>
  </si>
  <si>
    <t>P.03 : 3</t>
  </si>
  <si>
    <t>317121021R00</t>
  </si>
  <si>
    <t>Montáž překladů keramických světlost do 1050 mm</t>
  </si>
  <si>
    <t>Odkaz na mn. položky pořadí 32 : 1,00000</t>
  </si>
  <si>
    <t>59340727.AR</t>
  </si>
  <si>
    <t>Překlad prefabrikovaný keramický kombinovaný, spřažený; délka = 1 250 mm; šířka = 145 mm; výška = 71 mm</t>
  </si>
  <si>
    <t>P.04 : 1</t>
  </si>
  <si>
    <t>317121023R00</t>
  </si>
  <si>
    <t>Montáž překladů keramických světlost do 3750 mm</t>
  </si>
  <si>
    <t>Odkaz na mn. položky pořadí 34 : 1,00000</t>
  </si>
  <si>
    <t>59340732.AR</t>
  </si>
  <si>
    <t>Překlad prefabrikovaný keramický kombinovaný, spřažený; délka = 2 500 mm; šířka = 145 mm; výška = 71 mm</t>
  </si>
  <si>
    <t>P.07 : 1</t>
  </si>
  <si>
    <t>317941121R00</t>
  </si>
  <si>
    <t>Osazení ocelových válcovaných nosníků na zdivu bez dodávky materiálu, výšky do 120 mm</t>
  </si>
  <si>
    <t>profilu I, nebo IE, nebo U, nebo UE, nebo L</t>
  </si>
  <si>
    <t xml:space="preserve">8,34 kg/m : </t>
  </si>
  <si>
    <t>P.05 : 4*1,6*0,00834</t>
  </si>
  <si>
    <t>13380515R</t>
  </si>
  <si>
    <t>Tyč ocelová válcovaná za tepla průřez: I; značka: S235JR (1.0038); h = 100 mm; b = 50 mm; s = 4,5 mm; t = 6,8 mm</t>
  </si>
  <si>
    <t>Odkaz na mn. položky pořadí 35 : 0,05338</t>
  </si>
  <si>
    <t>317941123R00</t>
  </si>
  <si>
    <t>Osazení ocelových válcovaných nosníků na zdivu bez dodávky materiálu, výšky od 140 do 220 mm</t>
  </si>
  <si>
    <t xml:space="preserve">21,9 kg/m : </t>
  </si>
  <si>
    <t>P.06 : 4*2,8*0,0219</t>
  </si>
  <si>
    <t>13480810R</t>
  </si>
  <si>
    <t>Tyč ocelová válcovaná za tepla průřez: I; značka: S235JR (1.0038); h = 180 mm; b = 82 mm; s = 6,9 mm; t = 10,4 mm</t>
  </si>
  <si>
    <t>Odkaz na mn. položky pořadí 37 : 0,24528</t>
  </si>
  <si>
    <t>317314150R00</t>
  </si>
  <si>
    <t>Podbetonování zhlaví nosníků zdivo šířky 500 mm</t>
  </si>
  <si>
    <t>betonem C 16/20. Tloušťka lože 50 mm, délka 200 mm.</t>
  </si>
  <si>
    <t>2*2</t>
  </si>
  <si>
    <t>317234410RT2</t>
  </si>
  <si>
    <t>Vyzdívka mezi nosníky cementovou, Prvek zdicí pálený funkce: cihla plná; dl = 290 mm; š = 140 mm; v = 65 mm; fb = 20,0 N/mm2</t>
  </si>
  <si>
    <t>jakýmikoliv cihlami pálenými na jakoukoliv maltu,</t>
  </si>
  <si>
    <t>1,6*0,51*0,15</t>
  </si>
  <si>
    <t>2,8*0,65*0,2</t>
  </si>
  <si>
    <t>317941125.x</t>
  </si>
  <si>
    <t>Doklínování spáry mezi horní plochou nosníků a spodní hranou zdiva ocelovými úpalky, doplnění expanzní maltou, vč. materiálu</t>
  </si>
  <si>
    <t>P.05 : 1</t>
  </si>
  <si>
    <t>P.06 : 1</t>
  </si>
  <si>
    <t>317321411R00</t>
  </si>
  <si>
    <t>Beton překladů železový třídy C 25/30</t>
  </si>
  <si>
    <t>P.05 : 1,6*0,2*0,15</t>
  </si>
  <si>
    <t>P.06 : 2,8*0,3*0,2</t>
  </si>
  <si>
    <t>317351107R00</t>
  </si>
  <si>
    <t>Bednění překladů, říms a klenbových pásů překladů včetně podpěrné konstrukce ve výšce 4 m neproměnného nebo proměnného průřezu nebo při tvaru zalomeném půdorysně nebo nárysně  zřízení</t>
  </si>
  <si>
    <t>P.05 : 2*1,6*0,15</t>
  </si>
  <si>
    <t>P.06 : 2*2,8*0,2</t>
  </si>
  <si>
    <t>317351108R00</t>
  </si>
  <si>
    <t>Bednění překladů, říms a klenbových pásů překladů včetně podpěrné konstrukce ve výšce 4 m neproměnného nebo proměnného průřezu nebo při tvaru zalomeném půdorysně nebo nárysně  odstranění</t>
  </si>
  <si>
    <t>Odkaz na mn. položky pořadí 43 : 1,60000</t>
  </si>
  <si>
    <t>319201317R00</t>
  </si>
  <si>
    <t>Vyrovnání povrchu zdiva pod omítku maltou ze SMS tloušťka 30 mm, Malta zdicí obyčejná (G); pojivo: vápenocementové; zrnitost do 4,0 mm; M 5 N/mm2</t>
  </si>
  <si>
    <t>maltou ze suché směsi, bez pomocného lešení,</t>
  </si>
  <si>
    <t xml:space="preserve">označení z BP : </t>
  </si>
  <si>
    <t>4*(2*(0,95+1,2)*0,2)+2*(1,0+2*2,9)*0,3+2*(1,0+1,5)*0,3</t>
  </si>
  <si>
    <t>2*(2*(0,95+1,2)*0,2)+2*(1,0+1,5)*0,3</t>
  </si>
  <si>
    <t>1*(1,2+2*2,9)*0,2</t>
  </si>
  <si>
    <t>3*1,1*0,5</t>
  </si>
  <si>
    <t>ext : 11,5</t>
  </si>
  <si>
    <t>319201316R00</t>
  </si>
  <si>
    <t>Vyrovnání povrchu zdiva pod omítku maltou ze SMS tloušťka 20 mm, Malta zdicí obyčejná (G); pojivo: vápenocementové; zrnitost do 4,0 mm; M 5 N/mm2</t>
  </si>
  <si>
    <t xml:space="preserve">předpoklad 50 % + 2 cm : </t>
  </si>
  <si>
    <t>Odkaz na mn. položky pořadí 45 : 698,99200*0,5</t>
  </si>
  <si>
    <t>319201305R00</t>
  </si>
  <si>
    <t>Vyrovnání povrchu zdiva lokální oprava tmelem tloušťky od 4 do 5 mm, plochy do 1 m2</t>
  </si>
  <si>
    <t xml:space="preserve">předpoklad 15 % stávajících stěn : </t>
  </si>
  <si>
    <t>Odkaz na mn. položky pořadí 45 : 698,99200*0,15</t>
  </si>
  <si>
    <t>34202.x</t>
  </si>
  <si>
    <t>D+M Předsazená šachtová SDK stěna, 2x oplášť., desky tl. 12,5 mm do vlhkého prostředí, nosná ocelová konstrukce, vč. minerální izolace, dle PD</t>
  </si>
  <si>
    <t>Včetně veškerého příslušenství, kotevního a spojovacího materiálu, broušení a tmelení.</t>
  </si>
  <si>
    <t>Součástí dodávky jsou i desky, minerální izolace, spojovací, dilatační a akustické pásky.</t>
  </si>
  <si>
    <t>Včetně vytvoření otvorů pro revizní dvířka umístěná dle projektu.</t>
  </si>
  <si>
    <t>P1.25 : (1,0+0,6+0,3)*3,0</t>
  </si>
  <si>
    <t>P1.24 : 7,4*1,25+5,3</t>
  </si>
  <si>
    <t>34201301.x</t>
  </si>
  <si>
    <t>D+M Zdobná naddveřní římsa - nové odlitky totožné s původními, zhotovení restaurátorskou firmou</t>
  </si>
  <si>
    <t>vč. povrchové úpravy</t>
  </si>
  <si>
    <t>OV03.x</t>
  </si>
  <si>
    <t>OV03 D+M Revizní dvířka do SDK podhledu, 400x400 mm, Al rám, výplň SDK deskou tl. 12,5 mm, dle PD</t>
  </si>
  <si>
    <t>OV06.x</t>
  </si>
  <si>
    <t>OV06 D+M Revizní dvířka do kazetového podhledu, 670x750 mm, Al rám, výplň SDK deskou tl. 12,5 mm do vlhkého prostředí, dle PD</t>
  </si>
  <si>
    <t>416021221R00</t>
  </si>
  <si>
    <t>Podhledy na kovové konstrukci opláštěné deskami sádrokartonovými nosná konstrukce z profilů CD s přímým uchycením 2x deska, tloušťky 12,5 mm, standard, s minerální izolací tl. 40 mm, Deska sádrokartonová stavební; A; tl = 12,5 mm</t>
  </si>
  <si>
    <t>s úpravou rohů, koutů a hran konstrukcí, přebroušení a tmelení spár</t>
  </si>
  <si>
    <t>S16a, vč. TI 40 mm</t>
  </si>
  <si>
    <t xml:space="preserve">S16a : </t>
  </si>
  <si>
    <t>P1.01 : 15,0</t>
  </si>
  <si>
    <t>416021223R00</t>
  </si>
  <si>
    <t>Podhledy na kovové konstrukci opláštěné deskami sádrokartonovými nosná konstrukce z profilů CD s přímým uchycením 2x deska, tloušťky 12,5 mm, impregnovaná, s minerální izolací tl. 40 mm, Deska sádrokartonová voděodolná; H2; tl = 12,5 mm</t>
  </si>
  <si>
    <t>P1.06 : 1,8</t>
  </si>
  <si>
    <t>S16a.x</t>
  </si>
  <si>
    <t>D+M S16a Podhledy SDK, kovová.kce, 2x deska tl. 12,5 mm, izolace, desky splňující činitel zvukové pohltivosti dle PD</t>
  </si>
  <si>
    <t>P1.25 : 72,3</t>
  </si>
  <si>
    <t>S16b.x</t>
  </si>
  <si>
    <t>D+M S16b SDK podhled akustický, vč. kotvení, závěsů, obvodových profilů, SDK akustických desek, izolace, akustických panelů pohltivých, vč. veškerého příslušenství, systémových prvků, dle PD</t>
  </si>
  <si>
    <t>- akustické 4bodové závěsy, kotveno</t>
  </si>
  <si>
    <t>- mezi ŽB žebra akustické SDK desky tl. 2x12,5 mm + akustická minerální vata tl. 50 mm</t>
  </si>
  <si>
    <t>- akustická minerální vata tl. 50 mm</t>
  </si>
  <si>
    <t>- ocelová nosná kce</t>
  </si>
  <si>
    <t>- akustické SDK desky tl. 2x12,5 mm</t>
  </si>
  <si>
    <t>- akustický pohltivý panel tl. 50 mm, děrování 8/12/50 mm</t>
  </si>
  <si>
    <t>vč. napojení na stěny</t>
  </si>
  <si>
    <t>parametry dle skladby</t>
  </si>
  <si>
    <t>P1.24 : 47,7</t>
  </si>
  <si>
    <t>S16c_imp.x</t>
  </si>
  <si>
    <t>D+M S16c Minerální kazetový podhled, vč. kotvení, závěsů, obvodových profilů, desek s požadovanými vlastnostmi, vč. veškerého příslušenství, systémových prvků, dle PD</t>
  </si>
  <si>
    <t>desky 600x600x15 mm, se zvýšenou odolností vůči vlhkému prostředí s relativní vlhkostí do 75 %,  požadavky dle PD</t>
  </si>
  <si>
    <t>P1.06 : 0,8</t>
  </si>
  <si>
    <t>P1.13 : 4,8</t>
  </si>
  <si>
    <t>P1.14 : 2,0</t>
  </si>
  <si>
    <t>P1.15 : 1,3</t>
  </si>
  <si>
    <t>P1.18 : 6,0</t>
  </si>
  <si>
    <t>P1.19 : 0,7</t>
  </si>
  <si>
    <t>P1.20 : 3,3</t>
  </si>
  <si>
    <t>P1.22 : 1,1</t>
  </si>
  <si>
    <t>S16c_aku.x</t>
  </si>
  <si>
    <t>D+M S16c Minerální kazetový podhled akusticky pohltivý, vč. kotvení, závěsů, obvodových profilů, desek splňujících činitel zvuk. pohltivosti, vč. veškerého příslušenství, systémových prvků, dle PD</t>
  </si>
  <si>
    <t>desky 600x600x15 mm splňující činitel zvukové pohltivosti =&gt;0,5, požadavky dle PD</t>
  </si>
  <si>
    <t>P1.02 : 47,9</t>
  </si>
  <si>
    <t>P1.03 : 132,0-0,2</t>
  </si>
  <si>
    <t>P1.04 : 23,0</t>
  </si>
  <si>
    <t>P1.05 : 3,5</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</si>
  <si>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</si>
  <si>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</si>
  <si>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</si>
  <si>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5924511910R</t>
  </si>
  <si>
    <t>Dlažba betonová</t>
  </si>
  <si>
    <t>596291113R00</t>
  </si>
  <si>
    <t>Řezání zámkové dlažby tloušťky 80 mm</t>
  </si>
  <si>
    <t>28</t>
  </si>
  <si>
    <t>564851111RT2</t>
  </si>
  <si>
    <t>Podklad ze štěrkodrti s rozprostřením a zhutněním frakce 0-32 mm, tloušťka po zhutnění 150 mm</t>
  </si>
  <si>
    <t>564861111RT4</t>
  </si>
  <si>
    <t>Podklad ze štěrkodrti s rozprostřením a zhutněním frakce 0-63 mm, tloušťka po zhutnění 200 mm</t>
  </si>
  <si>
    <t>S15b.x</t>
  </si>
  <si>
    <t>D+M S15b Vnitřní sanační omítkový systém vlhkost a soli jímající</t>
  </si>
  <si>
    <t>- podkladní, porézní jádrová omítka s pemzovým plnivem s aktivními soli jímajícími póry 29 kg/30 mm/m2</t>
  </si>
  <si>
    <t>- vnitřní nátěr sanačních omítek 0,3 l/m2</t>
  </si>
  <si>
    <t>P1.08 : 7,5*2,1</t>
  </si>
  <si>
    <t>6020105.x</t>
  </si>
  <si>
    <t>D+M Zapravení ostění otvorů a stěn po vybourání příček vápenocementovou maltou</t>
  </si>
  <si>
    <t>otvory : 2*(1,3+2*2,1)</t>
  </si>
  <si>
    <t>1,9+2*2,1</t>
  </si>
  <si>
    <t>6*(1,0+2*2,1)</t>
  </si>
  <si>
    <t>příčky : 17*3,5</t>
  </si>
  <si>
    <t>602021103R00</t>
  </si>
  <si>
    <t xml:space="preserve">Omítka stěn z hotových směsí postřik, báze, cementová, 100% krytí,  ,  </t>
  </si>
  <si>
    <t>po jednotlivých vrstvách</t>
  </si>
  <si>
    <t>Odkaz na mn. položky pořadí 66 : 937,19000</t>
  </si>
  <si>
    <t>602021118RT5</t>
  </si>
  <si>
    <t xml:space="preserve">Omítka stěn z hotových směsí vrstva jádrová, vápenocementová,  , tloušťka vrstvy 20 mm,  </t>
  </si>
  <si>
    <t>Zrnitost do 1 mm.</t>
  </si>
  <si>
    <t>tl. 15 mm</t>
  </si>
  <si>
    <t>P1.01 : 17,0*3,5</t>
  </si>
  <si>
    <t>-(2,17*2,5+0,9*2,02+1,6*2,05+1,3*2,1+1,7*2,05)</t>
  </si>
  <si>
    <t>(1,3+2*2,1)*0,5+(1,7+2*2,05)*0,85</t>
  </si>
  <si>
    <t>P1.02 : 32,8*3,5</t>
  </si>
  <si>
    <t>-(1,6*2,05+2*0,9*2,02+1,6*2,02+4*1,5*1,8)</t>
  </si>
  <si>
    <t>5*((1,5+2*2,7)*0,3+(1,5+2*1,8)*0,2)</t>
  </si>
  <si>
    <t>P1.03 : (56,6+3,9)*3,5</t>
  </si>
  <si>
    <t>-(1,3*2,1+4*1,5*1,8+1,6*2,02+0,9*2,02+4*1,5*1,8)</t>
  </si>
  <si>
    <t>(1,3+2*2,1)*0,3+8*((1,5+2*2,7)*0,3+(1,5+2*1,8)*0,2)</t>
  </si>
  <si>
    <t>P1.04 : 21,3*3,5</t>
  </si>
  <si>
    <t>-(2*1,5*1,8+2*0,9*2,02)</t>
  </si>
  <si>
    <t>2*((1,5+2*2,7)*0,3+(1,5+2*1,8)*0,2)</t>
  </si>
  <si>
    <t>P1.05 : 8,8*3,5</t>
  </si>
  <si>
    <t>-0,9*2,02</t>
  </si>
  <si>
    <t>P1.06 : 4,7*3,5</t>
  </si>
  <si>
    <t>-(0,9*2,02)</t>
  </si>
  <si>
    <t>P1.07 : 6,8*3,5</t>
  </si>
  <si>
    <t>-(2,17*2,5+0,6*0,6)</t>
  </si>
  <si>
    <t>P1.08 : (47,2+2*5,6)*3,4</t>
  </si>
  <si>
    <t>-(1,0*2,9+1,7*2,05+3*1,0*2,1+2*1,7*2,02)</t>
  </si>
  <si>
    <t>(1,0+2*2,9)*0,2+(1,0+2*2,1)*(0,4+0,8)</t>
  </si>
  <si>
    <t>P1.11 : (1,0+2*2,1)*0,3</t>
  </si>
  <si>
    <t>P1.13 : (1,3+2*2,1)*0,3</t>
  </si>
  <si>
    <t>P1.24 : 30,5*3,4</t>
  </si>
  <si>
    <t>-(1,0*2,1+3*1,08*0,95)</t>
  </si>
  <si>
    <t>(1,0+2*2,1)*0,7</t>
  </si>
  <si>
    <t>4*((1,2+2*2,8)*0,4+(2*(1,1+0,95)*0,25))</t>
  </si>
  <si>
    <t>P1.25 : 38,8*3,3</t>
  </si>
  <si>
    <t>-(2*1,0*1,2+2,4*2,39+4*0,95*1,2+1,0*2,02)</t>
  </si>
  <si>
    <t>(2*(1,0+2*1,2)*0,2+1*(2,4+2*2,4)*0,3+4*(0,95+2*1,2)*0,2)</t>
  </si>
  <si>
    <t>(1,2+2*2,9)*0,5+(1,0+2*1,5)*0,5+(1,0+2*2,9)*0,5</t>
  </si>
  <si>
    <t>602021141RT2</t>
  </si>
  <si>
    <t xml:space="preserve">Omítka stěn z hotových směsí vrstva štuková, vápenná,  , tloušťka vrstvy 3 mm,  </t>
  </si>
  <si>
    <t xml:space="preserve">-obklady : </t>
  </si>
  <si>
    <t>Odkaz na mn. položky pořadí 222 : 12,03800*-1</t>
  </si>
  <si>
    <t>Odkaz na mn. položky pořadí 196 : 124,85800*-1</t>
  </si>
  <si>
    <t xml:space="preserve">-sanační omítky : </t>
  </si>
  <si>
    <t>Odkaz na mn. položky pořadí 63 : 15,75000*-1</t>
  </si>
  <si>
    <t>601021001.x</t>
  </si>
  <si>
    <t>D+M Vyspravení prasklin, dutin v povrchu stropů, vyrovnání</t>
  </si>
  <si>
    <t xml:space="preserve">předpokald 50 % : </t>
  </si>
  <si>
    <t>Odkaz na mn. položky pořadí 70 : 47,20000*0,5</t>
  </si>
  <si>
    <t>Odkaz na mn. položky pořadí 71 : 376,20000*0,5</t>
  </si>
  <si>
    <t>601021103R00</t>
  </si>
  <si>
    <t xml:space="preserve">Omítka stropů a podhledů z hotových směsí postřik, báze, cementová, 100% krytí,  ,  </t>
  </si>
  <si>
    <t>Včetně pomocného lešení.</t>
  </si>
  <si>
    <t>Odkaz na mn. položky pořadí 70 : 47,20000</t>
  </si>
  <si>
    <t>Odkaz na mn. položky pořadí 71 : 376,20000</t>
  </si>
  <si>
    <t>601021122RT9</t>
  </si>
  <si>
    <t xml:space="preserve">Omítka stropů a podhledů z hotových směsí vrstva jádrová, vápenocementová, sanační, tloušťka vrstvy 30 mm,  </t>
  </si>
  <si>
    <t>P1.08 : 43,2+4,0</t>
  </si>
  <si>
    <t>601021122RT5</t>
  </si>
  <si>
    <t xml:space="preserve">Omítka stropů a podhledů z hotových směsí vrstva jádrová, vápenocementová,  , tloušťka vrstvy 20 mm,  </t>
  </si>
  <si>
    <t>P1.02 : 47,5</t>
  </si>
  <si>
    <t>P1.03 : 132,0</t>
  </si>
  <si>
    <t>P1.05 : 34,8</t>
  </si>
  <si>
    <t>P1.06 : 1,7</t>
  </si>
  <si>
    <t>P1.07 : 2,9</t>
  </si>
  <si>
    <t>P1.24 : 47,4</t>
  </si>
  <si>
    <t>P1.25 : 71,9</t>
  </si>
  <si>
    <t>601021143RT2</t>
  </si>
  <si>
    <t xml:space="preserve">Omítka stropů a podhledů z hotových směsí vrstva štuková, vápenná,  , tloušťka vrstvy 3 mm,  </t>
  </si>
  <si>
    <t>602011.x</t>
  </si>
  <si>
    <t>D+M Hloubková penetrace stěn pro sjednocení savosti podkladu</t>
  </si>
  <si>
    <t>Odkaz na mn. položky pořadí 75 : 59,05200</t>
  </si>
  <si>
    <t>602021191R00</t>
  </si>
  <si>
    <t>Jádrová omítka podkladní nátěr pod tenkovrstvé omítky, Hmota nátěrová silikonová; typ: fasádní, penetrace; funkce: hydroizolační, úprava savosti; barva: bílá; zrnitost do 0,5 mm</t>
  </si>
  <si>
    <t>602021187RW1</t>
  </si>
  <si>
    <t xml:space="preserve">Omítka stěn z hotových směsí vrchní tenkovrstvá, silikonová, škrábaná, zrnitost 1,5 mm,  </t>
  </si>
  <si>
    <t>S4 : 12,6*4,2</t>
  </si>
  <si>
    <t>-(2*0,9*1,1+4*0,85*1,1+2,3*2,3)</t>
  </si>
  <si>
    <t>2*(1,0+2*1,2)*0,35+4*(0,95+2*1,2)*0,35+(2,4+2*2,39)*0,4</t>
  </si>
  <si>
    <t>7,2</t>
  </si>
  <si>
    <t>D+M Kování spodní hrany vnějších otvorů pozink úhelníkem 50x50x5</t>
  </si>
  <si>
    <t xml:space="preserve">m     </t>
  </si>
  <si>
    <t>2,4+2*1,3</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</si>
  <si>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</si>
  <si>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</si>
  <si>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</si>
  <si>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612473186R00</t>
  </si>
  <si>
    <t>Omítky vnitřní zdiva ze suchých směsí příplatek za zabudované rohovníky</t>
  </si>
  <si>
    <t>14*(1,5+2*2,7+1,5)</t>
  </si>
  <si>
    <t>1,3+2*2,1</t>
  </si>
  <si>
    <t>4*3,5</t>
  </si>
  <si>
    <t>1,7+2*2,05</t>
  </si>
  <si>
    <t>2*(1,0+2*2,1)</t>
  </si>
  <si>
    <t>1,6+2*2,1</t>
  </si>
  <si>
    <t>3*3,4</t>
  </si>
  <si>
    <t>1,0+2*2,1</t>
  </si>
  <si>
    <t>3*(1,2+2*2,8+1,23*1,0)</t>
  </si>
  <si>
    <t>7*3,3+6*(1,0+2*1,2)+2,4+2*2,4+1,0+2*2,05+2*(1,0+1,5)+1,0+2*2,9</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</si>
  <si>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</si>
  <si>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</si>
  <si>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</si>
  <si>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6*1,2+5,4+2,9+2,6</t>
  </si>
  <si>
    <t>14*1,5*1,8+0,9*1,2+4*1,0*0,6+3*1,0*1,0</t>
  </si>
  <si>
    <t>3*2*0,9*2,02+1*2*0,9*2,02</t>
  </si>
  <si>
    <t>4*2*1,0*2,02+1*2*1,7*2,05</t>
  </si>
  <si>
    <t>1*2*1,7*2,02+1*2*1,7*2,05</t>
  </si>
  <si>
    <t>1*2*1,6*2,02</t>
  </si>
  <si>
    <t>1*2*2,1*2,5</t>
  </si>
  <si>
    <t>612481211RT2</t>
  </si>
  <si>
    <t>Vyztužení povrchu vnitřních stěn sklotextilní síťovinou s dodávkou síťoviny a stěrkového tmelu</t>
  </si>
  <si>
    <t>Odkaz na mn. položky pořadí 67 : 784,54400</t>
  </si>
  <si>
    <t>zdvojená perlinka : 2,1*0,6</t>
  </si>
  <si>
    <t>1,6*0,6</t>
  </si>
  <si>
    <t>1,2*1,2</t>
  </si>
  <si>
    <t>2,1*(1,1+0,5)</t>
  </si>
  <si>
    <t>1,6*3,3</t>
  </si>
  <si>
    <t>2*7*1,6*3,5</t>
  </si>
  <si>
    <t>0,5*3,5</t>
  </si>
  <si>
    <t>611481211RT2</t>
  </si>
  <si>
    <t>Vyztužení vnitřních omítek stropů sklotextilní síťovinou s dodávkou síťoviny a stěrkového tmelu</t>
  </si>
  <si>
    <t>s pomocným lešením o výšce podlahy do 1900 mm a pro zatížení do 1,5 kPa,</t>
  </si>
  <si>
    <t>622311834RV1</t>
  </si>
  <si>
    <t>Zateplení fasády  , minerálními deskami s podélným vláknem, tloušťky 140 mm, zakončené stěrkou s výztužnou tkaninou,  , Hmoždinka</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</si>
  <si>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</si>
  <si>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</si>
  <si>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Součinitel tepelné vodivosti izolantu je 0,036 W/mK.</t>
  </si>
  <si>
    <t>S4 : 12,6*3,2-(2*1,0*1,2)-(4*0,95*1,2)-(2,4*2,39)</t>
  </si>
  <si>
    <t>622311831RV1</t>
  </si>
  <si>
    <t>Zateplení fasády  , minerálními deskami s podélným vláknem, tloušťky 80 mm, zakončené stěrkou s výztužnou tkaninou,  , Hmoždinka</t>
  </si>
  <si>
    <t>S4 : 12,6*0,7</t>
  </si>
  <si>
    <t>622311853RV1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</si>
  <si>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</si>
  <si>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</si>
  <si>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S4 : 2*(1,0+2*1,2)*0,35+4*(0,95+2*1,2)*0,35+(2,4+2*2,39)*0,4</t>
  </si>
  <si>
    <t>283502712R</t>
  </si>
  <si>
    <t>Příslušenství izolace pro budovy z minerální vlny tvar: zátka; průměr = 65,0 mm</t>
  </si>
  <si>
    <t>Začátek provozního součtu</t>
  </si>
  <si>
    <t xml:space="preserve">  6ks/m2 : 1,1*6*(34,9+8,9)</t>
  </si>
  <si>
    <t>Konec provozního součtu</t>
  </si>
  <si>
    <t>celkem ks : 290</t>
  </si>
  <si>
    <t>622311863R00</t>
  </si>
  <si>
    <t>Zateplení parapetu minerálními deskami s podélným vláknem, tloušťky 30 mm</t>
  </si>
  <si>
    <t>nanesení lepicího tmelu na izolační desky, nalepení desek, natažení stěrky, vtlačení výztužné tkaniny a přehlazení stěrky. Včetně parapetních lišt.</t>
  </si>
  <si>
    <t>S4 : 2*1,0*0,35+4*0,95*0,35</t>
  </si>
  <si>
    <t>622311514R00</t>
  </si>
  <si>
    <t>Zateplení suterénu extrudovaným polysterenem, tloušťky 140 mm, Hmoždinka</t>
  </si>
  <si>
    <t>nanesení lepicího tmelu na izolační desky, nalepení desek a zajištění talířovými hmoždinkami (6 ks/m2). Bez povrchové úpravy desek.</t>
  </si>
  <si>
    <t>S4 : (12,6-2,3+1,9)*0,5</t>
  </si>
  <si>
    <t>283502712R.x</t>
  </si>
  <si>
    <t>Zátka do zateplovacího systému XPS, průměr 65 mm</t>
  </si>
  <si>
    <t xml:space="preserve">  6ks/m2 : 1,1*6*6,1</t>
  </si>
  <si>
    <t>celkem ks : 41</t>
  </si>
  <si>
    <t>622391881R00</t>
  </si>
  <si>
    <t xml:space="preserve">Příplatek za lepení izolantu bitumenovým lepidlem (na bitumenový podklad),  ,  </t>
  </si>
  <si>
    <t>Odkaz na mn. položky pořadí 87 : 6,10000</t>
  </si>
  <si>
    <t>622481211RT2</t>
  </si>
  <si>
    <t>Vyztužení povrchových úprav vnějších stěn stěrkou s výztužnou sklotextilní tkaninou, s dodávkou sítě a stěrkového tmelu</t>
  </si>
  <si>
    <t>S4 - na XPS : (14,6-2,3+1,9)*0,4</t>
  </si>
  <si>
    <t>Odkaz na mn. položky pořadí 91 : 29,40000</t>
  </si>
  <si>
    <t>622474412RT1</t>
  </si>
  <si>
    <t>Omítka vnějších stěn štuková, složitost fasády 1-2, skladba: vápenný postřik, vápenná jádrová vrstva tl. 15 mm, štuková vrstva tl. 3 mm,  , vápenný štuk tl. 3 mm</t>
  </si>
  <si>
    <t>styk se stávající omítkou : 0,5*4,3</t>
  </si>
  <si>
    <t>25,5*0,5</t>
  </si>
  <si>
    <t>zapravení v místě výměn VZT prvků na fasádě : 6*0,5</t>
  </si>
  <si>
    <t>62247443200.x</t>
  </si>
  <si>
    <t>Příplatek za tl. jádrové omítky +5 mm, omítka stěn, vč. materiálu</t>
  </si>
  <si>
    <t>62247001.x</t>
  </si>
  <si>
    <t>D+M Sjednocující systémový fasádní nátěr shodné barvy jako omítka okolní stávající</t>
  </si>
  <si>
    <t>Koeficient vč. přetření na stávající povrch: 0,2</t>
  </si>
  <si>
    <t>6230101.x</t>
  </si>
  <si>
    <t>D+M Zapravení cementové omítky v okolí výměn větracích mřížek</t>
  </si>
  <si>
    <t>předpoklad rozsahu : 18*0,5</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</si>
  <si>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</si>
  <si>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</si>
  <si>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</si>
  <si>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631312711R00</t>
  </si>
  <si>
    <t xml:space="preserve">Mazanina z betonu prostého tl. přes 50 do 80 mm třídy C 25/30,  </t>
  </si>
  <si>
    <t>(z kameniva) hlazená dřevěným hladítkem</t>
  </si>
  <si>
    <t>Včetně vytvoření dilatačních spár, bez zaplnění.</t>
  </si>
  <si>
    <t>P1.01 : 17,0*0,07</t>
  </si>
  <si>
    <t>P1.02 : 50,0*0,07</t>
  </si>
  <si>
    <t>P1.03 : 135,6*0,07</t>
  </si>
  <si>
    <t>P1.04 : 24,0*0,07</t>
  </si>
  <si>
    <t>P1.05 : 3,5*0,07</t>
  </si>
  <si>
    <t>dorovnání výšky : (22,0+57,6+12,0)*0,01</t>
  </si>
  <si>
    <t xml:space="preserve">i5 : </t>
  </si>
  <si>
    <t>P1.08 : 7*1,0*0,05</t>
  </si>
  <si>
    <t>i5 : 3*1,0*0,05</t>
  </si>
  <si>
    <t>P1.07 : 3,0*0,07</t>
  </si>
  <si>
    <t>i6 : 2,6*0,75*0,08</t>
  </si>
  <si>
    <t>P1.24 : 49,5*0,07</t>
  </si>
  <si>
    <t>P1.25 : 75,0*0,07</t>
  </si>
  <si>
    <t>631361921RT5</t>
  </si>
  <si>
    <t>Výztuž mazanin z betonů a z lehkých betonů ze svařovaných sítí průměr drátu 6 mm, velikost oka 150/150 mm</t>
  </si>
  <si>
    <t xml:space="preserve">3,03 kg/m2 : </t>
  </si>
  <si>
    <t>P1.01 : 17,0*0,00303</t>
  </si>
  <si>
    <t>P1.02 : 50,0*0,00303</t>
  </si>
  <si>
    <t>P1.03 : 135,6*0,00303</t>
  </si>
  <si>
    <t>P1.04 : 24,0*0,00303</t>
  </si>
  <si>
    <t>P1.05 : 3,5*0,00303</t>
  </si>
  <si>
    <t>P1.07 : 3,0*0,00303</t>
  </si>
  <si>
    <t>P1.24 : 49,5*0,00303</t>
  </si>
  <si>
    <t>P1.25 : 75,0*0,00303</t>
  </si>
  <si>
    <t>632421113RT3</t>
  </si>
  <si>
    <t>Potěr ze suchých směsí samonivelační podlahová modifikovaná hmota na bázi cementu, tloušťky 3 mm, včetně penetrace</t>
  </si>
  <si>
    <t>s rozprostřením a uhlazením</t>
  </si>
  <si>
    <t>včetně penetrace podkladu.</t>
  </si>
  <si>
    <t>Odkaz na mn. položky pořadí 218 : 230,10000</t>
  </si>
  <si>
    <t>Odkaz na mn. položky pořadí 219 : 124,50000</t>
  </si>
  <si>
    <t>Odkaz na mn. položky pořadí 208 : 3,00000</t>
  </si>
  <si>
    <t>631571003R00</t>
  </si>
  <si>
    <t>Násyp  z kameniva  ze štěrkopísku 0-32 pro zpevnění podkladu, Kamenivo nestanovené těžené; frakce 0,0 až 32,0 mm</t>
  </si>
  <si>
    <t>pod mazaniny a dlažby, popř. na plochých střechách, vodorovný nebo ve spádu, s udusáním a urovnáním povrchu,</t>
  </si>
  <si>
    <t>P1.24 : 49,5*0,4</t>
  </si>
  <si>
    <t>P1.25 : 75,0*0,4</t>
  </si>
  <si>
    <t>632418150RV2</t>
  </si>
  <si>
    <t>Potěr ze suchých směsí cementový potěr pro všechny běžné podkladové minerální materiály, tloušťky 50 mm, bez penetrace</t>
  </si>
  <si>
    <t>P1.01 : 17,0</t>
  </si>
  <si>
    <t>P1.02 : 50,0</t>
  </si>
  <si>
    <t>P1.03 : 135,6</t>
  </si>
  <si>
    <t>P1.04 : 24,0</t>
  </si>
  <si>
    <t>P1.24 : 49,5</t>
  </si>
  <si>
    <t>P1.25 : 75,0</t>
  </si>
  <si>
    <t>63241815001.x</t>
  </si>
  <si>
    <t>Příplatek za každých dalších 10 mm tloušťky cementového potěru CT-C30-F6</t>
  </si>
  <si>
    <t xml:space="preserve">+ 20 mm : </t>
  </si>
  <si>
    <t>Odkaz na mn. položky pořadí 100 : 354,60000*2</t>
  </si>
  <si>
    <t>631315711R00</t>
  </si>
  <si>
    <t xml:space="preserve">Mazanina z betonu prostého tl. přes 120 do 240 mm třídy C 25/30,  </t>
  </si>
  <si>
    <t>P1.24 : 49,5*0,15</t>
  </si>
  <si>
    <t>P1.25 : 75,0*0,15</t>
  </si>
  <si>
    <t>631361921RT8</t>
  </si>
  <si>
    <t>Výztuž mazanin z betonů a z lehkých betonů ze svařovaných sítí průměr drátu 8 mm, velikost oka 100/100 mm</t>
  </si>
  <si>
    <t xml:space="preserve">7,9 kg/m2 : </t>
  </si>
  <si>
    <t>P1.24 : 49,5*0,0079</t>
  </si>
  <si>
    <t>P1.25 : 75,0*0,0079</t>
  </si>
  <si>
    <t>Koeficient ztratné + přesahy 33 %: 0,33</t>
  </si>
  <si>
    <t>631312611R00</t>
  </si>
  <si>
    <t xml:space="preserve">Mazanina z betonu prostého tl. přes 50 do 80 mm třídy C 16/20,  </t>
  </si>
  <si>
    <t>86,0*0,05</t>
  </si>
  <si>
    <t>631351101R00</t>
  </si>
  <si>
    <t>Bednění stěn, rýh a otvorů v podlahách zřízení</t>
  </si>
  <si>
    <t>střecha : 15,0*0,05</t>
  </si>
  <si>
    <t>mazaniny podlahy : (1,3+2,2+1,3+1,7+2,4)*0,1</t>
  </si>
  <si>
    <t>631351102R00</t>
  </si>
  <si>
    <t>Bednění stěn, rýh a otvorů v podlahách odstranění</t>
  </si>
  <si>
    <t>Odkaz na mn. položky pořadí 105 : 1,64000</t>
  </si>
  <si>
    <t>O02.x</t>
  </si>
  <si>
    <t>O02 D+M Okno dřevěné, 2křídlé, sklápěcí/otevíravé, 950x1200 mm, 3sklo, Uw=max.0,7 W/m2K, vč. nátěru rámu, kování, doplňků, vč. žaluzií, příslušenství, dle PD</t>
  </si>
  <si>
    <t>O03.x</t>
  </si>
  <si>
    <t>O03 D+M Okno dřevěné, 2křídlé, sklápěcí/otevíravé, 1000x1200 mm, 3sklo, Uw=max.0,7 W/m2K, vč. nátěru rámu, kování, doplňků, vč. žaluzií, příslušenství, dle PD</t>
  </si>
  <si>
    <t>D01.x</t>
  </si>
  <si>
    <t>D01 D+M Dveře interiérové dřevěné, 1křídlé, P, 800x1970 mm, plné, DTD deska s HPL úpravou, vč. zárubně, kování, doplňků, vč. příslušenství, dle PD</t>
  </si>
  <si>
    <t>D02.x</t>
  </si>
  <si>
    <t>D02 D+M Dveře interiérové dřevěné, 1křídlé, L, 800x1970 mm, plné, EI 30 DP3-C, DTD deska s HPL úpravou, vč. zárubně, kování, doplňků, vč. příslušenství, dle PD</t>
  </si>
  <si>
    <t>D06.x</t>
  </si>
  <si>
    <t>D06 D+M Dveře interiérové dřevěné, 1křídlé, L, P, 900x1970 mm, plné, DTD deska s HPL úpravou, vč. zárubně, kování, doplňků, vč. příslušenství, dle PD</t>
  </si>
  <si>
    <t>P : 2</t>
  </si>
  <si>
    <t>L : 2</t>
  </si>
  <si>
    <t>D07.x</t>
  </si>
  <si>
    <t>D07 D+M Dveře interiérové Al, 2křídlé, P, otvor 1700x2050 mm, uzavřený Al profil, čiré bezp.zasklení, PÚ komaxit, panikový zámek, vč. rámu, kování, doplňků, vč. příslušenství, dle PD</t>
  </si>
  <si>
    <t>D08.x</t>
  </si>
  <si>
    <t>D08 D+M Dveře interiérové Al, 2křídlé, P, otvor 1700x2050 mm, uzavřený Al profil, EI 30 DP3-C, čiré bezp.zasklení, PÚ komaxit, panikový zámek, vč. rámu, kování, doplňků, vč. příslušenství, dle PD</t>
  </si>
  <si>
    <t>D09.x</t>
  </si>
  <si>
    <t>D09 D+M Dveře interiérové Al, 2křídlé, P, otvor 1700x2050 mm, uzavřený Al profil, čiré bezp zasklení, PÚ komaxit, vč. rámu, kování, doplňků, vč. příslušenství, dle PD</t>
  </si>
  <si>
    <t>D10.x</t>
  </si>
  <si>
    <t>D10 D+M Dveře interiérové dřevěné, 2křídlé, P, otvor 1600x2020 mm, plné, DTD deska s HPL úpravou, vč. zárubně, kování, doplňků, vč. příslušenství, dle PD</t>
  </si>
  <si>
    <t>D11.x</t>
  </si>
  <si>
    <t>D11 D+M Dveře vchodové dřevěné, 1křídlé, L, otvor 1300x2100 mm, 3sklo, Ud=max. 1,6 W/m2K, z lepených profilů vč. nátěru, vč. rámu, kování, doplňků, vč. příslušenství, dle PD</t>
  </si>
  <si>
    <t>vč. Al prahu, dveřního zavírače, panikové kliky</t>
  </si>
  <si>
    <t>vč. přípravy a napojení na elektronického vrátného</t>
  </si>
  <si>
    <t>D12.x</t>
  </si>
  <si>
    <t>D12 D+M Dveře vchodové dřevěné, 1křídlé, L, otvor 1300x2100 mm, plné, Ud=max. 1,6 W/m2K, z lepených profilů vč. nátěru, vč. rámu, kování, doplňků, vč. příslušenství, dle PD</t>
  </si>
  <si>
    <t>D13.x</t>
  </si>
  <si>
    <t>D13 D+M Dveře vchodové dřevěné, 2křídlé, otvor 2400x2240 mm, plné, Ud=max. 1,6 W/m2K, z lepených profilů vč. nátěru, vč. rámu, kování, doplňků, vč. příslušenství, dle PD</t>
  </si>
  <si>
    <t>vč. Al prahu, panikové kliky</t>
  </si>
  <si>
    <t>D14.x</t>
  </si>
  <si>
    <t>D14 D+M Dveře interiérové Al, 1křídlé, L, otvor 2100x2450 mm, světlíky, uzavřený Al profil, PÚ komaxit, čiré bezp. zasklení, vč. rámu, kování, doplňků, vč. příslušenství, dle PD</t>
  </si>
  <si>
    <t>vč. panikové kliky</t>
  </si>
  <si>
    <t>D19.x</t>
  </si>
  <si>
    <t>D19 D+M Posuvná stěna, celkem 4500x2700 mm, CPL laminát+akustická izolace, tl. modulu 120 mm, rám Al+ocel, Al kolejnice, ruční ovládání, vč. rámu, příslušenství, dle PD</t>
  </si>
  <si>
    <t>teleskopický systém parkování panelů</t>
  </si>
  <si>
    <t>D20.x</t>
  </si>
  <si>
    <t>D20 D+M Posuvná stěna, celkem 4180x2700 mm, CPL laminát+akustická izolace, tl. modulu 120 mm, rám Al+ocel, Al kolejnice, ruční ovládání, vč. rámu, příslušenství, dle PD</t>
  </si>
  <si>
    <t>941941041R00</t>
  </si>
  <si>
    <t>Montáž lešení lehkého pracovního řadového s podlahami šířky od 1,00 do 1,20 m, výšky do 10 m</t>
  </si>
  <si>
    <t>800-3</t>
  </si>
  <si>
    <t>včetně kotvení</t>
  </si>
  <si>
    <t>Včetně kotvení lešení.</t>
  </si>
  <si>
    <t>18,5*4,0</t>
  </si>
  <si>
    <t>941941291R00</t>
  </si>
  <si>
    <t>Montáž lešení lehkého pracovního řadového s podlahami příplatek za každý další i započatý měsíc použití lešení  šířky od 1,00 do 1,20 m a výšky do 10 m</t>
  </si>
  <si>
    <t>Odkaz na mn. položky pořadí 122 : 74,00000</t>
  </si>
  <si>
    <t>941941841R00</t>
  </si>
  <si>
    <t>Demontáž lešení lehkého řadového s podlahami šířky přes 1 do 1,2 m, výšky do 10 m</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</si>
  <si>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</si>
  <si>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</si>
  <si>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</si>
  <si>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</si>
  <si>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125 : 74,00000</t>
  </si>
  <si>
    <t>70921155R</t>
  </si>
  <si>
    <t>síťovina ochranná HDPE; se stabilizací proti UV; š = 2 500,0 mm; l = 20,000 m; hustota 1 : 1; plošná hmotnost 70 g/m2; stínění 70 %</t>
  </si>
  <si>
    <t>944944081R00</t>
  </si>
  <si>
    <t xml:space="preserve">Demontáž ochranné sítě z umělých vláken </t>
  </si>
  <si>
    <t>941955002R00</t>
  </si>
  <si>
    <t>Lešení lehké pracovní pomocné pomocné, o výšce lešeňové podlahy přes 1,2 do 1,9 m</t>
  </si>
  <si>
    <t>Odkaz na mn. položky pořadí 52 : 15,00000</t>
  </si>
  <si>
    <t>Odkaz na mn. položky pořadí 53 : 1,80000</t>
  </si>
  <si>
    <t>Odkaz na mn. položky pořadí 54 : 72,30000</t>
  </si>
  <si>
    <t>Odkaz na mn. položky pořadí 55 : 47,70000</t>
  </si>
  <si>
    <t>Odkaz na mn. položky pořadí 56 : 20,00000</t>
  </si>
  <si>
    <t>Odkaz na mn. položky pořadí 57 : 206,20000</t>
  </si>
  <si>
    <t>ext : (2,0+4*1,5)*2,0</t>
  </si>
  <si>
    <t>3,5*3,0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</si>
  <si>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</si>
  <si>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</si>
  <si>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953941312R00</t>
  </si>
  <si>
    <t>Osazení předmětů na hmoždinky osazení hasicího přístroje</t>
  </si>
  <si>
    <t>Odkaz na mn. položky pořadí 132 : 8,00000</t>
  </si>
  <si>
    <t>OV04.x</t>
  </si>
  <si>
    <t>OV04 Přístroj hasicí práškový přenosný s hasicí schopností 21A, s držákem</t>
  </si>
  <si>
    <t>OV01.x</t>
  </si>
  <si>
    <t>OV01 D+M Čistící zóna v interiéru, 10 m2, 100% PP zatavený do PVC podkladu, výška 16 mm, vč. Al rámu v podlaze, vč. příslušenství, kotvení, dle PD</t>
  </si>
  <si>
    <t>OV05.x</t>
  </si>
  <si>
    <t>OV05 D+M Krycí profil dilatace, hliník elox, délka 4600 mm, vč. příslušenství, kotvení, dle PD</t>
  </si>
  <si>
    <t>9502.x</t>
  </si>
  <si>
    <t>D+M Revizní dvířka do SDK pod obklad, 300x300 mm, Al rám, výplň SDK deskou tl. 12,5 mm, skrytá dvířka, dle PD</t>
  </si>
  <si>
    <t>9503.x</t>
  </si>
  <si>
    <t>D+M Revizní dvířka do SDK pod obklad, 500x500 mm, Al rám, výplň SDK deskou tl. 12,5 mm, skrytá dvířka, dle PD</t>
  </si>
  <si>
    <t>970041200R00</t>
  </si>
  <si>
    <t>Jádrové vrtání, kruhové prostupy v prostém betonu jádrové vrtání , do D 200 mm</t>
  </si>
  <si>
    <t>0,15</t>
  </si>
  <si>
    <t>970044200R00</t>
  </si>
  <si>
    <t>Jádrové vrtání, kruhové prostupy v prostém betonu příplatek za jádrové vrtání vodorovně ve stěně, do D 200 mm</t>
  </si>
  <si>
    <t>Odkaz na mn. položky pořadí 137 : 0,15000</t>
  </si>
  <si>
    <t>970043200R00</t>
  </si>
  <si>
    <t>Jádrové vrtání, kruhové prostupy v prostém betonu příplatek za jádrové vrtání ve H nad 1,5 m , do D 200 mm</t>
  </si>
  <si>
    <t>970041130R00</t>
  </si>
  <si>
    <t>Jádrové vrtání, kruhové prostupy v prostém betonu jádrové vrtání , do D 130 mm</t>
  </si>
  <si>
    <t>2*0,15</t>
  </si>
  <si>
    <t>970044130R00</t>
  </si>
  <si>
    <t>Jádrové vrtání, kruhové prostupy v prostém betonu příplatek za jádrové vrtání vodorovně ve stěně, do D 130 mm</t>
  </si>
  <si>
    <t>Odkaz na mn. položky pořadí 140 : 0,30000</t>
  </si>
  <si>
    <t>970043130R00</t>
  </si>
  <si>
    <t>Jádrové vrtání, kruhové prostupy v prostém betonu příplatek za jádrové vrtání ve H nad 1,5 m , do D 130 mm</t>
  </si>
  <si>
    <t>999281145R00</t>
  </si>
  <si>
    <t>Přesun hmot pro opravy a údržbu objektů pro opravy a údržbu dosavadních objektů včetně vnějších plášťů  výšky do 6 m, nošením</t>
  </si>
  <si>
    <t>oborů 801, 803, 811 a 812</t>
  </si>
  <si>
    <t>711111006RZ3</t>
  </si>
  <si>
    <t>Provedení izolace proti zemní vlhkosti natěradly za studena na ploše vodorovné asfaltovou penetrační suspenzí, včetně dodávky emulze 0,3 kg/m2</t>
  </si>
  <si>
    <t>Odkaz na mn. položky pořadí 145 : 380,98000</t>
  </si>
  <si>
    <t>711141559RT2</t>
  </si>
  <si>
    <t xml:space="preserve">Provedení izolace proti zemní vlhkosti pásy přitavením vodorovná, 2 vrstvy, bez dodávky izolačních pásů,  </t>
  </si>
  <si>
    <t>S1 : 235,0+84,0*0,1</t>
  </si>
  <si>
    <t>P1.07 : 3,0+7,3*0,1</t>
  </si>
  <si>
    <t>i6 : 2,6*0,75+2*0,75*0,1</t>
  </si>
  <si>
    <t>P1.24 : 49,5+32,0*0,1</t>
  </si>
  <si>
    <t>P1.25 : 75,0+40,5*0,1</t>
  </si>
  <si>
    <t>62852265R</t>
  </si>
  <si>
    <t>Pás hydroizolační asfaltový tl = 4,0 mm; funkce: protiradonová, parobrzdná; nosná vložka: skelná tkanina; asfalt: modifikovaný; horní strana: minerální posyp; spodní strana: spalitelná fólie</t>
  </si>
  <si>
    <t>Odkaz na mn. položky pořadí 145 : 380,98000*2</t>
  </si>
  <si>
    <t>Koeficient ztratné + přesahy 25 %: 0,25</t>
  </si>
  <si>
    <t>711191272RT1</t>
  </si>
  <si>
    <t>Provedení izolace proti zemní vlhkosti ostatní svislé uložení, ochranná textilie, bez dodávky materiálu</t>
  </si>
  <si>
    <t>S4 : 17,5*0,9</t>
  </si>
  <si>
    <t>69366198R</t>
  </si>
  <si>
    <t>Geosyntetika typ: geotextilie; netkaná; materiál: PP; tl (2 kPa) = 2,9 mm; plošná hmotnost = 300 g/m2; Pevnost v tahu podélně = 20,0 kN/m; Pevnost v tahu příčně = 11,5 kN/m</t>
  </si>
  <si>
    <t>Odkaz na mn. položky pořadí 147 : 15,75000</t>
  </si>
  <si>
    <t>Koeficient překrytí + ztratné 20 %: 0,2</t>
  </si>
  <si>
    <t>711823121RT1</t>
  </si>
  <si>
    <t>Ochrana konstrukcí nopovou fólií svisle,  , bez dodávky fólie</t>
  </si>
  <si>
    <t>28323113R</t>
  </si>
  <si>
    <t>Fólie profilovaná funkce: drenážní; materiál: PE-HD; výška nopů = 20 mm</t>
  </si>
  <si>
    <t>Odkaz na mn. položky pořadí 149 : 15,75000</t>
  </si>
  <si>
    <t>711823129RT1</t>
  </si>
  <si>
    <t>Ochrana konstrukcí nopovou fólií ukončovací lišta,  , bez dodávky lišty</t>
  </si>
  <si>
    <t>S4 : 17,5-2,4+2*0,3</t>
  </si>
  <si>
    <t>28342406R</t>
  </si>
  <si>
    <t>lišta ukončovací; k uchycení vrchní hrany nopové fólie; materiál PVC; š = 8,0 mm; h = 44,0 mm; l = 2 000 mm</t>
  </si>
  <si>
    <t>RTS 24/ I</t>
  </si>
  <si>
    <t xml:space="preserve">  + ztratné 10 % : 1,1*(15,1/2)</t>
  </si>
  <si>
    <t>celkem ks : 9</t>
  </si>
  <si>
    <t>998711101R00</t>
  </si>
  <si>
    <t>Přesun hmot pro izolace proti vodě svisle do 6 m</t>
  </si>
  <si>
    <t>50 m vodorovně měřeno od těžiště půdorysné plochy skládky do těžiště půdorysné plochy objektu</t>
  </si>
  <si>
    <t>712311106RZ3</t>
  </si>
  <si>
    <t>Povlakové krytiny střech do 10° za studena asfaltovou penetrační suspenzí, včetně dodávky emulze 0,3 kg/m2</t>
  </si>
  <si>
    <t>Odkaz na mn. položky pořadí 155 : 96,50000</t>
  </si>
  <si>
    <t>712341659RT1</t>
  </si>
  <si>
    <t>Povlakové krytiny střech do 10° pásy přitavením bodově, 1 vrstva, bez dodávky pásu</t>
  </si>
  <si>
    <t>S4 : 86,5+25,0*0,4</t>
  </si>
  <si>
    <t>628522691R</t>
  </si>
  <si>
    <t>Parozábrana asfaltová tl = 4,00 mm; funkce: hydroizolační, protiradonová, parotěsná; asfalt: modifikovaný; nosná vložka: Al fólie se skelnými vlákny</t>
  </si>
  <si>
    <t>Koeficient + ztratné a přesahy 25 %: 0,25</t>
  </si>
  <si>
    <t>712391171RT1</t>
  </si>
  <si>
    <t>Textílie na střechách do 10° podkladní, položení - bez dodávky textílie</t>
  </si>
  <si>
    <t>Odkaz na mn. položky pořadí 159 : 91,70000</t>
  </si>
  <si>
    <t>Odkaz na mn. položky pořadí 157 : 91,70000</t>
  </si>
  <si>
    <t>712372111RV1</t>
  </si>
  <si>
    <t xml:space="preserve">Povlakové krytiny střech do 10° z termoplastické fólie kotvené do betonu, 4 kotvy/m2, při tl. izolace do 300 mm, bez dodávky fólie,  </t>
  </si>
  <si>
    <t>včetně ukotvení k podkladu hmoždinkami, svaření všech spojů a překrytí kotev fólií.</t>
  </si>
  <si>
    <t>S4 - spádová vrstva : 86,5+26,0*0,2</t>
  </si>
  <si>
    <t>283220012R</t>
  </si>
  <si>
    <t>Fólie hladká hydroizolační tl = 1,50 mm; materiál: PVC-P; nosná vložka: PES tkanina</t>
  </si>
  <si>
    <t>Koeficient ztratné 15 %: 0,15</t>
  </si>
  <si>
    <t>998712101R00</t>
  </si>
  <si>
    <t>Přesun hmot pro povlakové krytiny v objektech výšky do 6 m</t>
  </si>
  <si>
    <t>283750.x</t>
  </si>
  <si>
    <t>D+M Deska fasádní z minerální vaty tl. 20 mm pro vyrovnání nerovností a dutin, lepeno</t>
  </si>
  <si>
    <t xml:space="preserve">předpoklad 40 % plochy : </t>
  </si>
  <si>
    <t>Odkaz na mn. položky pořadí 75 : 59,05200*0,4</t>
  </si>
  <si>
    <t>713121111RT1</t>
  </si>
  <si>
    <t>Montáž tepelné izolace podlah  jednovrstvá, bez dodávky materiálu</t>
  </si>
  <si>
    <t>800-713</t>
  </si>
  <si>
    <t>P1.07 : 3,0</t>
  </si>
  <si>
    <t>63153785R</t>
  </si>
  <si>
    <t>Výrobek izolační pro budovy z minerální vlny (MW) tvar: deska; tloušťka d = 50,0 mm; OH = 120 kg/m3; lambda = 0,037 W/(m.K); pevnost v tlaku CS 20 kPa</t>
  </si>
  <si>
    <t>Odkaz na mn. položky pořadí 163 : 233,10000</t>
  </si>
  <si>
    <t>713121121RT1</t>
  </si>
  <si>
    <t>Montáž tepelné izolace podlah  dvouvrstvá, bez dodávky materiálu</t>
  </si>
  <si>
    <t>Nařezání izolace na potřebný rozměr a položení na podklad ve dvou vrstvách bez dodávky izolace.</t>
  </si>
  <si>
    <t>283763206R</t>
  </si>
  <si>
    <t>Výrobek izolační pro budovy z extrudovaného polystyrenu (XPS) tvar: deska; tloušťka d = 100,0 mm; OH = 33 kg/m3; lambda = 0,033 W/(m.K); pevnost v tlaku CS 300 kPa</t>
  </si>
  <si>
    <t>Odkaz na mn. položky pořadí 165 : 124,50000*2</t>
  </si>
  <si>
    <t>713191100R00</t>
  </si>
  <si>
    <t>Izolace tepelné běžných konstrukcí - doplňky položení separační fólie, bez dodávky materiálu</t>
  </si>
  <si>
    <t>28600632.AR</t>
  </si>
  <si>
    <t>Příslušenství plošného vytápění a chlazení - fólie; materiál: PE</t>
  </si>
  <si>
    <t>Odkaz na mn. položky pořadí 167 : 357,60000</t>
  </si>
  <si>
    <t>71311001.x</t>
  </si>
  <si>
    <t>Vložení tepelné izolace do SDK podhledu, 1 vrstva - materiál ve specifikaci</t>
  </si>
  <si>
    <t xml:space="preserve">S16a - dalších 40 mm : </t>
  </si>
  <si>
    <t>63151400.AR</t>
  </si>
  <si>
    <t>Výrobek izolační pro budovy z minerální vlny (MW) tvar: deska; tloušťka d = 40,0 mm; OH = 40 kg/m3; lambda = 0,035 W/(m.K)</t>
  </si>
  <si>
    <t>Odkaz na mn. položky pořadí 169 : 89,10000</t>
  </si>
  <si>
    <t>713141323R00</t>
  </si>
  <si>
    <t>Montáž tepelné izolace plochých střech dvouvrstvé, tloušťky do 200 mm na kotvy</t>
  </si>
  <si>
    <t>S4 - rovné vrstvy : 86,5</t>
  </si>
  <si>
    <t>28375704R</t>
  </si>
  <si>
    <t>Výrobek izolační pro budovy z pěnového polystyrenu (EPS) tvar: deska; OH = 20 kg/m3; lambda = 0,037 W/(m.K); pevnost v tlaku = 100 kPa</t>
  </si>
  <si>
    <t>S4 : 2*86,5*0,1</t>
  </si>
  <si>
    <t>713141312R00</t>
  </si>
  <si>
    <t>Montáž tepelné izolace plochých střech jednovrstvé, tloušťky do 160 mm na kotvy</t>
  </si>
  <si>
    <t>S4 - spádová vrstva : 86,5</t>
  </si>
  <si>
    <t>střecha - vyrovnání : 86,5</t>
  </si>
  <si>
    <t>28375971R</t>
  </si>
  <si>
    <t>Výrobek izolační pro budovy z pěnového polystyrenu (EPS) tvar: spádová deska; OH = 20 kg/m3; lambda = 0,037 W/(m.K); pevnost v tlaku = 100 kPa</t>
  </si>
  <si>
    <t>S4 : 86,5*(0,02+(0,22-0,02)/2)</t>
  </si>
  <si>
    <t>střecha - vyrovnání : 86,5*(0,05+0,06)</t>
  </si>
  <si>
    <t>713002.x</t>
  </si>
  <si>
    <t>D+M Atikový klín 100x100 mm z minerální vaty</t>
  </si>
  <si>
    <t>S4 : 25,0</t>
  </si>
  <si>
    <t>713121118RT1</t>
  </si>
  <si>
    <t xml:space="preserve">Montáž tepelné izolace podlah  Izolace podlah tepelná obložení stěn dilatační páskou, bez dodávky materiálu,  </t>
  </si>
  <si>
    <t>P1.01 : 18,6</t>
  </si>
  <si>
    <t>P1.02 : 35,2</t>
  </si>
  <si>
    <t>P1.03 : 59,8</t>
  </si>
  <si>
    <t>P1.04 : 21,8</t>
  </si>
  <si>
    <t>P1.05 : 7,8</t>
  </si>
  <si>
    <t>P1.07 : 4,8</t>
  </si>
  <si>
    <t>P1.24 : 32,1</t>
  </si>
  <si>
    <t>P1.25 : 40,4</t>
  </si>
  <si>
    <t>283140301.x</t>
  </si>
  <si>
    <t>Okrajová dilatační páska tl. 20 mm přes celou vrstvu podlahy</t>
  </si>
  <si>
    <t>Odkaz na mn. položky pořadí 177 : 220,50000</t>
  </si>
  <si>
    <t>713133112R00</t>
  </si>
  <si>
    <t>Montáž tepelné izolace stěn lepením a přikotvení hmoždinkami doplňkové práce montáž zakládací lišty pro izolaci, plná cihla</t>
  </si>
  <si>
    <t>Vyvrtání otvorů, montáž hmoždinek, připevnění zakádací lišty vruty.</t>
  </si>
  <si>
    <t>14,5</t>
  </si>
  <si>
    <t>553927491R</t>
  </si>
  <si>
    <t>lišta soklová; s okapničkou; pro desky tl. 140 mm; materiál Al</t>
  </si>
  <si>
    <t>Odkaz na mn. položky pořadí 179 : 14,50000</t>
  </si>
  <si>
    <t>713901.x</t>
  </si>
  <si>
    <t>D+M Zakládací purenitový blok pro ukotvení rámu dveří</t>
  </si>
  <si>
    <t>2*1,3+1,0+2,4+2,2</t>
  </si>
  <si>
    <t>71301020.x</t>
  </si>
  <si>
    <t>D+M Vyplnění dilatační spáry mezi základem pro soustruh a podlahou, XPS tl. 20 mm</t>
  </si>
  <si>
    <t>i13 : (2*1,5+0,7)*0,3</t>
  </si>
  <si>
    <t>Přesun hmot pro izolace tepelné v objektech výšky do 6 m</t>
  </si>
  <si>
    <t>K02.x</t>
  </si>
  <si>
    <t>K02 D+M Vnější parapet, RŠ 395 mm, délka 890 mm, Pz lakovaný plech, tl. 0,6 mm, ukončeno okapnicí s přesahem, vč. kotvení, PVC profilu s tkaninou, dle PD</t>
  </si>
  <si>
    <t>K03.x</t>
  </si>
  <si>
    <t>K03 D+M Vnější parapet, RŠ 395 mm, délka 940 mm, Pz lakovaný plech, tl. 0,6 mm, ukončeno okapnicí s přesahem, vč. kotvení, PVC profilu s tkaninou, dle PD</t>
  </si>
  <si>
    <t>K06.x</t>
  </si>
  <si>
    <t>K06 D+M Vnitřní parapet, RŠ 300 mm, délka 1500 mm, Pz lakovaný plech, perforovaný, tl. 0,6 mm, hrana zaoblená, vč. příslušenství, kotvení, dle PD</t>
  </si>
  <si>
    <t>14</t>
  </si>
  <si>
    <t>K07.x</t>
  </si>
  <si>
    <t>K07 D+M Rohový profil pro hydroizolaci, RŠ 100 mm, poplastovaný Pz plech, tl. 0,6 mm, systémový, vč. kotvení, délkové dilatace, dle PD</t>
  </si>
  <si>
    <t xml:space="preserve">m   </t>
  </si>
  <si>
    <t>25</t>
  </si>
  <si>
    <t>K09.x</t>
  </si>
  <si>
    <t>K09 D+M Okapnice, RŠ 250 mm, Pz plech s vrstvou mPVC, tl. 0,6 mm, systémový, vč. kotvení, délkové dilatace, dle PD</t>
  </si>
  <si>
    <t>K10.x</t>
  </si>
  <si>
    <t>K10 D+M Závětrná lišta, RŠ 250 mm, Pz plech s vrstvou mPVC, tl. 0,6 mm, systémový, vč. kotvení, dle PD</t>
  </si>
  <si>
    <t>2,2</t>
  </si>
  <si>
    <t>K11.x</t>
  </si>
  <si>
    <t>K11 D+M Lemování ke zdi, RŠ 200 mm, Pz plech s vrstvou mPVC, tl. 0,6 mm, systémový, vč. kotvení, délkové dilatace, dle PD</t>
  </si>
  <si>
    <t>K12.x</t>
  </si>
  <si>
    <t>K12 D+M Půlkruhový podokapní žlab, RŠ 330 mm, lakovaný Pz plech, délka 13 m, vč. kotvení, žlabových háků, čel, kotlíků, lapačů listí, dle PD</t>
  </si>
  <si>
    <t>vč. žlabových háků, čel, kotlíků, lapačů listí</t>
  </si>
  <si>
    <t>K13.x</t>
  </si>
  <si>
    <t>K13 D+M Svislé dešťové potrubí, DN 125, lakovaný Pz plech, vč. kotvení, kolen, objímek, dle PD</t>
  </si>
  <si>
    <t>vč. napojení na stávající svod</t>
  </si>
  <si>
    <t>3,5</t>
  </si>
  <si>
    <t>T02.x</t>
  </si>
  <si>
    <t>T02 D+M Parapet vnitřní, délka 950 mm, š. 235 mm, MDF deska s HPL laminátovým povrchem, s bočními plastovými krytkami, bílá RAL 9016, vč. příslušenství, dle PD</t>
  </si>
  <si>
    <t>T03.x</t>
  </si>
  <si>
    <t>T03 D+M Parapet vnitřní, délka 1000 mm, š. 235 mm, MDF deska s HPL laminátovým povrchem, s bočními plastovými krytkami, bílá RAL 9016, vč. příslušenství, dle PD</t>
  </si>
  <si>
    <t>T04.x</t>
  </si>
  <si>
    <t>T04 D+M Parapet vnitřní, délka 1500 mm, š. 190 mm, MDF deska s HPL laminátovým povrchem, bílá RAL 9016, vč. příslušenství, dle PD</t>
  </si>
  <si>
    <t>766001.x</t>
  </si>
  <si>
    <t>D+M Dřevěný obklad z bukové překližky, PÚ olejový nátěr bezbarvý matný, vč. roštu, izolace, kotvení a příslušenství (dle PD)</t>
  </si>
  <si>
    <t xml:space="preserve"> S10d DŘEVĚNÝ OBKLAD</t>
  </si>
  <si>
    <t>- DŘEVĚNÝ OBKLAD BUKOVÉ PŘEKLIŽKY, STRUKTURA BROUŠENÁ, DESKY tl. 8 mm S POVRCHOVOU ÚPRAVOU OLEJOVÝ NÁTĚR, BEZBARVÝ, MATNÝ</t>
  </si>
  <si>
    <t>- DŘEVĚNÝ ROŠT Z LATÍ O ROZMĚRU 40/50mm, ROZTEČ ROŠTU min. 400 mm, PŘEDNOSTNĚ ROZTEČ DLE DODAVATELE PŘEKLIŽKY</t>
  </si>
  <si>
    <t>- AKUSTICKÁ SKELNÁ IZOLACE tl. 40 mm, ?=0,037 W/m.K,, TŘ. REAKCE NA OHEŇ A1, 15kg/m3, ?w?0,75</t>
  </si>
  <si>
    <t>- REALIZOVÁNO V MÍSTNOSTECH P1.02, P1.03, P1.25</t>
  </si>
  <si>
    <t>- V MÍSTĚ KOTVENÍ ŠATNÍCH HÁČKŮ DŘEVĚNÝ ROŠT ZESÍLEN NA VÝŠKU 1500 mm</t>
  </si>
  <si>
    <t>- SPÁROŘEZ OBLOŽENÍ A PŘESNÝ FORMÁT DESEK UPŘESNĚN DODAVATELEM NA ZÁKLADĚ VÝROBNÍ DOKUMENTACE DODAVATELE</t>
  </si>
  <si>
    <t>P1.02 : 30,6*2,02</t>
  </si>
  <si>
    <t>-(1,6*2,02+2*0,9*2,02+1,6*2,05+4*1,5*1,8)</t>
  </si>
  <si>
    <t>4*2*0,5*1,12</t>
  </si>
  <si>
    <t>P1.03 : (2,1+5,6)*2,02</t>
  </si>
  <si>
    <t>P1.25 : 36,8*2,17</t>
  </si>
  <si>
    <t>-(2*1,0*1,2+2,4*2,39+4*0,95*1,2+1,0*2,9+1,2*2,9+1,0*1,5)</t>
  </si>
  <si>
    <t>(2,4+2*2,4)*0,3</t>
  </si>
  <si>
    <t>(1,0+2*2,02)*0,5</t>
  </si>
  <si>
    <t>Z01.x</t>
  </si>
  <si>
    <t>Z01 D+M Čistící zóna - exteriér, 1000x500 mm, ocel. rošt s Al profily, pásy s pryže a Al kartáče, rám z polymerbetonu, vč. příslušenství, podkladu, kotvení, dle PD</t>
  </si>
  <si>
    <t xml:space="preserve">soubor </t>
  </si>
  <si>
    <t>Z02.x</t>
  </si>
  <si>
    <t>Z02 D+M Kovový poklop, 600x600 mm, pro zadláždění, Al rám i poklop, vodotěsný, plynotěsný, vč. příslušenství, kotvení, dle PD</t>
  </si>
  <si>
    <t>Z03.x</t>
  </si>
  <si>
    <t>Z03 D+M Stěnová mřížka kovová (exteriér), 300x150 mm, lakovaný Pz plech, s vrstvou PES nástřiku, vč. příslušenství, kotvení, dle PD</t>
  </si>
  <si>
    <t>18</t>
  </si>
  <si>
    <t>Z04.x</t>
  </si>
  <si>
    <t>Z04 D+M Komínová dvířka ocelová, vnější rozměr 197x355 mm, povrch lakovaný, vč. příslušenství, kotvení, dle PD</t>
  </si>
  <si>
    <t xml:space="preserve">ks </t>
  </si>
  <si>
    <t>Z07.x</t>
  </si>
  <si>
    <t>Z07 D+M Stěnová mřížka kovová (interiér), 300x150 mm, hliníkový profil, elox, vč. příslušenství, kotvení, dle PD</t>
  </si>
  <si>
    <t>Z09.x</t>
  </si>
  <si>
    <t>Z09 D+M Ocel. profily pod parapet, Pz ocel jekly 30x30 mm, s vrstvou PES nástřiku, vč. příslušenství, kotvení, PÚ, dle PD</t>
  </si>
  <si>
    <t>771111122R00</t>
  </si>
  <si>
    <t>Doplňkové práce při kladení dlažeb montáž podlahových lišt přechodových</t>
  </si>
  <si>
    <t>800-771</t>
  </si>
  <si>
    <t>0,9+2,2+1,7+2*1,0+2*1,0</t>
  </si>
  <si>
    <t>5537020124R</t>
  </si>
  <si>
    <t>lišta přechodová; pro podlahy o stejné výšce; materiál nerez; tl. 10,00 mm; š = 20,0 mm; h = 1,8 mm; l = 2 700 mm; samolepicí</t>
  </si>
  <si>
    <t xml:space="preserve">  +ztratné 10 % : 1,1*(8,8/2,7)</t>
  </si>
  <si>
    <t>celkem ks : 4</t>
  </si>
  <si>
    <t>771230211R00.x</t>
  </si>
  <si>
    <t>D+M Teraco dlažba tl. 25 mm, vč. lepidla a spárovací hmoty</t>
  </si>
  <si>
    <t>dekor dlažby dle stávajícího teraca</t>
  </si>
  <si>
    <t>P1.08 : 7*1,0</t>
  </si>
  <si>
    <t>i6 : 2,6*0,75</t>
  </si>
  <si>
    <t>771230211R01.x</t>
  </si>
  <si>
    <t>D+M Teraco sokl, vč. lepidla a spárovací hmoty</t>
  </si>
  <si>
    <t>dekor a výška soklu dle stávajícího teraca</t>
  </si>
  <si>
    <t>P1.07 : 1,2+1,3</t>
  </si>
  <si>
    <t>P1.08 : 0,3+0,3+2*0,3+1,0+2*0,3+1,0+2*0,1+2*1,2</t>
  </si>
  <si>
    <t>i6 : 2*0,75</t>
  </si>
  <si>
    <t>771101210RT1</t>
  </si>
  <si>
    <t>Příprava podkladu pod dlažby penetrace podkladu pod dlažby</t>
  </si>
  <si>
    <t>Odkaz na mn. položky pořadí 205 : 11,95000</t>
  </si>
  <si>
    <t>771212117R00</t>
  </si>
  <si>
    <t>Kladení dlažby keramické do tmele velikosti do 600 x 600 m</t>
  </si>
  <si>
    <t>do tmele, rovnoběžně se stěnou, bez skládání složitých vzorů a tvarů.</t>
  </si>
  <si>
    <t>i5 : 3*1,0</t>
  </si>
  <si>
    <t>5976001.x</t>
  </si>
  <si>
    <t>Keramická dlažba tl. 10 mm, formát 60x60 cm, odstín vyvzorkován</t>
  </si>
  <si>
    <t>58554410R</t>
  </si>
  <si>
    <t>malta pro dlažby/obklady lepicí; C2TE S1; pro interiér i exteriér; stěny, podlahy; báze cementová; teplotní odolnost -30 až 70 °C</t>
  </si>
  <si>
    <t xml:space="preserve">2 kg/m2 : </t>
  </si>
  <si>
    <t>Odkaz na mn. položky pořadí 208 : 3,00000*2</t>
  </si>
  <si>
    <t>231536502R</t>
  </si>
  <si>
    <t>malta pro dlažby/obklady spárovací, flexibilní; CG2WA; š. spáry do 8 mm; pro interiér i exteriér; stěny, podlahy; báze cementová; přísada minerální plnivo, polymerní; ruční; odolná proti vodě, mrazu, oděru; teplotní odolnost -30 až 70 °C; barva šedá</t>
  </si>
  <si>
    <t xml:space="preserve">  0,7 kg/m2 + ztratné 10 % : 1,1*((3,0*0,7)/2)</t>
  </si>
  <si>
    <t>celkem ks : 2</t>
  </si>
  <si>
    <t>771475014R00</t>
  </si>
  <si>
    <t>Montáž soklíků z dlaždic keramických výšky 100 mm, soklíků vodorovných, kladených do flexibilního tmele</t>
  </si>
  <si>
    <t>P1.09 : 2*0,3</t>
  </si>
  <si>
    <t>P1.16 : 2*0,3</t>
  </si>
  <si>
    <t>597001.x</t>
  </si>
  <si>
    <t>Keramický sokl tl. 10 mm, formát 9,5x60 cm, do tmele</t>
  </si>
  <si>
    <t>dle dekoru dlažby</t>
  </si>
  <si>
    <t>Odkaz na mn. položky pořadí 212 : 1,20000</t>
  </si>
  <si>
    <t>771101141R00</t>
  </si>
  <si>
    <t>Příprava podkladu před kladením dlažeb hydroizolační stěrka jednovrstvá</t>
  </si>
  <si>
    <t>vytažení 300 mm na stěnu : 3*2*0,3*0,3</t>
  </si>
  <si>
    <t>23521588.AR</t>
  </si>
  <si>
    <t>hmota nátěrová izolační syntetická disperze; proti vodě; překlenutí trhlin do 1,00 mm; pro interiér; podklad sádra, dřevo, sádrokarton, pórobeton</t>
  </si>
  <si>
    <t xml:space="preserve">1,5 kg/m2 : </t>
  </si>
  <si>
    <t>Odkaz na mn. položky pořadí 214 : 3,54000*1,5</t>
  </si>
  <si>
    <t>998771101R00</t>
  </si>
  <si>
    <t>Přesun hmot pro podlahy z dlaždic v objektech výšky do 6 m</t>
  </si>
  <si>
    <t>773002.x</t>
  </si>
  <si>
    <t>D+M Renovace vnitřní teraco dlažby</t>
  </si>
  <si>
    <t>- STÁVAJÍCÍ TERACO DLAŽBA NA CHODBĚ P1.08</t>
  </si>
  <si>
    <t>- POŠKOZENÉ, ODLOMENÉ DLAŽDICE VYMĚNIT, předpoklad 10 % celkové PLOCHY</t>
  </si>
  <si>
    <t>- LEŠTĚNÍ POVRCHU DO POŽADOVANÉHO LESKU</t>
  </si>
  <si>
    <t>RENOVACE A BROUŠENÍ BUDE PROBÍHAT ZA UŽITÍ  KVALITNÍCH A PROFESIONÁLNÍ RENOVÁTORSKÝMI TECHNOLOGIEMI, MATERIÁLY A ZA APLIKACE PROFESIONÁLNÍ ČISTÍCÍ TECHNIKY.</t>
  </si>
  <si>
    <t>P1.08 celková plocha chodba : 44,5</t>
  </si>
  <si>
    <t>776521001.x</t>
  </si>
  <si>
    <t>D+M Marmoleum tl. 3 mm, antistatické, protiskluznost R9, odstín sv. šedý, vč. disperzního lepidla bez rozpouštědla tl. 2 mm</t>
  </si>
  <si>
    <t>776003.x</t>
  </si>
  <si>
    <t>D+M Samolepící PVC dlažba, čtverce 510x510 mm, antistatická, tl. 2 mm, vč. veškerého příslušenství, přechodových lišt</t>
  </si>
  <si>
    <t>NA PODLAZE V INTERIÉRU V PRUHU NA ŠÍŘKU VRAT A NA CELOU DÉLKU MÍSTNOSTI BUDE PROVEDEN ZVÝRAZNĚNÝ PRUH Z PVC DLAŽBY, A TO V DEZÉNU KŮŽE, ODSTÍN GRAFIT</t>
  </si>
  <si>
    <t>776004.x</t>
  </si>
  <si>
    <t>D+M Hranatá soklová lišta z PVC profilu v. 67 mm, š. 22 mm, k samolepící PVC dlažbě, vč. veškerého příslušenství</t>
  </si>
  <si>
    <t>P1.24 : 32,0-1,0</t>
  </si>
  <si>
    <t>781101210RT1</t>
  </si>
  <si>
    <t>Příprava podkladu pod obklady penetrace podkladu pod obklady</t>
  </si>
  <si>
    <t>včetně dodávky materiálu.</t>
  </si>
  <si>
    <t>Odkaz na mn. položky pořadí 222 : 12,03800</t>
  </si>
  <si>
    <t>781475110.x</t>
  </si>
  <si>
    <t>Montáž obkladu vnitřního keramického stěn, do tmele, materiál ve specifikaci</t>
  </si>
  <si>
    <t>P1.06 : 3,7*2,1-(1*0,9*2,02)</t>
  </si>
  <si>
    <t>P1.04 : 2,4*0,6</t>
  </si>
  <si>
    <t>P1.24 : (1,2+1,1)*2,02</t>
  </si>
  <si>
    <t>781111111R00</t>
  </si>
  <si>
    <t>Doplňkové práce při provádění obkladů řezání obkladaček diamantovým kotoučem</t>
  </si>
  <si>
    <t>obklady + dlažba (předpoklad) : 40</t>
  </si>
  <si>
    <t>5978001.x</t>
  </si>
  <si>
    <t>Keramický obklad tl. 10 mm, formát 15x15 cm, hladký matný povrch, obkládačka slinutá</t>
  </si>
  <si>
    <t>Odkaz na mn. položky pořadí 222 : 12,03800*2</t>
  </si>
  <si>
    <t xml:space="preserve">  0,7 kg/m2 + ztratné 10 % : 1,1*((12,038*0,7)/2)</t>
  </si>
  <si>
    <t>celkem ks : 5</t>
  </si>
  <si>
    <t>781101142R00</t>
  </si>
  <si>
    <t>Příprava podkladu před provedením obkladu provedení hydroizolační stěrky dvouvrstvé</t>
  </si>
  <si>
    <t xml:space="preserve">2x1,5 kg/m2 : </t>
  </si>
  <si>
    <t>Odkaz na mn. položky pořadí 227 : 12,03800*3</t>
  </si>
  <si>
    <t>781497131R00</t>
  </si>
  <si>
    <t xml:space="preserve">Lišty k obkladům profil ukončovací nerez odolná proti oděru, uložení do tmele, výška profilu 8 mm,  </t>
  </si>
  <si>
    <t>P1.06 : 3,7</t>
  </si>
  <si>
    <t>P1.04 : 2,4+0,6</t>
  </si>
  <si>
    <t>P1.24 : 1,2+1,1+2*2,02</t>
  </si>
  <si>
    <t>998781101R00</t>
  </si>
  <si>
    <t>Přesun hmot pro obklady keramické v objektech výšky do 6 m</t>
  </si>
  <si>
    <t>7836710101.x</t>
  </si>
  <si>
    <t>D+M Voděodolný nátěr dřevěného obložení</t>
  </si>
  <si>
    <t>i12 : 2,2*1,5</t>
  </si>
  <si>
    <t>1,2*1,5</t>
  </si>
  <si>
    <t>783001.x</t>
  </si>
  <si>
    <t>D+M Epoxidový nátěr, odolný, omyvatelný, v odstínu šedé, dle PD</t>
  </si>
  <si>
    <t>P1.25 : 2*(1,0+2*1,2)*0,25</t>
  </si>
  <si>
    <t>4*(0,95+2*1,2)*0,25</t>
  </si>
  <si>
    <t>784191201R00</t>
  </si>
  <si>
    <t>Příprava povrchu Penetrace (napouštění) podkladu disperzní, jednonásobná, Penetrace akrylátová; funkce: proti tvorbě skvrn, zpevnění povrchu, úprava savosti; ředidlo: voda (disperzní)</t>
  </si>
  <si>
    <t>800-784</t>
  </si>
  <si>
    <t>Odkaz na mn. položky pořadí 234 : 986,19400</t>
  </si>
  <si>
    <t>784195212R00</t>
  </si>
  <si>
    <t>Malby z malířských směsí otěruvzdorných,  , bělost 82 %, dvojnásobné, Hmota nátěrová typ: malířská; funkce: dekorační; barva: bílá; lesk: matný (G3)</t>
  </si>
  <si>
    <t>Odkaz na mn. položky pořadí 72 : 47,20000</t>
  </si>
  <si>
    <t>poškození po výměně podhledů : (2,0+3,5+4,4+2,1+3,3+3,5+3,0+6,5+7,0)*0,5</t>
  </si>
  <si>
    <t>Odkaz na mn. položky pořadí 239 : 0,02086</t>
  </si>
  <si>
    <t>Odkaz na mn. položky pořadí 235 : 0,02086*8</t>
  </si>
  <si>
    <t>Odkaz na mn. položky pořadí 235 : 0,02086</t>
  </si>
  <si>
    <t>Odkaz na mn. položky pořadí 237 : 0,02086*24</t>
  </si>
  <si>
    <t>Poplatek za uložení, betonu,  , skupina 17 01 01 z Katalogu odpadů</t>
  </si>
  <si>
    <t>Odkaz na dem. hmot. položky pořadí 137 : 0,01130</t>
  </si>
  <si>
    <t>Odkaz na dem. hmot. položky pořadí 140 : 0,00955</t>
  </si>
  <si>
    <t>- dvousložkový flexibilní polymerní silnovrstvý nátěr neobsahující rozpouštědla zušlechtěný plasty 3 kg/m2</t>
  </si>
  <si>
    <t>- sulfátostálý omítkový podhoz 3 kg/m2</t>
  </si>
  <si>
    <t>- hydrofobizovaná sanační štuková omítka 3 kg/m2</t>
  </si>
  <si>
    <t>RENOVACE POVRCHU NÁŠLAPNÉ VRSTVY PODLAHY Z TERACOVÉ DLAŽBY V MÍSTNOSTI P1.08, tzn.</t>
  </si>
  <si>
    <t>- POVRCH NAVLHČIT, OČISTIT POMOCÍ PROSTŘEDKU ZE SLABÝCH ORGANICKÝCH KYSELIN ČI TENZIDOVÝM PROSTŘEDKEM PRO ODSTRAŇOVÁNÍ ZAŠPINĚNÍ, KRUST PRACHU</t>
  </si>
  <si>
    <t>- KALIBRACE VÝŠKOVÝCH NEROVNOSTÍ CELÉ PLOCHY TERACOVÉ DLAŽBY</t>
  </si>
  <si>
    <t>- IMPREGNACE HYDROFOBIZAČNÍM PROSTŘEDKEM PROTI UŠPINĚNÍ PRO POCHOZÍ PLOCHY</t>
  </si>
  <si>
    <t>20</t>
  </si>
  <si>
    <t>Odkaz na mn. položky pořadí 1 : 20,00000</t>
  </si>
  <si>
    <t>16,0*1,0*0,5</t>
  </si>
  <si>
    <t>2*16,5*1,0</t>
  </si>
  <si>
    <t>Odkaz na mn. položky pořadí 5 : 33,00000</t>
  </si>
  <si>
    <t>77,1*0,45</t>
  </si>
  <si>
    <t>Odkaz na mn. položky pořadí 7 : 34,69500*1,1</t>
  </si>
  <si>
    <t>Odkaz na mn. položky pořadí 8 : 38,16450*4</t>
  </si>
  <si>
    <t>potřebné pro zpětný zásyp : 16,0*1,0*0,35</t>
  </si>
  <si>
    <t>Odkaz na mn. položky pořadí 4 : 8,00000*1,1</t>
  </si>
  <si>
    <t>Odkaz na mn. položky pořadí 10 : 5,60000*-1</t>
  </si>
  <si>
    <t xml:space="preserve">+ 15 km : </t>
  </si>
  <si>
    <t>Odkaz na mn. položky pořadí 11 : 41,36450*15</t>
  </si>
  <si>
    <t>Odkaz na mn. položky pořadí 11 : 41,36450*2</t>
  </si>
  <si>
    <t>41794001.x</t>
  </si>
  <si>
    <t>D+M Rošt z ocelových nosníků I100 a I120, ocel S235, 2x základní antikorozní nátěr, vč. přivaření ke stávajícím profilům, doklínování spáry oc. plechy</t>
  </si>
  <si>
    <t>předpokládané délky válcovaných profilů:</t>
  </si>
  <si>
    <t>- I100: 2 x 1,4 m</t>
  </si>
  <si>
    <t>- I120: 2 x 2,1 m</t>
  </si>
  <si>
    <t>zajištění otvorů : 1</t>
  </si>
  <si>
    <t>12,6*4,2</t>
  </si>
  <si>
    <t>-(8*1,1+4*1,0)</t>
  </si>
  <si>
    <t>8*4,3*0,35+4*5,5*0,35</t>
  </si>
  <si>
    <t>7,5</t>
  </si>
  <si>
    <t>Odkaz na mn. položky pořadí 21 : 18,15000</t>
  </si>
  <si>
    <t>Odkaz na mn. položky pořadí 23 : 153,37500</t>
  </si>
  <si>
    <t>Odkaz na mn. položky pořadí 20 : 7,50000</t>
  </si>
  <si>
    <t>Odkaz na mn. položky pořadí 22 : 67,36000</t>
  </si>
  <si>
    <t>978059531R00</t>
  </si>
  <si>
    <t>Odsekání a odebrání obkladů stěn z obkládaček vnitřních z jakýchkoliv materiálů, plochy přes 2 m2</t>
  </si>
  <si>
    <t>i24 : 4,5*1,8-1,15*0,8+(1,15+2*0,8)*0,25</t>
  </si>
  <si>
    <t>0,8*3,2</t>
  </si>
  <si>
    <t>978059631R00</t>
  </si>
  <si>
    <t>Odsekání a odebrání obkladů stěn z obkladaček vnějších z jakýchkoliv materiálů, plochy přes 2 m2</t>
  </si>
  <si>
    <t>15,0*0,5</t>
  </si>
  <si>
    <t>16,5*1,1</t>
  </si>
  <si>
    <t>P1.05 : 13,0*3,4-4*1,0*2,9+4*(1,0+2*2,9)*0,6</t>
  </si>
  <si>
    <t>P1.39 : 12,3*3,2-(2*0,9*1,2+2,1*0,6+0,75*0,6+1,0*2,9)</t>
  </si>
  <si>
    <t>(2*0,75+2*1,6)*0,45+2*((2*0,95+2*1,2)*0,25)+(2*2,1+2*0,6)*0,25</t>
  </si>
  <si>
    <t>P1.40 : 2*2,8*3,2-(2*0,9*1,2+2,1*0,6+1,0*2,9)</t>
  </si>
  <si>
    <t>2*((2*0,95+2*1,2)*0,25)+(2*2,1+2*0,6)*0,25</t>
  </si>
  <si>
    <t>P1.41 : 18,2*3,2-(2*(2*0,9*1,2+2,1*0,6)+2*(1,0*2,9)+2*1,15*2,0)</t>
  </si>
  <si>
    <t>2*(2*((2*0,95+2*1,2)*0,25)+(2*2,1+2*0,6)*0,25)+2*(2*(1,15+2,0)*0,25)</t>
  </si>
  <si>
    <t>P1.39 : 18,7</t>
  </si>
  <si>
    <t>P1.40 : 17,3</t>
  </si>
  <si>
    <t>P1.41 : 37,5</t>
  </si>
  <si>
    <t>i2 : 4</t>
  </si>
  <si>
    <t>i30 : 1</t>
  </si>
  <si>
    <t>i2 : 4*1,0*2,1</t>
  </si>
  <si>
    <t>8*1,0*1,2</t>
  </si>
  <si>
    <t>962081131R00</t>
  </si>
  <si>
    <t>Bourání zdiva příček ze skleněných tvárnic, tloušťky do 100 mm</t>
  </si>
  <si>
    <t>i7 : 4*2,1*0,6</t>
  </si>
  <si>
    <t>0,75*0,6</t>
  </si>
  <si>
    <t>2*1,2*2,0</t>
  </si>
  <si>
    <t>i7 : 3*1,0*0,8+1*1,0*1,0</t>
  </si>
  <si>
    <t>2*3,0</t>
  </si>
  <si>
    <t>2*2*3,3</t>
  </si>
  <si>
    <t>973031334R00</t>
  </si>
  <si>
    <t>Vysekání v cihelném zdivu výklenků a kapes kapes na jakoukoliv maltu vápennou nebo vápenocementovou, plochy do 0,16 m2, hloubky do 150 mm</t>
  </si>
  <si>
    <t>2*6,3*3,2*0,15</t>
  </si>
  <si>
    <t>(1,4+1,65)*3,0*0,1-0,8*2,4*0,1</t>
  </si>
  <si>
    <t>P1.39 : 19,2*0,065</t>
  </si>
  <si>
    <t>P1.40 : 17,9*0,065</t>
  </si>
  <si>
    <t>P1.41 : 38,4*0,065</t>
  </si>
  <si>
    <t>965042241RT3</t>
  </si>
  <si>
    <t>77,1*0,21</t>
  </si>
  <si>
    <t>Odkaz na mn. položky pořadí 37 : 16,19100</t>
  </si>
  <si>
    <t>i21 teraco+beton : 2*6,8</t>
  </si>
  <si>
    <t>předpokládaná plocha porušení : 4*5,5</t>
  </si>
  <si>
    <t>Bourání podlah Soklíků z dlažeb keramických tloušťky nad 10 mm, výšky do 150 mm</t>
  </si>
  <si>
    <t>i21 + předpokládaná plocha porušení : 4*2,0+2*1,2</t>
  </si>
  <si>
    <t>i21 : 2*2,0</t>
  </si>
  <si>
    <t>předpokládaná plocha porušení : 4*1,0</t>
  </si>
  <si>
    <t>965042131RT2</t>
  </si>
  <si>
    <t>Bourání podkladů pod dlažby nebo litých celistvých dlažeb a mazanin  betonových nebo z litého asfaltu, tloušťky do 100 mm, plochy do 4 m2</t>
  </si>
  <si>
    <t>i21 teraco+beton : 2*2,0*0,1</t>
  </si>
  <si>
    <t>předpokládaná plocha porušení : 4*1,0*0,1</t>
  </si>
  <si>
    <t>střecha : 88,5*(0,1+(0,15/2))</t>
  </si>
  <si>
    <t>Bourání podkladů pod dlažby nebo litých celistvých dlažeb a mazanin  Broušení betonového povrchu do tloušťky 5 mm</t>
  </si>
  <si>
    <t>střecha : 88,5</t>
  </si>
  <si>
    <t>963015121R00.x</t>
  </si>
  <si>
    <t>Odstranění prefabrikovaných stropních ŽB PZD desek</t>
  </si>
  <si>
    <t>i23 : 6*2</t>
  </si>
  <si>
    <t>970251100R00</t>
  </si>
  <si>
    <t>Řezání železobetonu hloubka řezu 100 mm</t>
  </si>
  <si>
    <t>i23 : 2*1,7</t>
  </si>
  <si>
    <t>972011311R00</t>
  </si>
  <si>
    <t>Vybourání otvorů  z lehkých betonů v prefabrikovaných stropech tloušťky do 120 mm, plochy do 0,25 m2</t>
  </si>
  <si>
    <t>i23 : 2</t>
  </si>
  <si>
    <t>77,1</t>
  </si>
  <si>
    <t>721242803R00</t>
  </si>
  <si>
    <t>Demontáž lapačů střešních splavenin DN 100</t>
  </si>
  <si>
    <t>8*1,0</t>
  </si>
  <si>
    <t>766111820R00</t>
  </si>
  <si>
    <t>Demontáž dřevěných stěn plných</t>
  </si>
  <si>
    <t>i30 : 2,6*2,8-0,8*2,0</t>
  </si>
  <si>
    <t>střecha : 90,0</t>
  </si>
  <si>
    <t>P1.39 : 19,2</t>
  </si>
  <si>
    <t>P1.40 : 17,9</t>
  </si>
  <si>
    <t>P1.41 : 38,4</t>
  </si>
  <si>
    <t>P1.39 : 19,8-1,0</t>
  </si>
  <si>
    <t>P1.40 : 19,5-1,0</t>
  </si>
  <si>
    <t>P1.41 : (27,1+3,2+2,9-3*1,0)</t>
  </si>
  <si>
    <t>Odkaz na mn. položky pořadí 70 : 50,52048</t>
  </si>
  <si>
    <t>Odkaz na mn. položky pořadí 71 : 35,77776</t>
  </si>
  <si>
    <t>Odkaz na mn. položky pořadí 72 : 0,17128</t>
  </si>
  <si>
    <t>Odkaz na mn. položky pořadí 73 : 12,22763</t>
  </si>
  <si>
    <t>Odkaz na mn. položky pořadí 74 : 2,04173</t>
  </si>
  <si>
    <t>Odkaz na mn. položky pořadí 75 : 0,75095</t>
  </si>
  <si>
    <t>Odkaz na mn. položky pořadí 76 : 0,84475</t>
  </si>
  <si>
    <t>Odkaz na mn. položky pořadí 77 : 0,08090</t>
  </si>
  <si>
    <t>Odkaz na mn. položky pořadí 78 : 0,08000</t>
  </si>
  <si>
    <t>Odkaz na mn. položky pořadí 79 : 34,99212</t>
  </si>
  <si>
    <t>Odkaz na mn. položky pořadí 64 : 137,48759*10</t>
  </si>
  <si>
    <t>979011221R00</t>
  </si>
  <si>
    <t>Svislá doprava suti a vybouraných hmot nošením za prvé podlaží pod základním podlažím</t>
  </si>
  <si>
    <t>Odkaz na mn. položky pořadí 64 : 137,48759</t>
  </si>
  <si>
    <t>979011211R00</t>
  </si>
  <si>
    <t>Svislá doprava suti a vybouraných hmot nošením za prvé podlaží nad základním podlažím</t>
  </si>
  <si>
    <t>Odkaz na mn. položky pořadí 68 : 137,48759*24</t>
  </si>
  <si>
    <t>Odkaz na dem. hmot. položky pořadí 1 : 2,76000</t>
  </si>
  <si>
    <t>Odkaz na dem. hmot. položky pořadí 36 : 10,79650</t>
  </si>
  <si>
    <t>Odkaz na dem. hmot. položky pořadí 39 : 0,01638</t>
  </si>
  <si>
    <t>Odkaz na dem. hmot. položky pořadí 42 : 0,88000</t>
  </si>
  <si>
    <t>Odkaz na dem. hmot. položky pořadí 43 : 0,88000</t>
  </si>
  <si>
    <t>Odkaz na dem. hmot. položky pořadí 44 : 34,07250</t>
  </si>
  <si>
    <t>Odkaz na dem. hmot. položky pořadí 45 : 1,11510</t>
  </si>
  <si>
    <t>Odkaz na dem. hmot. položky pořadí 37 : 35,62020</t>
  </si>
  <si>
    <t>Odkaz na dem. hmot. položky pořadí 46 : 0,12000</t>
  </si>
  <si>
    <t>Odkaz na dem. hmot. položky pořadí 47 : 0,00156</t>
  </si>
  <si>
    <t>Odkaz na dem. hmot. položky pořadí 48 : 0,03600</t>
  </si>
  <si>
    <t>Odkaz na mn. položky pořadí 25 : 5,00000*0,015</t>
  </si>
  <si>
    <t>Odkaz na dem. hmot. položky pořadí 57 : 0,09628</t>
  </si>
  <si>
    <t>Odkaz na dem. hmot. položky pořadí 32 : 0,00276</t>
  </si>
  <si>
    <t>Odkaz na dem. hmot. položky pořadí 33 : 0,00607</t>
  </si>
  <si>
    <t>Odkaz na dem. hmot. položky pořadí 34 : 0,03100</t>
  </si>
  <si>
    <t>Odkaz na dem. hmot. položky pořadí 35 : 12,18780</t>
  </si>
  <si>
    <t>Odkaz na dem. hmot. položky pořadí 19 : 0,70907</t>
  </si>
  <si>
    <t>Odkaz na dem. hmot. položky pořadí 20 : 0,66750</t>
  </si>
  <si>
    <t>Odkaz na dem. hmot. položky pořadí 40 : 0,08570</t>
  </si>
  <si>
    <t>Odkaz na dem. hmot. položky pořadí 51 : 0,01946</t>
  </si>
  <si>
    <t>Odkaz na dem. hmot. položky pořadí 49 : 0,75095</t>
  </si>
  <si>
    <t>Odkaz na dem. hmot. položky pořadí 30 : 0,56595</t>
  </si>
  <si>
    <t>Odkaz na dem. hmot. položky pořadí 31 : 0,27880</t>
  </si>
  <si>
    <t>Odkaz na dem. hmot. položky pořadí 61 : 0,03710</t>
  </si>
  <si>
    <t>Odkaz na dem. hmot. položky pořadí 62 : 0,03840</t>
  </si>
  <si>
    <t>Odkaz na dem. hmot. položky pořadí 63 : 0,00540</t>
  </si>
  <si>
    <t>Odkaz na mn. položky pořadí 28 : 8,00000*0,01</t>
  </si>
  <si>
    <t>Odkaz na dem. hmot. položky pořadí 2 : 8,36000</t>
  </si>
  <si>
    <t>Odkaz na dem. hmot. položky pořadí 3 : 8,80000</t>
  </si>
  <si>
    <t>Odkaz na dem. hmot. položky pořadí 21 : 1,10715</t>
  </si>
  <si>
    <t>Odkaz na dem. hmot. položky pořadí 22 : 3,97424</t>
  </si>
  <si>
    <t>Odkaz na dem. hmot. položky pořadí 23 : 7,05525</t>
  </si>
  <si>
    <t>Odkaz na dem. hmot. položky pořadí 24 : 3,67500</t>
  </si>
  <si>
    <t>Odkaz na dem. hmot. položky pořadí 26 : 0,63840</t>
  </si>
  <si>
    <t>Odkaz na dem. hmot. položky pořadí 29 : 0,29760</t>
  </si>
  <si>
    <t>Odkaz na dem. hmot. položky pořadí 50 : 0,02113</t>
  </si>
  <si>
    <t>Odkaz na dem. hmot. položky pořadí 52 : 0,00312</t>
  </si>
  <si>
    <t>Odkaz na dem. hmot. položky pořadí 53 : 0,01080</t>
  </si>
  <si>
    <t>Odkaz na dem. hmot. položky pořadí 54 : 0,15671</t>
  </si>
  <si>
    <t>Odkaz na dem. hmot. položky pořadí 55 : 0,04368</t>
  </si>
  <si>
    <t>Odkaz na dem. hmot. položky pořadí 56 : 0,00904</t>
  </si>
  <si>
    <t>Odkaz na dem. hmot. položky pořadí 58 : 0,17400</t>
  </si>
  <si>
    <t>Odkaz na dem. hmot. položky pořadí 59 : 0,03600</t>
  </si>
  <si>
    <t>Odkaz na dem. hmot. položky pořadí 60 : 0,63000</t>
  </si>
  <si>
    <t>Odkaz na mn. položky pořadí 3 : 5,60000</t>
  </si>
  <si>
    <t>Odkaz na mn. položky pořadí 1 : 5,60000</t>
  </si>
  <si>
    <t>16,0*1,0*0,35</t>
  </si>
  <si>
    <t>Odkaz na mn. položky pořadí 24 : 15,00000</t>
  </si>
  <si>
    <t>281606212R00</t>
  </si>
  <si>
    <t>Injektování zdiva proti vzlínající vlhkosti nízkotlakovou injektáží, cihelného zdiva, tloušťky do 600 mm</t>
  </si>
  <si>
    <t>S11a : 1,7+12,6</t>
  </si>
  <si>
    <t>36,5*0,5</t>
  </si>
  <si>
    <t>14,5*1,3</t>
  </si>
  <si>
    <t>2*36,5</t>
  </si>
  <si>
    <t>P1.26/P1.31 : 1,0*3,4*0,7</t>
  </si>
  <si>
    <t>P1.26/P1.36 : 1,0*3,4*0,7</t>
  </si>
  <si>
    <t>P1.27 : 0,75*1,55*0,45</t>
  </si>
  <si>
    <t>P1.32 : 1,15*2,0*0,57</t>
  </si>
  <si>
    <t>P1.34 : 1,15*2,0*0,57</t>
  </si>
  <si>
    <t>ext : 4*1,0*0,65</t>
  </si>
  <si>
    <t>8*0,7*0,65</t>
  </si>
  <si>
    <t>311271175RT1</t>
  </si>
  <si>
    <t>Zdivo nosné z tvárnic porobetonových hladkých tloušťky 200 mm, charakteristická pevnost v tlaku fk = 2,60 MPa, součinitel prostupu tepla U=0,612 W/m2.K</t>
  </si>
  <si>
    <t>6,5*3,75</t>
  </si>
  <si>
    <t>342255024RT1</t>
  </si>
  <si>
    <t>Příčky z cihel a tvárnic nepálených příčky z příčkovek pórobetonových tloušťky 100 mm</t>
  </si>
  <si>
    <t>P1.27/P1.31 : 3,0*3,75</t>
  </si>
  <si>
    <t>P1.28/P1.27, P1.31 : 6,0*3,75-(2*0,9*2,02)-(2*1,25*0,25)</t>
  </si>
  <si>
    <t>P1.29/P1.30 : 2,0*3,75</t>
  </si>
  <si>
    <t>P1.29, P1.30/P1.28 : 4,75*3,75-(2*0,9*2,02)-(2*1,25*0,25)</t>
  </si>
  <si>
    <t>P1.36/P1.32 : 3,0*3,75</t>
  </si>
  <si>
    <t>P1.36, P1.32/P1.33 : 6,0*3,75-(2*0,9*2,02)-(2*1,25*0,25)</t>
  </si>
  <si>
    <t>P1.34/P1.35 : 2,0*3,75</t>
  </si>
  <si>
    <t>P1.34, P1.35/P1.33 : 4,75*3,75-(2*0,9*2,02)-(2*1,25*0,25)</t>
  </si>
  <si>
    <t>P1.26/P1.27 : 1,0*0,5</t>
  </si>
  <si>
    <t>P1.26/P1.32 : 1,0*0,5</t>
  </si>
  <si>
    <t>Odkaz na mn. položky pořadí 14 : 10,00000</t>
  </si>
  <si>
    <t>Překlad prefabrikovaný pórobetonový jednoduchý; délka = 1 250 mm; šířka = 100 mm; výška = 249 mm</t>
  </si>
  <si>
    <t>Vyrovnání povrchu zdiva pod omítku maltou ze SMS tloušťka 30 mm</t>
  </si>
  <si>
    <t xml:space="preserve">ozn místností BP : </t>
  </si>
  <si>
    <t>P1.05 : 13,0*3,4-4*1,0*2,9+2*(1,0+2*2,9)*0,6</t>
  </si>
  <si>
    <t>2*((2*0,95+2*1,2)*0,25)</t>
  </si>
  <si>
    <t>2*(2*((2*0,95+2*1,2)*0,25))</t>
  </si>
  <si>
    <t>Vyrovnání povrchu zdiva pod omítku maltou ze SMS tloušťka 20 mm</t>
  </si>
  <si>
    <t>Odkaz na mn. položky pořadí 15 : 134,55000*0,5</t>
  </si>
  <si>
    <t xml:space="preserve">předpoklad 15 % stávajích stěn : </t>
  </si>
  <si>
    <t>Odkaz na mn. položky pořadí 15 : 134,55000*0,15</t>
  </si>
  <si>
    <t>P1.27 : 0,7*3,4</t>
  </si>
  <si>
    <t>P1.32 : 0,7*3,4</t>
  </si>
  <si>
    <t>34201.x</t>
  </si>
  <si>
    <t>D+M Předsazená instalační SDK stěna, 2x oplášť., desky tl. 12,5 mm do vlhkého prostředí, nosná ocelová konstrukce, vč. minerální izolace, dle PD</t>
  </si>
  <si>
    <t>Včetně veškerého příslušenství, kotevního a spojovacího materiálu, konstrukcí pro zavěšení těžkých břemen, broušení a tmelení.</t>
  </si>
  <si>
    <t>P1.29 : 1,5*(1,92+0,15)</t>
  </si>
  <si>
    <t>P1.30 : 1,1*(1,92+0,15)</t>
  </si>
  <si>
    <t>P1.34 : 1,1*(1,92+0,15)</t>
  </si>
  <si>
    <t>P1.35 : 1,5*(1,92+0,15)</t>
  </si>
  <si>
    <t>40101.x</t>
  </si>
  <si>
    <t>D+M Betonová dlaždice 500x500x50 mm pro uložení vzpěr pod VZT, vč. přířezu separační folie</t>
  </si>
  <si>
    <t>Podhledy na kovové konstrukci opláštěné deskami sádrokartonovými nosná konstrukce z profilů CD s přímým uchycením 2x deska, tloušťky 12,5 mm, impregnovaná, s minerální izolací tl. 40 mm</t>
  </si>
  <si>
    <t>s úpravou rohů, koutů a hran konstrukcí, přebroušení a tmelení spár,q</t>
  </si>
  <si>
    <t>vč. TI 40 mm</t>
  </si>
  <si>
    <t>P1.31 : 8,6</t>
  </si>
  <si>
    <t>P1.36 : 8,6</t>
  </si>
  <si>
    <t>P1.27 : 8,7</t>
  </si>
  <si>
    <t>P1.28 : 13,0</t>
  </si>
  <si>
    <t>P1.29 : 2,8</t>
  </si>
  <si>
    <t>P1.30 : 2,1</t>
  </si>
  <si>
    <t>P1.32 : 8,7</t>
  </si>
  <si>
    <t>P1.33 : 12,9</t>
  </si>
  <si>
    <t>P1.34 : 2,1</t>
  </si>
  <si>
    <t>P1.35 : 2,8</t>
  </si>
  <si>
    <t>15,0</t>
  </si>
  <si>
    <t>dlažba betonová dvouvrstvá; čtverec; šedá; l = 200 mm; š = 200 mm; tl. 80,0 mm</t>
  </si>
  <si>
    <t>otvory : 8*(1,0+2*1,2)</t>
  </si>
  <si>
    <t>2*(1,0+2*3,2)</t>
  </si>
  <si>
    <t>příčky : 6*3,3</t>
  </si>
  <si>
    <t>Odkaz na mn. položky pořadí 31 : 394,97160</t>
  </si>
  <si>
    <t>P1.27 : 12,9*3,4-(0,9*2,02+1,0*2,5)</t>
  </si>
  <si>
    <t>P1.28 : 19,4*3,4-(4*0,9*2,02)</t>
  </si>
  <si>
    <t>-(2*0,93*0,5)</t>
  </si>
  <si>
    <t>0,32*(2*(2*0,93+2*0,5))</t>
  </si>
  <si>
    <t>P1.29 : 7,8*3,4-(0,9*2,02+0,93*0,5)</t>
  </si>
  <si>
    <t>0,32*(1*(2*0,93+2*0,5))</t>
  </si>
  <si>
    <t>P1.30 : 7,0*3,4-(0,9*2,02+0,93*0,5)</t>
  </si>
  <si>
    <t>P1.31 : 12,8*3,4-(0,9*2,02)</t>
  </si>
  <si>
    <t>P1.33 : 19,4*3,4-(4*0,9*2,02)</t>
  </si>
  <si>
    <t>P1.34 : 7,0*3,4-(0,9*2,02+0,93*0,5)</t>
  </si>
  <si>
    <t>P1.35 : 7,8*3,4-(0,9*2,02+0,93*0,5)</t>
  </si>
  <si>
    <t>P1.36 : 12,8*3,4-(0,9*2,02)</t>
  </si>
  <si>
    <t>P1.26 : 3*(1,0*0,7)</t>
  </si>
  <si>
    <t>2*((1,0+2*3,2)*0,6)</t>
  </si>
  <si>
    <t>15,0*3,4-4*1,0*3,2</t>
  </si>
  <si>
    <t>P1.42 : 2*(1,7*2,5)</t>
  </si>
  <si>
    <t>Odkaz na mn. položky pořadí 153 : 166,82080*-1</t>
  </si>
  <si>
    <t>Odkaz na mn. položky pořadí 35 : 70,50000</t>
  </si>
  <si>
    <t>Odkaz na mn. položky pořadí 35 : 70,50000*0,5</t>
  </si>
  <si>
    <t>P1.33 : 13,0</t>
  </si>
  <si>
    <t>P1.35 : 2,9</t>
  </si>
  <si>
    <t>Odkaz na mn. položky pořadí 38 : 63,02000</t>
  </si>
  <si>
    <t>Omítka stěn z hotových směsí Doplňkové práce pro omítky stěn z hotových směsí  podkladní nátěr pod tenkovrstvé omítky</t>
  </si>
  <si>
    <t>-8*0,85*0,4</t>
  </si>
  <si>
    <t>8*(0,9+2*0,5)*0,35</t>
  </si>
  <si>
    <t>2*3,4</t>
  </si>
  <si>
    <t>2*(4*3,2+2*1,0)</t>
  </si>
  <si>
    <t>8*(2*(0,93+0,5))</t>
  </si>
  <si>
    <t>2*2*1,0*2,5</t>
  </si>
  <si>
    <t>8*2*0,9*2,02</t>
  </si>
  <si>
    <t>8*0,93*0,5</t>
  </si>
  <si>
    <t>zdvojená perlinka : 2*2*1,6*2,5</t>
  </si>
  <si>
    <t>2*2*1,5*3,4</t>
  </si>
  <si>
    <t>1,3*1,1</t>
  </si>
  <si>
    <t>2*4*2,7*1,0</t>
  </si>
  <si>
    <t>2*8*1,5*1,0</t>
  </si>
  <si>
    <t xml:space="preserve">Zateplení fasády  , minerálními deskami s podélným vláknem, tloušťky 140 mm, zakončené stěrkou s výztužnou tkaninou,  </t>
  </si>
  <si>
    <t>S4 : 12,6*3,2-8*0,9*0,5</t>
  </si>
  <si>
    <t>7,0</t>
  </si>
  <si>
    <t xml:space="preserve">Zateplení fasády  , minerálními deskami s podélným vláknem, tloušťky 80 mm, zakončené stěrkou s výztužnou tkaninou,  </t>
  </si>
  <si>
    <t xml:space="preserve">  6ks/m2 : 1,1*6*(43,8+8,9)</t>
  </si>
  <si>
    <t>celkem ks : 348</t>
  </si>
  <si>
    <t>S4 : 8*(1,0+2*0,5)*0,35</t>
  </si>
  <si>
    <t>S4 : 8*1,0*0,35</t>
  </si>
  <si>
    <t>Zateplení suterénu extrudovaným polysterenem, tloušťky 140 mm</t>
  </si>
  <si>
    <t>S4 : (12,6+1,9)*0,5</t>
  </si>
  <si>
    <t xml:space="preserve">  6ks/m2 : 1,1*6*7,25</t>
  </si>
  <si>
    <t>celkem ks : 48</t>
  </si>
  <si>
    <t>Odkaz na mn. položky pořadí 49 : 7,25000</t>
  </si>
  <si>
    <t>S4 - na XPS : (12,6+1,9)*0,5</t>
  </si>
  <si>
    <t>Omítka vnějších stěn štuková, složitost fasády 1-2, skladba: vápenný postřik, vápenná jádrová vrstva tl. 15 mm,  ,  , vápenný štuk tl. 3 mm</t>
  </si>
  <si>
    <t>styk se stávající omítkou : (0,5+0,5)*4,3</t>
  </si>
  <si>
    <t>Odkaz na mn. položky pořadí 53 : 17,05000</t>
  </si>
  <si>
    <t>S6 : 77,1*0,15</t>
  </si>
  <si>
    <t>P1.26 : 2*0,8*0,24</t>
  </si>
  <si>
    <t>S6 : 2*77,1*0,0079</t>
  </si>
  <si>
    <t>P1.27 : 8,7*0,07</t>
  </si>
  <si>
    <t>P1.28 : 13,2*0,07</t>
  </si>
  <si>
    <t>P1.29 : 2,8*0,07</t>
  </si>
  <si>
    <t>P1.30 : 2,1*0,07</t>
  </si>
  <si>
    <t>P1.31 : 8,6*0,07</t>
  </si>
  <si>
    <t>P1.32 : 8,7*0,07</t>
  </si>
  <si>
    <t>P1.33 : 13,1*0,07</t>
  </si>
  <si>
    <t>P1.34 : 2,1*0,07</t>
  </si>
  <si>
    <t>P1.35 : 2,9*0,07</t>
  </si>
  <si>
    <t>P1.36 : 8,6*0,07</t>
  </si>
  <si>
    <t>P1.27 : 8,7*0,00303</t>
  </si>
  <si>
    <t>P1.28 : 13,2*0,00303</t>
  </si>
  <si>
    <t>P1.29 : 2,8*0,00303</t>
  </si>
  <si>
    <t>P1.30 : 2,1*0,00303</t>
  </si>
  <si>
    <t>P1.31 : 8,6*0,00303</t>
  </si>
  <si>
    <t>P1.32 : 8,7*0,00303</t>
  </si>
  <si>
    <t>P1.33 : 13,1*0,00303</t>
  </si>
  <si>
    <t>P1.34 : 2,1*0,00303</t>
  </si>
  <si>
    <t>P1.35 : 2,9*0,00303</t>
  </si>
  <si>
    <t>P1.36 : 8,6*0,00303</t>
  </si>
  <si>
    <t>88,5*0,05</t>
  </si>
  <si>
    <t>15,0*0,05</t>
  </si>
  <si>
    <t>Odkaz na mn. položky pořadí 62 : 0,75000</t>
  </si>
  <si>
    <t>Násyp pod podlahy z kameniva z kameniva  ze štěrkopísku 0-32 pro zpevnění podkladu</t>
  </si>
  <si>
    <t>S6 : 77,1*0,4</t>
  </si>
  <si>
    <t>631313621R00</t>
  </si>
  <si>
    <t xml:space="preserve">Mazanina z betonu prostého tl. přes 80 do 120 mm třídy C 20/25,  </t>
  </si>
  <si>
    <t>zapravení po kanalizaci : 2*2,0*0,1</t>
  </si>
  <si>
    <t>Odkaz na mn. položky pořadí 111 : 70,80000</t>
  </si>
  <si>
    <t>Odkaz na mn. položky pořadí 66 : 70,80000*2</t>
  </si>
  <si>
    <t>Odkaz na mn. položky pořadí 140 : 9,60000</t>
  </si>
  <si>
    <t>O01.x</t>
  </si>
  <si>
    <t>O01 D+M Okno dřevěné, 1křídlé, sklápěcí, 930x500 mm, 3sklo, Uw=max.0,7 W/m2K, vč. nátěru rámu, kování, doplňků, vč. příslušenství, dle PD</t>
  </si>
  <si>
    <t>D03.x</t>
  </si>
  <si>
    <t>D03 D+M Dveře interiérové dřevěné, L, P, 1křídlé, 800x1970 mm, plné, DTD deska s HPL úpravou, vč. zárubně, kování, doplňků, vč. příslušenství, dle PD</t>
  </si>
  <si>
    <t>vč. kovové dveřní mřížky 600x200 mm</t>
  </si>
  <si>
    <t>L : 1</t>
  </si>
  <si>
    <t>P : 1</t>
  </si>
  <si>
    <t>D04.x</t>
  </si>
  <si>
    <t>D04 D+M Dveře interiérové dřevěné, L, P, 1křídlé, 800x1970 mm, plné, DTD deska s HPL úpravou, vč. zárubně, kování, doplňků, vč. příslušenství, dle PD</t>
  </si>
  <si>
    <t>vč. kovové dveřní mřížky 500x150 mm</t>
  </si>
  <si>
    <t>D05.x</t>
  </si>
  <si>
    <t>D05 D+M Dveře interiérové dřevěné, L, P, 1křídlé, 800x1970 mm, plné, DTD deska s HPL úpravou, vč. zárubně, kování, doplňků, vč. příslušenství, dle PD</t>
  </si>
  <si>
    <t>D06 D+M Dveře interiérové dřevěné, L, P, 1křídlé, 900x1970 mm, plné, DTD deska s HPL úpravou, vč. zárubně, kování, doplňků, vč. příslušenství, dle PD</t>
  </si>
  <si>
    <t>zárubeň vč. nátěrů</t>
  </si>
  <si>
    <t>17,0*4,0</t>
  </si>
  <si>
    <t>Odkaz na mn. položky pořadí 74 : 68,00000</t>
  </si>
  <si>
    <t>Odkaz na mn. položky pořadí 77 : 68,00000</t>
  </si>
  <si>
    <t>70921158R</t>
  </si>
  <si>
    <t>síťovina ochranná HDPE; se stabilizací proti UV; š = 3 120,0 mm; l = 100,000 m; hustota 1 : 1; plošná hmotnost 55 g/m2; stínění 50 %</t>
  </si>
  <si>
    <t>Odkaz na mn. položky pořadí 22 : 17,20000</t>
  </si>
  <si>
    <t>Odkaz na mn. položky pořadí 23 : 53,10000</t>
  </si>
  <si>
    <t>135</t>
  </si>
  <si>
    <t>9501.x</t>
  </si>
  <si>
    <t>D+M Revizní dvířka do SDK pod obklad, 200x200 mm, Al rám, výplň SDK deskou tl. 12,5 mm, skrytá dvířka, dle PD</t>
  </si>
  <si>
    <t>OV02.x</t>
  </si>
  <si>
    <t>OV02 D+M Šatnový blok, uzamykatelný s předsazenou lavičkou, 1740x400x550 mm (v.x š.x hl.), laminovaná DTD tl. 10 mm, vč. kování, vybavení, veškerého příslušenství, dle PD</t>
  </si>
  <si>
    <t>kompletní dodávka prvku dle OV02</t>
  </si>
  <si>
    <t>24</t>
  </si>
  <si>
    <t>970041160R00</t>
  </si>
  <si>
    <t>Jádrové vrtání, kruhové prostupy v prostém betonu jádrové vrtání , do D 160 mm</t>
  </si>
  <si>
    <t>4*0,2</t>
  </si>
  <si>
    <t>8*0,1</t>
  </si>
  <si>
    <t>970044160R00</t>
  </si>
  <si>
    <t>Jádrové vrtání, kruhové prostupy v prostém betonu příplatek za jádrové vrtání vodorovně ve stěně, do D 160 mm</t>
  </si>
  <si>
    <t>Odkaz na mn. položky pořadí 85 : 1,60000</t>
  </si>
  <si>
    <t>970043160R00</t>
  </si>
  <si>
    <t>Jádrové vrtání, kruhové prostupy v prostém betonu příplatek za jádrové vrtání ve H nad 1,5 m , do D 160 mm</t>
  </si>
  <si>
    <t>1*0,1</t>
  </si>
  <si>
    <t>Odkaz na mn. položky pořadí 88 : 0,10000</t>
  </si>
  <si>
    <t>711111001RZ1</t>
  </si>
  <si>
    <t>Provedení izolace proti zemní vlhkosti natěradly za studena na ploše vodorovné nátěrem penetračním, 1 x nátěr, včetně dodávky penetračního laku ALP</t>
  </si>
  <si>
    <t>Odkaz na mn. položky pořadí 93 : 107,40000</t>
  </si>
  <si>
    <t>S6 : 77,1</t>
  </si>
  <si>
    <t>42,0*0,3+2*1,0*0,3+4*0,5+2*6,5*0,3+4*2,0*0,4</t>
  </si>
  <si>
    <t>zapravení po kanalizaci : 2*2,0</t>
  </si>
  <si>
    <t>Pás hydroizolační asfaltový tloušťka = 4,0 mm; asfalt: modifikovaný; nosná vložka: skelná tkanina; horní strana: minerální posyp; spodní strana: PE fólie</t>
  </si>
  <si>
    <t>Odkaz na mn. položky pořadí 93 : 107,40000*2</t>
  </si>
  <si>
    <t>S4 : 14,5*0,9</t>
  </si>
  <si>
    <t>geotextilie PP; funkce separační, ochranná, výztužná, filtrační; plošná hmotnost 300 g/m2; zpevněná oboustranně</t>
  </si>
  <si>
    <t>Odkaz na mn. položky pořadí 95 : 13,05000</t>
  </si>
  <si>
    <t>fólie izolační zemní drenážní; tloušťka 1,00 mm; výška nopů 20,0 mm; plošná hmotnost 1 000 g/m2; HDPE</t>
  </si>
  <si>
    <t>Odkaz na mn. položky pořadí 97 : 13,05000</t>
  </si>
  <si>
    <t>S4 : 14,5</t>
  </si>
  <si>
    <t xml:space="preserve">  + ztratné 10 % : 1,1*(14,5/2)</t>
  </si>
  <si>
    <t>celkem ks : 8</t>
  </si>
  <si>
    <t>712311101RZ1</t>
  </si>
  <si>
    <t>Povlakové krytiny střech do 10° za studena nátěrem 1 x, penetračním nebo asfaltovým lakem, včetně dodávky materiálu</t>
  </si>
  <si>
    <t>Odkaz na mn. položky pořadí 103 : 99,62000</t>
  </si>
  <si>
    <t>S4 : 89,5+25,3*0,4</t>
  </si>
  <si>
    <t>Pás hydroizolační asfaltový tloušťka = 4,0 mm; asfalt: modifikovaný; nosná vložka: Al fólie kašírovaná skleněnými vlákny; horní strana: minerální posyp; spodní strana: PE fólie</t>
  </si>
  <si>
    <t>Odkaz na mn. položky pořadí 107 : 94,60000</t>
  </si>
  <si>
    <t>Odkaz na mn. položky pořadí 105 : 94,60000</t>
  </si>
  <si>
    <t xml:space="preserve">Povlakové krytiny střech do 10° termoplasty kotvené do betonu, 4 kotvy/m2, pro tl. izolace do 300 mm, bez dodávky fólie,  </t>
  </si>
  <si>
    <t>S4 - spádová vrstva : 89,5+25,5*0,2</t>
  </si>
  <si>
    <t>fólie izolační střešní hydroizolační; tloušťka 1,50 mm; plošná hmotnost 1 850 g/m2; PVC-P, PES výztuž; µ = 15 000,0</t>
  </si>
  <si>
    <t>Odkaz na mn. položky pořadí 38 : 63,02000*0,4</t>
  </si>
  <si>
    <t>P1.28 : 13,2</t>
  </si>
  <si>
    <t>P1.33 : 13,1</t>
  </si>
  <si>
    <t>28375706R</t>
  </si>
  <si>
    <t>Výrobek izolační pro budovy z pěnového polystyrenu (EPS) tvar: deska; OH = 30 kg/m3; lambda = 0,034 W/(m.K); pevnost v tlaku CS 200 kPa; RtF: E</t>
  </si>
  <si>
    <t>Odkaz na mn. položky pořadí 111 : 70,80000*0,2</t>
  </si>
  <si>
    <t>fólie ochranná separační; PE; čirá; tl = 0,2; š = 1 200 mm</t>
  </si>
  <si>
    <t>Odkaz na mn. položky pořadí 113 : 70,80000</t>
  </si>
  <si>
    <t>Výrobek izolační pro budovy z minerální vlny (MW) tvar: deska; tloušťka d = 40,0 mm; OH = 40 kg/m3; lambda = 0,035 W/(m.K); RtF: A1</t>
  </si>
  <si>
    <t>Odkaz na mn. položky pořadí 115 : 17,20000</t>
  </si>
  <si>
    <t>S4 - rovné vrstvy : 89,5</t>
  </si>
  <si>
    <t>Výrobek izolační pro budovy z pěnového polystyrenu (EPS) tvar: deska; OH = 20 kg/m3; lambda = 0,037 W/(m.K); pevnost v tlaku CS 100 kPa; RtF: E</t>
  </si>
  <si>
    <t>S4 : 2*89,5*0,1</t>
  </si>
  <si>
    <t>S4 - spádová vrstva : 89,5</t>
  </si>
  <si>
    <t>střecha - vyrovnání : 89,5</t>
  </si>
  <si>
    <t>Výrobek izolační pro budovy z pěnového polystyrenu (EPS) tvar: spádová deska; označení: S; OH = 20 kg/m3; lambda = 0,037 W/(m.K); pevnost v tlaku CS 100 kPa; RtF: E</t>
  </si>
  <si>
    <t>S4 : 89,5*(0,02+(0,22-0,02)/2)</t>
  </si>
  <si>
    <t>střecha - vyrovnání : 89,5*(0,05+0,06)</t>
  </si>
  <si>
    <t>S4 : 25,5</t>
  </si>
  <si>
    <t>P1.27 : 11,9</t>
  </si>
  <si>
    <t>P1.28 : 18,4</t>
  </si>
  <si>
    <t>P1.29 : 6,8</t>
  </si>
  <si>
    <t>P1.30 : 6,0</t>
  </si>
  <si>
    <t>P1.31 : 11,8</t>
  </si>
  <si>
    <t>P1.32 : 11,9</t>
  </si>
  <si>
    <t>P1.33 : 18,4</t>
  </si>
  <si>
    <t>P1.34 : 6,0</t>
  </si>
  <si>
    <t>P1.35 : 6,8</t>
  </si>
  <si>
    <t>P1.36 : 11,8</t>
  </si>
  <si>
    <t>Odkaz na mn. položky pořadí 123 : 109,80000</t>
  </si>
  <si>
    <t>2*1,0</t>
  </si>
  <si>
    <t>Montáž izolace lepením a zajištění hmoždinkami doplňkové práce montáž zakládací lišty pro izolaci, plná cihla</t>
  </si>
  <si>
    <t>Odkaz na mn. položky pořadí 126 : 14,50000</t>
  </si>
  <si>
    <t>K01.x</t>
  </si>
  <si>
    <t>K01 D+M Vnější parapet, RŠ 485 mm, délka 870 mm, Pz lakovaný plech, tl. 0,6 mm, ukončeno okapnicí s přesahem, vč. kotvení, PVC profilu s tkaninou, dle PD</t>
  </si>
  <si>
    <t xml:space="preserve">m </t>
  </si>
  <si>
    <t>K08.x</t>
  </si>
  <si>
    <t>K08 D+M Utěsňující lem pro střešní prostup VZT, světlost 500/350 mm, oplechování z vnější strany, Pz lakovaný plech, vč. krycího oplechování, kotvení, příslušenství, dle PD</t>
  </si>
  <si>
    <t>K10 D+M Závětrná lišta, RŠ 250 mm,  Pz plech s vrstvou mPVC, tl. 0,6 mm, systémový, vč. kotvení, dle PD</t>
  </si>
  <si>
    <t>2,4</t>
  </si>
  <si>
    <t>Z01 D+M Ocelová konstrukce pro upevnění VZT potrubí na střeše, 4200x1000x350 mm, z jeklů 50x100x4 mm, pozink, vč. kotvení, kotvicích prvků, příslušenství, dle PD</t>
  </si>
  <si>
    <t xml:space="preserve">  +ztratné 10 % : 1,1*(2,0/2,7)</t>
  </si>
  <si>
    <t>celkem ks : 1</t>
  </si>
  <si>
    <t>P1.26 : 2*0,8</t>
  </si>
  <si>
    <t>zapravení po kanalizaci : 3*0,75</t>
  </si>
  <si>
    <t>P1.26 : 2*2*0,6</t>
  </si>
  <si>
    <t>předpokládaná plocha porušení : 4*2,0</t>
  </si>
  <si>
    <t>Odkaz na mn. položky pořadí 143 : 70,80000</t>
  </si>
  <si>
    <t>Odkaz na mn. položky pořadí 143 : 70,80000*2</t>
  </si>
  <si>
    <t xml:space="preserve">  0,7 kg/m2 + ztratné 10 % : 1,1*((70,8*0,7)/2)</t>
  </si>
  <si>
    <t>celkem ks : 28</t>
  </si>
  <si>
    <t>P1.27 : 11,9-2*0,9</t>
  </si>
  <si>
    <t>P1.32 : 11,9-2*0,9</t>
  </si>
  <si>
    <t>Odkaz na mn. položky pořadí 147 : 20,20000</t>
  </si>
  <si>
    <t xml:space="preserve">vytažení 300 mm na stěnu : </t>
  </si>
  <si>
    <t>P1.27 : (11,9-2*0,9)*0,3</t>
  </si>
  <si>
    <t>P1.28 : (18,4-4*0,9)*0,3</t>
  </si>
  <si>
    <t>P1.29 : (6,8-0,9)*0,3</t>
  </si>
  <si>
    <t>P1.30 : (6,0-0,9)*0,3</t>
  </si>
  <si>
    <t>P1.32 : (11,9-2*0,9)*0,3</t>
  </si>
  <si>
    <t>P1.33 : (18,4-4*0,9)*0,3</t>
  </si>
  <si>
    <t>P1.34 : (6,0-0,9)*0,3</t>
  </si>
  <si>
    <t>P1.35 : (6,8-0,9)*0,3</t>
  </si>
  <si>
    <t>23521589.AR</t>
  </si>
  <si>
    <t>Odkaz na mn. položky pořadí 149 : 92,34000*1,5</t>
  </si>
  <si>
    <t>Odkaz na mn. položky pořadí 153 : 166,82080</t>
  </si>
  <si>
    <t>P1.28 : 18,4*2,1-(4*0,9*2,02)</t>
  </si>
  <si>
    <t>-(2*0,93*0,4)</t>
  </si>
  <si>
    <t>P1.29 : 6,8*2,1-(0,9*2,02+0,93*0,4)+1,5*0,15</t>
  </si>
  <si>
    <t>P1.30 : 6,0*2,1-(0,9*2,02+0,93*0,4)+1,1*0,15</t>
  </si>
  <si>
    <t>P1.31 : 11,8*2,5-(0,9*2,02)</t>
  </si>
  <si>
    <t>P1.33 : 18,4*2,1-(4*0,9*2,02)</t>
  </si>
  <si>
    <t>P1.34 : 6,0*2,1-(0,9*2,02+0,93*0,4)+1,1*0,15</t>
  </si>
  <si>
    <t>P1.35 : 6,8*2,1-(0,9*2,02+0,93*0,4)+1,5*0,15</t>
  </si>
  <si>
    <t>P1.36 : 11,8*2,5-(0,9*2,02)</t>
  </si>
  <si>
    <t xml:space="preserve">ostění a parapet : </t>
  </si>
  <si>
    <t>P1.28 : 0,32*(2*(0,93+2*0,4))</t>
  </si>
  <si>
    <t>P1.29 : 0,32*(1*(0,93+2*0,4))</t>
  </si>
  <si>
    <t>P1.30 : 0,32*(1*(0,93+2*0,4))</t>
  </si>
  <si>
    <t>P1.33 : 0,32*(2*(0,93+2*0,4))</t>
  </si>
  <si>
    <t>P1.34 : 0,32*(1*(0,93+2*0,4))</t>
  </si>
  <si>
    <t>P1.35 : 0,32*(1*(0,93+2*0,4))</t>
  </si>
  <si>
    <t>obklady + dlažba (předpoklad) : 630</t>
  </si>
  <si>
    <t>Odkaz na mn. položky pořadí 153 : 166,82080*2</t>
  </si>
  <si>
    <t xml:space="preserve">  0,7 kg/m2 + ztratné 10 % : 1,1*((166,82*0,7)/2)</t>
  </si>
  <si>
    <t>celkem ks : 65</t>
  </si>
  <si>
    <t>Odkaz na mn. položky pořadí 158 : 166,82080*3</t>
  </si>
  <si>
    <t>781497132R00</t>
  </si>
  <si>
    <t xml:space="preserve">Lišty k obkladům profil rohový nerez ododlná proti oděru, uložení do tmele,  , výška profilu 8 mm,  </t>
  </si>
  <si>
    <t>P1.28 : 2,1+2*(0,93+2*0,4)</t>
  </si>
  <si>
    <t>P1.29 : 1,5+2*0,4</t>
  </si>
  <si>
    <t>P1.30 : 1,1+2*0,4</t>
  </si>
  <si>
    <t>P1.33 : 2,1+2*(0,93+2*0,4)</t>
  </si>
  <si>
    <t>P1.34 : 1,1+2*0,4</t>
  </si>
  <si>
    <t>P1.35 : 1,5+2*0,4</t>
  </si>
  <si>
    <t>P1.28 : 18,4-2*0,93+2*2*0,32</t>
  </si>
  <si>
    <t>P1.29 : 6,8-0,93+2*0,32</t>
  </si>
  <si>
    <t>P1.30 : 6,0-0,93+2*0,32</t>
  </si>
  <si>
    <t>P1.33 : 18,4-2*0,93+2*2*0,32</t>
  </si>
  <si>
    <t>P1.34 : 6,0-0,93+2*0,32</t>
  </si>
  <si>
    <t>P1.35 : 6,8-0,93+2*0,32</t>
  </si>
  <si>
    <t>781491001RT1</t>
  </si>
  <si>
    <t>Lišty k obkladům bez dodávky materiálu</t>
  </si>
  <si>
    <t xml:space="preserve">přechod podlaha/sokl : </t>
  </si>
  <si>
    <t>P1.27 : (11,9-2*0,9)</t>
  </si>
  <si>
    <t>P1.32 : (11,9-2*0,9)</t>
  </si>
  <si>
    <t xml:space="preserve">přechod podlaha/obklad stěny : </t>
  </si>
  <si>
    <t>P1.31 : 11,8-0,9</t>
  </si>
  <si>
    <t>P1.36 : 11,8-0,9</t>
  </si>
  <si>
    <t>P1.28 : 18,4-4*0,9</t>
  </si>
  <si>
    <t>P1.29 : 6,8-0,9</t>
  </si>
  <si>
    <t>P1.30 : 6,0-0,9</t>
  </si>
  <si>
    <t>P1.33 : 18,4-4*0,9</t>
  </si>
  <si>
    <t>P1.34 : 6,0-0,9</t>
  </si>
  <si>
    <t>P1.35 : 6,8-0,9</t>
  </si>
  <si>
    <t>59760134.AR</t>
  </si>
  <si>
    <t>profil plastový koutový dilatační, dvoudílný</t>
  </si>
  <si>
    <t>Odkaz na mn. položky pořadí 162 : 93,60000</t>
  </si>
  <si>
    <t>Příprava povrchu Penetrace (napouštění) podkladu disperzní, jednonásobná</t>
  </si>
  <si>
    <t>Odkaz na mn. položky pořadí 166 : 245,35080</t>
  </si>
  <si>
    <t>Malby z malířských směsí otěruvzdorných,  , bělost 82 %, dvojnásobné</t>
  </si>
  <si>
    <t>Odkaz na mn. položky pořadí 32 : 228,15080</t>
  </si>
  <si>
    <t>Odkaz na mn. položky pořadí 173 : 0,08035</t>
  </si>
  <si>
    <t>Odkaz na mn. položky pořadí 167 : 0,08035*10</t>
  </si>
  <si>
    <t>Odkaz na mn. položky pořadí 167 : 0,08035</t>
  </si>
  <si>
    <t>Odkaz na mn. položky pořadí 171 : 0,08035*24</t>
  </si>
  <si>
    <t>Odkaz na dem. hmot. položky pořadí 85 : 0,07717</t>
  </si>
  <si>
    <t>Odkaz na dem. hmot. položky pořadí 88 : 0,00318</t>
  </si>
  <si>
    <t>47</t>
  </si>
  <si>
    <t>Odkaz na mn. položky pořadí 1 : 47,00000</t>
  </si>
  <si>
    <t>Odkaz na mn. položky pořadí 34 : 21,00000*0,5</t>
  </si>
  <si>
    <t>21,5*1,0*0,8</t>
  </si>
  <si>
    <t>2,0*1,0*0,4+3,8*1,0*0,4</t>
  </si>
  <si>
    <t>27,5*1,0*0,5</t>
  </si>
  <si>
    <t>2*21,5*1,4</t>
  </si>
  <si>
    <t>2*(3,0+4,0)*1,0</t>
  </si>
  <si>
    <t>2*28,5*1,0</t>
  </si>
  <si>
    <t>Odkaz na mn. položky pořadí 5 : 131,20000</t>
  </si>
  <si>
    <t xml:space="preserve">S9 : </t>
  </si>
  <si>
    <t>P2.01 : (8,5+8,0)*0,2</t>
  </si>
  <si>
    <t>P2.02 : 7,6*0,2</t>
  </si>
  <si>
    <t>P2.03 : 14,0*0,2</t>
  </si>
  <si>
    <t>P2.04 : 8,1*0,2</t>
  </si>
  <si>
    <t>P2.05 : 4,7*0,2</t>
  </si>
  <si>
    <t>P2.06 : 24,2*0,2</t>
  </si>
  <si>
    <t>P2.07 : 4,5*0,2</t>
  </si>
  <si>
    <t>P2.08 : 23,9*0,2</t>
  </si>
  <si>
    <t>P2.09 : 18,0*0,2</t>
  </si>
  <si>
    <t>P2.10 : 18,2*0,2</t>
  </si>
  <si>
    <t>P2.11 : 18,5*0,2</t>
  </si>
  <si>
    <t>P2.12 : 24,2*0,2</t>
  </si>
  <si>
    <t>P2.13 : 23,9*0,2</t>
  </si>
  <si>
    <t>P2.14 : 9,8*0,2</t>
  </si>
  <si>
    <t>P2.15 : 3,1*0,2</t>
  </si>
  <si>
    <t>P2.16 : 3,8*0,2</t>
  </si>
  <si>
    <t>Odkaz na mn. položky pořadí 7 : 44,60000*1,1</t>
  </si>
  <si>
    <t>Odkaz na mn. položky pořadí 8 : 49,06000*4</t>
  </si>
  <si>
    <t>potřebné na zásyp : 33,27</t>
  </si>
  <si>
    <t>Odkaz na mn. položky pořadí 4 : 33,27000*1,1</t>
  </si>
  <si>
    <t>Odkaz na mn. položky pořadí 10 : 33,27000*-1</t>
  </si>
  <si>
    <t>Odkaz na mn. položky pořadí 11 : 52,38700*15</t>
  </si>
  <si>
    <t>Odkaz na mn. položky pořadí 11 : 52,38700*2</t>
  </si>
  <si>
    <t>Odkaz na mn. položky pořadí 23 : 111,90000</t>
  </si>
  <si>
    <t>Odkaz na mn. položky pořadí 24 : 624,29050</t>
  </si>
  <si>
    <t>očištění schodnic : 2*3,5*0,8+2*3,5*0,5+(5,3+8,9)*0,3</t>
  </si>
  <si>
    <t>2,0+12,5*0,5</t>
  </si>
  <si>
    <t>80001.x</t>
  </si>
  <si>
    <t>Čištění trativodu, vč. veškerého příslušenství</t>
  </si>
  <si>
    <t>Odkaz na mn. položky pořadí 25 : 236,75000</t>
  </si>
  <si>
    <t>970251200R00</t>
  </si>
  <si>
    <t>Řezání železobetonu hloubka řezu 200 mm</t>
  </si>
  <si>
    <t>S11 : 164,5+23,5+40,0</t>
  </si>
  <si>
    <t>965042241RT5</t>
  </si>
  <si>
    <t>P2.06 : 24,4*0,2</t>
  </si>
  <si>
    <t>P2.10 : 18,5*0,2</t>
  </si>
  <si>
    <t>P2.12 : 24,5*0,2</t>
  </si>
  <si>
    <t>Odkaz na mn. položky pořadí 20 : 44,76000</t>
  </si>
  <si>
    <t>965082941R00</t>
  </si>
  <si>
    <t>Odstranění násypu pod podlahami a ochranného na střechách tloušťky přes 200 mm, jakékoliv plochy</t>
  </si>
  <si>
    <t>P2.01 : (8,5+8,0)*0,37</t>
  </si>
  <si>
    <t>P2.02 : 7,6*0,37</t>
  </si>
  <si>
    <t>P2.03 : 14,0*0,37</t>
  </si>
  <si>
    <t>P2.04 : 8,1*0,37</t>
  </si>
  <si>
    <t>P2.05 : 4,7*0,37</t>
  </si>
  <si>
    <t>P2.06 : 24,4*0,37</t>
  </si>
  <si>
    <t>P2.07 : 4,5*0,37</t>
  </si>
  <si>
    <t>P2.08 : 23,9*0,37</t>
  </si>
  <si>
    <t>P2.09 : 18,0*0,37</t>
  </si>
  <si>
    <t>P2.10 : 18,5*0,37</t>
  </si>
  <si>
    <t>P2.11 : 18,5*0,37</t>
  </si>
  <si>
    <t>P2.12 : 24,5*0,37</t>
  </si>
  <si>
    <t>P2.13 : 23,9*0,37</t>
  </si>
  <si>
    <t>P2.14 : 9,8*0,37</t>
  </si>
  <si>
    <t>P2.15 : 3,1*0,37</t>
  </si>
  <si>
    <t>P2.16 : 3,8*0,37</t>
  </si>
  <si>
    <t>21,0*(0,4+1,3)+2*1,5*0,3+2*0,1*0,3+1,6*0,1</t>
  </si>
  <si>
    <t>2,2*(0,4+1,2)+(12,0-1,6)+0,5*0,4+11,0+5,7*1,5+6,0*(0,4+0,5)</t>
  </si>
  <si>
    <t>(27,5-1,0+2*0,3+2*0,3)*(0,4+0,9)</t>
  </si>
  <si>
    <t>P2.01 : 8,9*2,6-(1,0*2,1)+(1,2+2*2,1)*0,25</t>
  </si>
  <si>
    <t>6,7*2,6-(0,9*2,1)+(0,9+2*2,1)*0,6+2,9*2,0</t>
  </si>
  <si>
    <t>3,0+2,5+2*7,5+5,3*2,6+2,4</t>
  </si>
  <si>
    <t>P2.02 : 10,7*2,6-(2*1,0*2,1+0,9*2,1)+(1,0+2*2,1)*(0,15+0,3)</t>
  </si>
  <si>
    <t>P2.03 : 14,7*2,6-(2*1,0*2,1+0,9*2,1)+(1,0+2*2,1)*(0,45+0,5)+(0,9+2*2,1)*0,5</t>
  </si>
  <si>
    <t>P2.04 : 9,8*2,6-(1,0*2,1+0,8*1,6)+(1,1+2*1,6)*0,3</t>
  </si>
  <si>
    <t>5,9*2,3-(0,8*1,6)</t>
  </si>
  <si>
    <t>P2.05 : 8,7*3,4-(0,9*2,1)</t>
  </si>
  <si>
    <t>P2.06 : 19,5*2,6-(0,85*0,85+0,8*2,1+2*1,0*2,1)</t>
  </si>
  <si>
    <t>(1,0+2*2,1)*0,4+(1,1+2*2,1)*0,4</t>
  </si>
  <si>
    <t>P2.07 : 8,9*2,6-(0,8*2,1)</t>
  </si>
  <si>
    <t>P2.08 : 19,8*2,4-(1,0*2,1)+(1,0+2*2,1)*0,4</t>
  </si>
  <si>
    <t>P2.09 : 17,2*2,6-(2*1,0*2,1)+(1,0+2*2,1)*0,5</t>
  </si>
  <si>
    <t>P2.10 : 17,2*2,6-(0,85*0,85+1,0*2,1+1,2*2,1)+(1,2+2*2,1)*0,15</t>
  </si>
  <si>
    <t>P2.11 : 16,7*2,6-(1,0*2,1+1,2*2,1+0,8*2,1+0,9*2,1)</t>
  </si>
  <si>
    <t>(1,2+2*2,1)*0,15+(1,0+2*2,1)*0,6+(1,1+2*2,1)*0,4+(1,0+2*2,1)*0,4</t>
  </si>
  <si>
    <t>P2.12 : 19,9*2,6-(0,85*0,85+2*1,0*2,1)</t>
  </si>
  <si>
    <t>P2.13 : 15,9*2,6+3,7*2,4-(1,0*2,1)+(1,0+2*2,1)*0,4</t>
  </si>
  <si>
    <t>P2.14 : 13,0*2,6-(0,8*2,1+1,52*2,1+0,9*2,1)+(0,8+2*2,1)*0,15+(1,52+2*2,1)*0,6</t>
  </si>
  <si>
    <t>P2.15 : 6,8*2,6-(0,8*2,1)</t>
  </si>
  <si>
    <t>P2.16 : 8,0*3,6-(1,52*2,1)</t>
  </si>
  <si>
    <t>P2.01 : 3,5+8,0+1,2*2,0+2*3,2*1,2+3,5+5,2</t>
  </si>
  <si>
    <t>P2.02 : 6,8</t>
  </si>
  <si>
    <t>P2.03 : 13,3</t>
  </si>
  <si>
    <t>P2.04 : 6,0+1,7</t>
  </si>
  <si>
    <t>P2.05 : 4,2</t>
  </si>
  <si>
    <t>P2.06 : 23,4</t>
  </si>
  <si>
    <t>P2.07 : 4,5</t>
  </si>
  <si>
    <t>P2.08 : 23,7+9,0*0,4</t>
  </si>
  <si>
    <t>P2.09 : 17,6</t>
  </si>
  <si>
    <t>P2.10 : 17,6</t>
  </si>
  <si>
    <t>P2.11 : 17,3+4,4*0,3</t>
  </si>
  <si>
    <t>P2.12 : 23,7+4,5*0,3</t>
  </si>
  <si>
    <t>P2.13 : 23,7+4,5*0,4</t>
  </si>
  <si>
    <t>P2.14 : 8,1</t>
  </si>
  <si>
    <t>P2.15 : 3,0</t>
  </si>
  <si>
    <t>P2.16 : 3,8</t>
  </si>
  <si>
    <t>i13 : 3</t>
  </si>
  <si>
    <t>i19 : 3</t>
  </si>
  <si>
    <t>i15 : 9</t>
  </si>
  <si>
    <t>i15 : 2</t>
  </si>
  <si>
    <t>i13 : 2*0,8*2,1+1*0,9*2,1</t>
  </si>
  <si>
    <t>i15 : 0,8*2,1+2*0,9*2,1+0,8*1,6</t>
  </si>
  <si>
    <t>i15 : 1,52*2,1+5*1,0*2,1</t>
  </si>
  <si>
    <t>960001.x</t>
  </si>
  <si>
    <t>Odstranění kovových prahů dveří 1křídlových</t>
  </si>
  <si>
    <t>i15 : 10</t>
  </si>
  <si>
    <t>960002.x</t>
  </si>
  <si>
    <t>Odstranění kovových prahů dveří 2křídlových</t>
  </si>
  <si>
    <t>i15 : 1</t>
  </si>
  <si>
    <t>976085211R00</t>
  </si>
  <si>
    <t>Vybourání madel, objímek, rámů, mříží apod. kanalizačních rámů litinových, z rýhovaného plechu nebo betonových včetně poklopů nebo mříží  plochy do 0,3 m2</t>
  </si>
  <si>
    <t>i38 : 1</t>
  </si>
  <si>
    <t>9610.x</t>
  </si>
  <si>
    <t>Odstranění betonových odvodňovacích žlabů včetně vybourání lože, vč. manipulace se sutí, odvozu na skládku a poplatku za skládku</t>
  </si>
  <si>
    <t xml:space="preserve">m  </t>
  </si>
  <si>
    <t>21,0</t>
  </si>
  <si>
    <t>96005.x</t>
  </si>
  <si>
    <t>Odstranění vnější ocelové rohože, 350x600 mm, vč. manipulace se vzniklým odpadem, veškerá doprava, jeho naložení, odvoz, poplatek za skládku</t>
  </si>
  <si>
    <t>970251400R00</t>
  </si>
  <si>
    <t>Řezání železobetonu hloubka řezu 400 mm</t>
  </si>
  <si>
    <t>1,0+5*1,0</t>
  </si>
  <si>
    <t>1,0*0,35*1,7</t>
  </si>
  <si>
    <t>2*(1,2+2,1)</t>
  </si>
  <si>
    <t>1,2*2,1*0,2</t>
  </si>
  <si>
    <t>970241250R00</t>
  </si>
  <si>
    <t>Řezání prostého betonu hloubka řezu 250 mm</t>
  </si>
  <si>
    <t>i14 : 2*0,5+3*1,0</t>
  </si>
  <si>
    <t>2*0,5+3*1,0</t>
  </si>
  <si>
    <t>2*0,7+4*1,0</t>
  </si>
  <si>
    <t>i14 : 0,75*1,0*0,06</t>
  </si>
  <si>
    <t>0,75*1,0*0,06</t>
  </si>
  <si>
    <t>1,0*1,0*0,06</t>
  </si>
  <si>
    <t>P2.01 : 3,9</t>
  </si>
  <si>
    <t>965048541R00</t>
  </si>
  <si>
    <t>Frézování betonového povrchu tloušťky do 30 mm</t>
  </si>
  <si>
    <t>Odkaz na mn. položky pořadí 42 : 3,90000</t>
  </si>
  <si>
    <t xml:space="preserve">i19 : </t>
  </si>
  <si>
    <t>P2.15 : 1,75*2,6</t>
  </si>
  <si>
    <t>P2.07 : 1,47*2,6</t>
  </si>
  <si>
    <t>P2.04 : 2,5*2,6</t>
  </si>
  <si>
    <t>767996803R00</t>
  </si>
  <si>
    <t>Demontáž ostatních doplňků staveb atypických konstrukcí  o hmotnosti přes 100 do 250 kg</t>
  </si>
  <si>
    <t xml:space="preserve">i20 : </t>
  </si>
  <si>
    <t>předpoklad hmotnosti 250 kg : 3*250</t>
  </si>
  <si>
    <t>773000.x</t>
  </si>
  <si>
    <t>D+M Odstranění žlutých bezpečnostních nátěrů schodišťových stupňů</t>
  </si>
  <si>
    <t>6*1,2</t>
  </si>
  <si>
    <t>P2.12 : 24,0</t>
  </si>
  <si>
    <t>Odkaz na mn. položky pořadí 55 : 7,16614</t>
  </si>
  <si>
    <t>Odkaz na mn. položky pořadí 56 : 100,00764</t>
  </si>
  <si>
    <t>Odkaz na mn. položky pořadí 57 : 0,43208</t>
  </si>
  <si>
    <t>Odkaz na mn. položky pořadí 58 : 0,91024</t>
  </si>
  <si>
    <t>Odkaz na mn. položky pořadí 59 : 215,83720</t>
  </si>
  <si>
    <t>Odkaz na mn. položky pořadí 49 : 324,35330*10</t>
  </si>
  <si>
    <t>Odkaz na mn. položky pořadí 49 : 324,35330</t>
  </si>
  <si>
    <t>979011229R00</t>
  </si>
  <si>
    <t>Svislá doprava suti a vybouraných hmot nošením příplatek za každé další podlaží pod prvním základním podlažím</t>
  </si>
  <si>
    <t>Odkaz na mn. položky pořadí 51 : 324,35330</t>
  </si>
  <si>
    <t>Odkaz na mn. položky pořadí 53 : 324,35330*24</t>
  </si>
  <si>
    <t>Odkaz na dem. hmot. položky pořadí 1 : 6,48600</t>
  </si>
  <si>
    <t>Odkaz na dem. hmot. položky pořadí 40 : 0,00616</t>
  </si>
  <si>
    <t>Odkaz na dem. hmot. položky pořadí 41 : 0,33000</t>
  </si>
  <si>
    <t>Odkaz na dem. hmot. položky pořadí 42 : 0,04914</t>
  </si>
  <si>
    <t>Odkaz na dem. hmot. položky pořadí 43 : 0,29484</t>
  </si>
  <si>
    <t>Odkaz na dem. hmot. položky pořadí 19 : 0,10488</t>
  </si>
  <si>
    <t>Odkaz na dem. hmot. položky pořadí 20 : 98,47200</t>
  </si>
  <si>
    <t>Odkaz na dem. hmot. položky pořadí 36 : 0,00276</t>
  </si>
  <si>
    <t>Odkaz na dem. hmot. položky pořadí 37 : 1,42800</t>
  </si>
  <si>
    <t>Odkaz na dem. hmot. položky pořadí 45 : 0,25208</t>
  </si>
  <si>
    <t>Odkaz na mn. položky pořadí 26 : 6,00000*0,03</t>
  </si>
  <si>
    <t>Odkaz na dem. hmot. položky pořadí 38 : 0,00304</t>
  </si>
  <si>
    <t>Odkaz na dem. hmot. položky pořadí 39 : 0,90720</t>
  </si>
  <si>
    <t>Odkaz na mn. položky pořadí 28 : 2,00000*0,1</t>
  </si>
  <si>
    <t>Odkaz na mn. položky pořadí 27 : 9,00000*0,04</t>
  </si>
  <si>
    <t>Odkaz na dem. hmot. položky pořadí 2 : 24,03500</t>
  </si>
  <si>
    <t>Odkaz na dem. hmot. položky pořadí 3 : 25,30000</t>
  </si>
  <si>
    <t>Odkaz na dem. hmot. položky pořadí 22 : 115,92840</t>
  </si>
  <si>
    <t>Odkaz na dem. hmot. položky pořadí 23 : 6,82590</t>
  </si>
  <si>
    <t>Odkaz na dem. hmot. položky pořadí 24 : 28,71736</t>
  </si>
  <si>
    <t>Odkaz na dem. hmot. položky pořadí 25 : 11,83750</t>
  </si>
  <si>
    <t>Odkaz na dem. hmot. položky pořadí 29 : 0,91124</t>
  </si>
  <si>
    <t>Odkaz na dem. hmot. položky pořadí 30 : 0,86260</t>
  </si>
  <si>
    <t>Odkaz na dem. hmot. položky pořadí 31 : 0,02340</t>
  </si>
  <si>
    <t>Odkaz na dem. hmot. položky pořadí 32 : 0,00180</t>
  </si>
  <si>
    <t>Odkaz na dem. hmot. položky pořadí 33 : 0,02400</t>
  </si>
  <si>
    <t>Odkaz na dem. hmot. položky pořadí 46 : 0,75000</t>
  </si>
  <si>
    <t>Odkaz na dem. hmot. položky pořadí 48 : 0,02400</t>
  </si>
  <si>
    <t>Odkaz na dem. hmot. položky pořadí 44 : 0,03600</t>
  </si>
  <si>
    <t>Odkaz na mn. položky pořadí 3 : 33,27000</t>
  </si>
  <si>
    <t>162301101R00</t>
  </si>
  <si>
    <t>Vodorovné přemístění výkopku z horniny 1 až 4, na vzdálenost přes 50  do 500 m</t>
  </si>
  <si>
    <t>Odkaz na mn. položky pořadí 1 : 33,27000</t>
  </si>
  <si>
    <t>Odkaz na mn. položky pořadí 29 : 58,00000</t>
  </si>
  <si>
    <t>Injektování zdiva proti vzlínající vlhkosti nízkotlakovou injektáží, cihelného zdiva, tloušťky do 800 mm</t>
  </si>
  <si>
    <t>vodorovná : 67,9+15,2</t>
  </si>
  <si>
    <t>10,3*2</t>
  </si>
  <si>
    <t>svislá : 2*3,0</t>
  </si>
  <si>
    <t>svislá : 1*2,6</t>
  </si>
  <si>
    <t>1*3,4</t>
  </si>
  <si>
    <t>vodorovná injektáž vnitřních stěn, nad úrovní podlahy : 2*1,0</t>
  </si>
  <si>
    <t>281606211R00</t>
  </si>
  <si>
    <t>Injektování zdiva proti vzlínající vlhkosti nízkotlakovou injektáží, cihelného zdiva, tloušťky do 400 mm</t>
  </si>
  <si>
    <t>svislá : 24*2,6</t>
  </si>
  <si>
    <t>1*3,6</t>
  </si>
  <si>
    <t xml:space="preserve">vodorovná injektáž vnitřních stěn, nad úrovní podlahy : </t>
  </si>
  <si>
    <t>tl. stěny 600 mm : 2*(1,2+1,3+4,5+4,5+1,7+3*1,8+4,5)</t>
  </si>
  <si>
    <t>2*(1,3+1,8)</t>
  </si>
  <si>
    <t>tl. stěny 670 mm : 2*(1,5+0,6+0,6+0,4+0,6+0,5+2*1,9)</t>
  </si>
  <si>
    <t>tl. stěny 500 mm : 2*(1,7+0,5+1,1+0,7)</t>
  </si>
  <si>
    <t>2*(0,7+3,8)</t>
  </si>
  <si>
    <t>2*(0,6+2,5)</t>
  </si>
  <si>
    <t>2*(2,5+1,8)</t>
  </si>
  <si>
    <t>2*(3,8+2,7)</t>
  </si>
  <si>
    <t>2*5,4</t>
  </si>
  <si>
    <t>tl. stěny 450 mm : 2*(1,4+1,5+0,8)</t>
  </si>
  <si>
    <t>2*(4,0+0,5+2,6)</t>
  </si>
  <si>
    <t>tl. stěny 260 mm : 1*1,5</t>
  </si>
  <si>
    <t>S11a.x</t>
  </si>
  <si>
    <t>D+M Vyplnění dutin zdiva injektážní maltou s nízkou viskozitou</t>
  </si>
  <si>
    <t>spotřeba 10 kg/m2</t>
  </si>
  <si>
    <t>Odkaz na mn. položky pořadí 5 : 109,70000*0,3</t>
  </si>
  <si>
    <t>Odkaz na mn. položky pořadí 6 : 8,00000*0,3</t>
  </si>
  <si>
    <t>Odkaz na mn. položky pořadí 7 : 235,50000*0,3</t>
  </si>
  <si>
    <t>P2.01 : 3,2*3,1</t>
  </si>
  <si>
    <t>1,3*3,1+2,9*2,5</t>
  </si>
  <si>
    <t>2,5+1*7,5+5,3*3,1+2,4</t>
  </si>
  <si>
    <t>P2.03 : 3,4*3,1</t>
  </si>
  <si>
    <t>P2.04 : 6,8*3,1</t>
  </si>
  <si>
    <t>P2.05 : 1,4*3,9</t>
  </si>
  <si>
    <t>P2.06 : 4,4*3,1</t>
  </si>
  <si>
    <t>P2.07 : 1,5*3,1</t>
  </si>
  <si>
    <t>P2.08 : 11,4*2,9</t>
  </si>
  <si>
    <t>P2.09 : 11,4*3,1</t>
  </si>
  <si>
    <t>P2.10 : 11,4*3,1</t>
  </si>
  <si>
    <t>P2.11 : 4,4*2,9</t>
  </si>
  <si>
    <t>P2.12 : 4,4*2,9</t>
  </si>
  <si>
    <t>P2.13 : 6,7*3,1+3,2*2,9</t>
  </si>
  <si>
    <t>P2.14 : 3,0*3,1-(0,8*2,1)+(0,8+2*2,1)*0,2+0,8*2,6</t>
  </si>
  <si>
    <t>P2.15 : 1,7*3,1</t>
  </si>
  <si>
    <t>P2.16 : 4,5*4,1</t>
  </si>
  <si>
    <t>schodiště : 3,5*2,5+8,9+1,2*3,5+7,0*0,5</t>
  </si>
  <si>
    <t xml:space="preserve">injektáž vnitřních stěn : </t>
  </si>
  <si>
    <t>P2.01 : (5,0+0,6+0,8+1,9+1,5)*1,0</t>
  </si>
  <si>
    <t>P2.02 : (4,7+2,6+2,3)*1,0</t>
  </si>
  <si>
    <t>P2.03 : (2,3+2,7+1,6+3,7)*1,0</t>
  </si>
  <si>
    <t>P2.04 : (3,0+1,6)*1,0</t>
  </si>
  <si>
    <t>P2.05 : (5,2+1,9)*1,0</t>
  </si>
  <si>
    <t>P2.06 : (4,1+6,2+1,8+1,6)*1,0</t>
  </si>
  <si>
    <t>P2.07 : (5,5+1,6)*1,0</t>
  </si>
  <si>
    <t>P2.08 : (4,1+11,0)*1,0</t>
  </si>
  <si>
    <t>P2.09 : (2,7+6,3+2,7)*1,0</t>
  </si>
  <si>
    <t>P2.10 : (2,4+6,4+2,7)*1,0</t>
  </si>
  <si>
    <t>P2.11 : (2,4+3,0+2,7+1,5+0,9)*1,0</t>
  </si>
  <si>
    <t>P2.12 : (4,2+7,7+2,7)*1,0</t>
  </si>
  <si>
    <t>P2.13 : (4,2+5,1)*1,0</t>
  </si>
  <si>
    <t>P2.14 : (5,3+3,6)*1,0</t>
  </si>
  <si>
    <t>P2.15 : (4,0+1,0)*1,0</t>
  </si>
  <si>
    <t>P2.16 : 2,6*2,0</t>
  </si>
  <si>
    <t>S15b.1.x</t>
  </si>
  <si>
    <t>D+M S15b Vnitřní sanační omítkový systém vlhkost a soli jímající, stěna</t>
  </si>
  <si>
    <t>P2.01 : 18,9*2,6-(1,0*2,1)+(1,2+2*2,1)*0,25</t>
  </si>
  <si>
    <t>6,7*2,6-(0,9*2,1)+(0,9+2*2,1)*0,8+2,9*2,0</t>
  </si>
  <si>
    <t>3,0+2,5+2*7,5+5,3*2,6+6,4</t>
  </si>
  <si>
    <t>P2.02 : 11,7*2,6-(2*1,0*2,1+0,9*2,1)+(1,0+2*2,1)*(0,5+0,8)+(0,9+2*2,1)*0,6</t>
  </si>
  <si>
    <t>P2.03 : 15,7*2,6-(2*1,0*2,1+0,9*2,1)+(1,0+2*2,1)*(0,45+0,55)</t>
  </si>
  <si>
    <t>P2.04 : 10,8*2,6-(1,0*2,1)</t>
  </si>
  <si>
    <t>9,1*2,3</t>
  </si>
  <si>
    <t>P2.05 : 9,7*3,4-(0,9*2,1)</t>
  </si>
  <si>
    <t>P2.06 : 20,5*2,6-(0,8*2,1+2*1,0*2,1)</t>
  </si>
  <si>
    <t>(1,0+2*2,1)*0,5+(1,1+2*2,1)*0,4</t>
  </si>
  <si>
    <t>P2.07 : 9,9*2,6-(0,8*2,1)</t>
  </si>
  <si>
    <t>P2.08 : 20,8*2,5-(1,0*2,1)</t>
  </si>
  <si>
    <t>P2.09 : 18,2*2,6-(2*1,0*2,1)+(1,0+2*2,1)*0,5</t>
  </si>
  <si>
    <t>P2.10 : 18,2*2,6-(1,0*2,1+1,2*2,1)+(1,2+2*2,1)*0,5</t>
  </si>
  <si>
    <t>P2.11 : 17,7*2,6-(1,0*2,1+1,2*2,1+0,8*2,1+0,9*2,1)</t>
  </si>
  <si>
    <t>(1,0+2*2,1)*0,6+(1,1+2*2,1)*0,55+(1,0+2*2,1)*0,45</t>
  </si>
  <si>
    <t>P2.12 : 20,9*2,6-(2*1,0*2,1)+(1,0+2*2,1)*0,45</t>
  </si>
  <si>
    <t>P2.13 : 16,9*2,6+4,7*2,4-(1,0*2,1)</t>
  </si>
  <si>
    <t>P2.14 : 14,0*2,6-(0,8*2,1+1,52*2,1+0,9*2,1)+(0,8+2*2,1)*0,15+(1,52+2*2,1)*0,8</t>
  </si>
  <si>
    <t>P2.15 : 7,8*2,6-(0,8*2,1)</t>
  </si>
  <si>
    <t>P2.16 : 9,0*3,6-(1,52*2,1)</t>
  </si>
  <si>
    <t>S15b.2.x</t>
  </si>
  <si>
    <t>D+M S15b Vnitřní sanační omítkový systém vlhkost a soli jímající, strop</t>
  </si>
  <si>
    <t xml:space="preserve">P2.12 : </t>
  </si>
  <si>
    <t>_strop : 2,0*2,0+2,0*0,25</t>
  </si>
  <si>
    <t>23,5*1,6</t>
  </si>
  <si>
    <t>2,0*1,1+3,8*1,5+2,5*0,5</t>
  </si>
  <si>
    <t>27,5*1,3</t>
  </si>
  <si>
    <t>7,0*0,5</t>
  </si>
  <si>
    <t>6*0,5*0,5</t>
  </si>
  <si>
    <t>schodiště : (12,0-1,6)</t>
  </si>
  <si>
    <t>S15a.x</t>
  </si>
  <si>
    <t>D+M S15a Vnější sanační omítkový systém hydrofobizovaný</t>
  </si>
  <si>
    <t>- hydrofobizovaná vlákny armovaná sanační omítka s pemzovým plnivem s aktivními póry 26 kg/30 mm/m2</t>
  </si>
  <si>
    <t>- silikonový fasádní nátěr 0,4 l/m2 vč. systémové penetrace 0,2 l/m2</t>
  </si>
  <si>
    <t>23,5*0,5</t>
  </si>
  <si>
    <t>2,0*0,3+3,8*0,3+2,5*0,3</t>
  </si>
  <si>
    <t>27,5*0,4</t>
  </si>
  <si>
    <t>7,0*0,3</t>
  </si>
  <si>
    <t>schodiště : 3,5*2,5+8,9+1,2*3,5+7,0*0,5+(12,0-1,6)</t>
  </si>
  <si>
    <t>S11b.x</t>
  </si>
  <si>
    <t>D+M S11b Rubová/plošná injektáž akrylátovými gely</t>
  </si>
  <si>
    <t>- na celou tloušťku v celé ploše dotčených stěn v rastru 400 mm</t>
  </si>
  <si>
    <t>- rubová injektáž nískoviskózním akrylátovým gelem 40 l/m2</t>
  </si>
  <si>
    <t>- nainjektovanou část je nutno separovat vodorovnou a svislou injektáží</t>
  </si>
  <si>
    <t>S11b+S11a plošná : (1,4+2*1,2+1,4+2,1+2*0,8)*4,8</t>
  </si>
  <si>
    <t>S18.x</t>
  </si>
  <si>
    <t>D+M S18 Ochrana vnějšího sanačního a HI systému</t>
  </si>
  <si>
    <t>- nopová folie s nakašírovanou geotextilií</t>
  </si>
  <si>
    <t>- klouzná folie</t>
  </si>
  <si>
    <t>21,5*1,8</t>
  </si>
  <si>
    <t>2,0*1,3+3,8*1,3</t>
  </si>
  <si>
    <t>VYS.x</t>
  </si>
  <si>
    <t>Vysoušeč po dobu nutnou k dokončení sanací - předpoklad 30 dní</t>
  </si>
  <si>
    <t xml:space="preserve">S12d : </t>
  </si>
  <si>
    <t>vnější HI systém : 23,5</t>
  </si>
  <si>
    <t>2,0+3,8</t>
  </si>
  <si>
    <t>27,5</t>
  </si>
  <si>
    <t>vnitřní HI systém + překrytí ostrých hran základů : 2*(164,5+23,5+40,0)</t>
  </si>
  <si>
    <t>31020101.x</t>
  </si>
  <si>
    <t>D+M Zbroušení hrany základu před aplikací HI systému</t>
  </si>
  <si>
    <t>164,5+23,5+40,0</t>
  </si>
  <si>
    <t>340271515R00</t>
  </si>
  <si>
    <t>Zazdívka otvorů příček z pórobetonových tvárnic plochy od 0,25 m2 do 1 m2, tloušťka zdiva 150 mm</t>
  </si>
  <si>
    <t>0,8*1,0*0,15</t>
  </si>
  <si>
    <t>1,2*1,25*0,15</t>
  </si>
  <si>
    <t>310271520R00</t>
  </si>
  <si>
    <t>Zazdívka otvorů z pórobetonových tvárnic plochy od 0,25 m2 do 1 m2 , tloušťka zdiva 200 mm</t>
  </si>
  <si>
    <t>3*0,85*0,85*0,4</t>
  </si>
  <si>
    <t>Odkaz na mn. položky pořadí 10 : 718,35700</t>
  </si>
  <si>
    <t>Odkaz na mn. položky pořadí 12 : 97,90000</t>
  </si>
  <si>
    <t>Odkaz na mn. položky pořadí 10 : 718,35700*0,5</t>
  </si>
  <si>
    <t>451572211R00</t>
  </si>
  <si>
    <t>Lože pod potrubí, stoky a drobné objekty z kameniva těženého 4÷8 mm</t>
  </si>
  <si>
    <t>v otevřeném výkopu,</t>
  </si>
  <si>
    <t>pod betonový žlab : 22*0,5*0,15</t>
  </si>
  <si>
    <t>Odkaz na mn. položky pořadí 25 : 47,00000</t>
  </si>
  <si>
    <t>25+34</t>
  </si>
  <si>
    <t>Odkaz na mn. položky pořadí 55 : 22,00000*0,5</t>
  </si>
  <si>
    <t>Odkaz na mn. položky pořadí 31 : 232,25000</t>
  </si>
  <si>
    <t xml:space="preserve">-sanační : </t>
  </si>
  <si>
    <t>Odkaz na mn. položky pořadí 11 : 4,50000*-1</t>
  </si>
  <si>
    <t>Odkaz na mn. položky pořadí 31 : 232,25000*0,5</t>
  </si>
  <si>
    <t>60204001.x</t>
  </si>
  <si>
    <t>D+M Vyspravení prasklin v betonových podlahách, dle PD</t>
  </si>
  <si>
    <t>Lokální vyspravení prasklin sešitím/dolitím kaveren epoxidovou pryskyřicí s příměsí thixotropního plniva, popř. reprofilační maltou nebo nivelační stěrkou, tzn. speciální rychleschnoucí renovační vyrovnávací hmota na podlahy s nízkým pnutím, před aplikací budou trhliny nařezány úhlovou bruskou (trhliny přešponovány) a navrtání otvorů do mazaniny v rozestupech cca 0,5 až 1 m do hloubky 1/2 tloušťky mazaniny</t>
  </si>
  <si>
    <t xml:space="preserve">předpoklad 30 % : </t>
  </si>
  <si>
    <t>Odkaz na mn. položky pořadí 74 : 223,00000*0,3</t>
  </si>
  <si>
    <t>D+M Zapravení ostění otvorů vápenocementovou maltou</t>
  </si>
  <si>
    <t>5*(1,0+2*2,1)</t>
  </si>
  <si>
    <t>3*(0,9+2*2,1)</t>
  </si>
  <si>
    <t>3*(0,8+2*2,1)</t>
  </si>
  <si>
    <t>1*(1,2+2*2,1)</t>
  </si>
  <si>
    <t>1*(1,52+2*2,1)</t>
  </si>
  <si>
    <t>600001.x</t>
  </si>
  <si>
    <t>D+M Úprava venkovního betonového schodiště</t>
  </si>
  <si>
    <t>- očištění povrchu schodiště vč. soklů a podest, navlhčení</t>
  </si>
  <si>
    <t>- vyspravení uražených hran reprofilační maltou, popř. vytmelení pryskyřicí s plnivem</t>
  </si>
  <si>
    <t>- lokální přebroušení stupňů do spádu (příp. dorovnání do spádu maltou)</t>
  </si>
  <si>
    <t>- penetrační záškrab paroprodyšné epoxidové pryskyřice + zásyp pískem</t>
  </si>
  <si>
    <t>- vysátí zbytku písku</t>
  </si>
  <si>
    <t>- finální vrstva paroprodyšné epoxidové pryskyřice, mat nebo hedvábný lesk + zásyp pískem</t>
  </si>
  <si>
    <t>- žluté zvýraznění prvního a posledního stupně</t>
  </si>
  <si>
    <t>S14 : 9,8*1,2</t>
  </si>
  <si>
    <t>600002.x</t>
  </si>
  <si>
    <t>D+M Úprava vnitřního betonového schodiště, vč. soklu</t>
  </si>
  <si>
    <t>2,1*1,2</t>
  </si>
  <si>
    <t>1,3+2*2,1+0,9+2*2,1+2*2,6</t>
  </si>
  <si>
    <t>2*(1,0+2*2,1)+0,9+2*2,1</t>
  </si>
  <si>
    <t>2*(1,0+2*2,1)+1,2+2*2,2</t>
  </si>
  <si>
    <t>2*2,6+1,0+2*2,2</t>
  </si>
  <si>
    <t>2*2,6+2*(1,0+2*2,1)</t>
  </si>
  <si>
    <t>2*2,6+1,0+2*2,1+1,2+2*2,1</t>
  </si>
  <si>
    <t>3*(1,0+2*2,1)+1,2+2*2,1</t>
  </si>
  <si>
    <t>2*2,6+(0,8+2*2,1)+2*2,1+0,9+2*2,1</t>
  </si>
  <si>
    <t>2*2,1</t>
  </si>
  <si>
    <t>zdvojená perlinka : 1,4*1,6</t>
  </si>
  <si>
    <t>2,0*2,1</t>
  </si>
  <si>
    <t>3*1,5*1,5</t>
  </si>
  <si>
    <t>611459171R00</t>
  </si>
  <si>
    <t>Vyspravení povrchu neomítaných stropních konstrukcí maltou cementovou pod omítky</t>
  </si>
  <si>
    <t>betonových nebo železobetonových monolitických i prefabrikovaných, vodorovných, šikmých, žebrových nebo klenutých s rozetřením vysprávky do ztracena,</t>
  </si>
  <si>
    <t>vyspravení schodnic : 2*3,5*0,8+2*3,5*0,5+(5,3+8,9)*0,3</t>
  </si>
  <si>
    <t>2*0,9*2,1+2*1,0*2,2+2*1,0*2,1</t>
  </si>
  <si>
    <t>3*2*0,8*2,1</t>
  </si>
  <si>
    <t>P2.01 : (8,5+8,0)*0,35</t>
  </si>
  <si>
    <t>P2.02 : 7,6*0,35</t>
  </si>
  <si>
    <t>P2.03 : 14,0*0,35</t>
  </si>
  <si>
    <t>P2.04 : 8,1*0,35</t>
  </si>
  <si>
    <t>P2.05 : 4,7*0,35</t>
  </si>
  <si>
    <t>P2.06 : 24,2*0,35</t>
  </si>
  <si>
    <t>P2.07 : 4,5*0,35</t>
  </si>
  <si>
    <t>P2.08 : 23,9*0,35</t>
  </si>
  <si>
    <t>P2.09 : 18,0*0,35</t>
  </si>
  <si>
    <t>P2.10 : 18,2*0,35</t>
  </si>
  <si>
    <t>P2.11 : 18,5*0,35</t>
  </si>
  <si>
    <t>P2.12 : 24,2*0,35</t>
  </si>
  <si>
    <t>P2.13 : 23,9*0,35</t>
  </si>
  <si>
    <t>P2.14 : 9,8*0,35</t>
  </si>
  <si>
    <t>P2.15 : 3,1*0,35</t>
  </si>
  <si>
    <t>P2.16 : 3,8*(0,69+0,35)</t>
  </si>
  <si>
    <t>P2.01 : (8,5+8,0)*0,15</t>
  </si>
  <si>
    <t>P2.02 : 7,6*0,15</t>
  </si>
  <si>
    <t>P2.03 : 14,0*0,15</t>
  </si>
  <si>
    <t>P2.04 : 8,1*0,15</t>
  </si>
  <si>
    <t>P2.05 : 4,7*0,15</t>
  </si>
  <si>
    <t>P2.06 : 24,2*0,15</t>
  </si>
  <si>
    <t>P2.07 : 4,5*0,15</t>
  </si>
  <si>
    <t>P2.08 : 23,9*0,15</t>
  </si>
  <si>
    <t>P2.09 : 18,0*0,15</t>
  </si>
  <si>
    <t>P2.10 : 18,2*0,15</t>
  </si>
  <si>
    <t>P2.11 : 18,5*0,15</t>
  </si>
  <si>
    <t>P2.12 : 24,2*0,15</t>
  </si>
  <si>
    <t>P2.13 : 23,9*0,15</t>
  </si>
  <si>
    <t>P2.14 : 9,8*0,15</t>
  </si>
  <si>
    <t>P2.15 : 3,1*0,15</t>
  </si>
  <si>
    <t>P2.16 : 3,8*0,15</t>
  </si>
  <si>
    <t>P2.01 : 2*(8,5+8,0)*0,0079</t>
  </si>
  <si>
    <t>P2.02 : 2*7,6*0,0079</t>
  </si>
  <si>
    <t>P2.03 : 2*14,0*0,0079</t>
  </si>
  <si>
    <t>P2.04 : 2*8,1*0,0079</t>
  </si>
  <si>
    <t>P2.05 : 2*4,7*0,0079</t>
  </si>
  <si>
    <t>P2.06 : 2*24,2*0,0079</t>
  </si>
  <si>
    <t>P2.07 : 2*4,5*0,0079</t>
  </si>
  <si>
    <t>P2.08 : 2*23,9*0,0079</t>
  </si>
  <si>
    <t>P2.09 : 2*18,0*0,0079</t>
  </si>
  <si>
    <t>P2.10 : 2*18,2*0,0079</t>
  </si>
  <si>
    <t>P2.11 : 2*18,5*0,0079</t>
  </si>
  <si>
    <t>P2.12 : 2*24,2*0,0079</t>
  </si>
  <si>
    <t>P2.13 : 2*23,9*0,0079</t>
  </si>
  <si>
    <t>P2.14 : 2*9,8*0,0079</t>
  </si>
  <si>
    <t>P2.15 : 2*3,1*0,0079</t>
  </si>
  <si>
    <t>P2.16 : 2*3,8*0,0079</t>
  </si>
  <si>
    <t>Odkaz na mn. položky pořadí 49 : 223,00000</t>
  </si>
  <si>
    <t>Odkaz na mn. položky pořadí 47 : 223,00000*2</t>
  </si>
  <si>
    <t>Odkaz na mn. položky pořadí 74 : 223,00000</t>
  </si>
  <si>
    <t>D06 D+M Dveře interiérové, L, 1křídlé, plné, 900x1970 mm, DTD deska s HPL úpravou, zárubeň oc. renovační vč. nátěru, kování, doplňky, vč. příslušenství, dle PD</t>
  </si>
  <si>
    <t>D15.x</t>
  </si>
  <si>
    <t>D15 D+M Dveře interiérové, L, 1křídlé, plné, 800x1970 mm, EI 30 DP1-C,S200, ocelový rám, zárubeň ocelová vč. nátěru, kování, doplňky, vč. příslušenství, dle PD</t>
  </si>
  <si>
    <t>padací práh s protipožární odolností</t>
  </si>
  <si>
    <t>křídlo z oc. rámu se 2 plášti z Pz plechu, mezi nimi požární výplň + minerální vata</t>
  </si>
  <si>
    <t>vč. zavírače</t>
  </si>
  <si>
    <t>D16.x</t>
  </si>
  <si>
    <t>D16 D+M Dveře interiérové, L, P, 1křídlé, plné, 700x1970 mm, DTD deska s HPL úpravou, zárubeň oc. renovační vč. nátěru, kování, doplňky, vč. příslušenství, dle PD</t>
  </si>
  <si>
    <t>D17.x</t>
  </si>
  <si>
    <t>D17 D+M Dveře plechové zateplené, L, 1křídlé, plné, 800x1970 mm, zárubeň oc. z profilu L 40/40 mm, paniková klika, kování, doplňky, vč. příslušenství a PÚ, dle PD</t>
  </si>
  <si>
    <t>rám křídla z oc. profilu 40/40 mm + výplň minerální vata, opláštění  Pz plechem tl. 1 mm</t>
  </si>
  <si>
    <t>D18.x</t>
  </si>
  <si>
    <t>D18 D+M Dveře interiérové, L, 1křídlé, plné, 900x2030 mm, EI 30 DP1-C,S200, ocelový rám, zárubeň ocelová vč. nátěru, kování, doplňky, vč. příslušenství, dle PD</t>
  </si>
  <si>
    <t>D+M Betonový žlab na dešťové vody, ze žlabovek, š. 500 mm, vč. vyplnění a zatření spár cementovou maltou</t>
  </si>
  <si>
    <t>22</t>
  </si>
  <si>
    <t>327</t>
  </si>
  <si>
    <t>711823129RT2</t>
  </si>
  <si>
    <t>Ochrana konstrukcí nopovou fólií ukončovací lišta,  , včetně dodávky lišty</t>
  </si>
  <si>
    <t>21,5</t>
  </si>
  <si>
    <t>Odkaz na mn. položky pořadí 61 : 245,80000</t>
  </si>
  <si>
    <t>P2.01 : (8,5+8,0)</t>
  </si>
  <si>
    <t>P2.02 : 7,6</t>
  </si>
  <si>
    <t>P2.03 : 14,0</t>
  </si>
  <si>
    <t>P2.04 : 8,1</t>
  </si>
  <si>
    <t>P2.05 : 4,7</t>
  </si>
  <si>
    <t>P2.06 : 24,2</t>
  </si>
  <si>
    <t>P2.08 : 23,9</t>
  </si>
  <si>
    <t>P2.09 : 18,0</t>
  </si>
  <si>
    <t>P2.10 : 18,2</t>
  </si>
  <si>
    <t>P2.11 : 18,5</t>
  </si>
  <si>
    <t>P2.12 : 24,2</t>
  </si>
  <si>
    <t>P2.13 : 23,9</t>
  </si>
  <si>
    <t>P2.14 : 9,8</t>
  </si>
  <si>
    <t>P2.15 : 3,1</t>
  </si>
  <si>
    <t>(164,5+23,5+40,0)*0,1</t>
  </si>
  <si>
    <t>Odkaz na mn. položky pořadí 61 : 245,80000*2</t>
  </si>
  <si>
    <t>Odkaz na mn. položky pořadí 64 : 223,00000*0,2</t>
  </si>
  <si>
    <t>Odkaz na mn. položky pořadí 64 : 223,00000</t>
  </si>
  <si>
    <t>Odkaz na mn. položky pořadí 66 : 223,00000</t>
  </si>
  <si>
    <t>Odkaz na mn. položky pořadí 68 : 228,00000</t>
  </si>
  <si>
    <t>728415111R00.x</t>
  </si>
  <si>
    <t>D+M Větrací mřížka 300x150 mm, eloxovaný hliník, vč. kotvení, příslušenství</t>
  </si>
  <si>
    <t>i11 : 18</t>
  </si>
  <si>
    <t>Z08.x</t>
  </si>
  <si>
    <t>Z08 D+M Ocelové schodišťové madlo, žárový Pz + ochranný nátěr, profil 50x25 mm, délka 6,0 m, vč. kotvení a příslušenství, dle PD</t>
  </si>
  <si>
    <t>773001.x</t>
  </si>
  <si>
    <t>D+M Renovace teracové nášlapné vrstvy schodiště a podest, vč. soklu</t>
  </si>
  <si>
    <t>- vyrovnání prošlapaných, odlomených a uštípnutých míst na 15% plochy výplňovým materiálem z litého teraco tmelu totožné struktury, typu a odstínu podle navazujících povrchů vč. soklu výšky 150 mm</t>
  </si>
  <si>
    <t>- vrstva výplňového materiálu</t>
  </si>
  <si>
    <t>- obroušení, zaleštění</t>
  </si>
  <si>
    <t>- kalibraci výškových nerovností staré teracové dlažby</t>
  </si>
  <si>
    <t>- leštění celé plochy</t>
  </si>
  <si>
    <t>- impregnace povrchu</t>
  </si>
  <si>
    <t>S13a P2.01 : 2*4,5*1,2+3,5+3,5</t>
  </si>
  <si>
    <t>777101101R00</t>
  </si>
  <si>
    <t>Příprava podkladu vysávání podlah průmyslovým vysavačem</t>
  </si>
  <si>
    <t>800-773</t>
  </si>
  <si>
    <t>777116041.x</t>
  </si>
  <si>
    <t>D+M Finální vrstva paroprodyšné epoxidové pryskyřice, mat nebo hedvábný lesk, 0,2-0,25 kg/m2, penetrační záškrab z paroprodyšné základní epoxidové pryskyřice 0,6 kg/m2, dle PD</t>
  </si>
  <si>
    <t xml:space="preserve">vytažení na sokl 150 mm : </t>
  </si>
  <si>
    <t>Odkaz na mn. položky pořadí 76 : 246,51000*0,15</t>
  </si>
  <si>
    <t>777812222.x</t>
  </si>
  <si>
    <t>D+M Napojení podlahy na sokl stěny pomocí pozinkované Z lišty, vč. sytémového podlahového fabionu</t>
  </si>
  <si>
    <t>P2.01 : 12,2-(1,0+2,5)+15,1+2*0,6-0,9</t>
  </si>
  <si>
    <t>P2.02 : 12,8-(2*1,0+0,9)</t>
  </si>
  <si>
    <t>P2.03 : 16,2-(2*1,0+0,9)</t>
  </si>
  <si>
    <t>P2.04 : 14,8-1,0</t>
  </si>
  <si>
    <t>P2.05 : 8,7-0,9</t>
  </si>
  <si>
    <t>P2.06 : 20,7-(2*1,0+0,8)</t>
  </si>
  <si>
    <t>P2.07 : 9,2-0,8</t>
  </si>
  <si>
    <t>P2.08 : 20,3-1,0</t>
  </si>
  <si>
    <t>P2.09 : 18,0-2*1,0</t>
  </si>
  <si>
    <t>P2.10 : 18,0-(1,0+1,2)</t>
  </si>
  <si>
    <t>P2.11 : 18,7-(1,2+1,0+0,9+0,8)</t>
  </si>
  <si>
    <t>P2.12 : 20,8-2*1,0</t>
  </si>
  <si>
    <t>P2.13 : 20,0-1,0</t>
  </si>
  <si>
    <t>P2.14 : 15,5-(1,5+0,8+0,9)</t>
  </si>
  <si>
    <t>P2.15 : 7,2-0,8</t>
  </si>
  <si>
    <t>P2.16 : 8,0-1,5</t>
  </si>
  <si>
    <t>Odkaz na mn. položky pořadí 78 : 232,25000</t>
  </si>
  <si>
    <t>Odkaz na mn. položky pořadí 33 : 232,25000</t>
  </si>
  <si>
    <t>- injektáž s výškovou úrovní vrtů min. 200 mm pod úrovní stropu 2.PP</t>
  </si>
  <si>
    <t>- sulfátostálý omítkový podhoz 5 kg/m2</t>
  </si>
  <si>
    <t>V úrovni terénu je rubová injektáž nahrazena plošnou</t>
  </si>
  <si>
    <t>VN002</t>
  </si>
  <si>
    <t>Vybudování zařízení staveniště</t>
  </si>
  <si>
    <t>POL99_8</t>
  </si>
  <si>
    <t>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</si>
  <si>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</si>
  <si>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</si>
  <si>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</si>
  <si>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</si>
  <si>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</si>
  <si>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</si>
  <si>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</si>
  <si>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</si>
  <si>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dle §104 zákona č. 183/2006 Sb.</t>
  </si>
  <si>
    <t>VN006</t>
  </si>
  <si>
    <t>Zajištění oplocení prostoru ZS po dobu výstavby, montáž a demontáž, i v prostoru dvora</t>
  </si>
  <si>
    <t>VN007</t>
  </si>
  <si>
    <t>Zajištění ostrahy stavby a staveniště po dobu realizace stavby</t>
  </si>
  <si>
    <t>VN008</t>
  </si>
  <si>
    <t>Předání a převzetí staveniště</t>
  </si>
  <si>
    <t>VN009</t>
  </si>
  <si>
    <t>Dočasná ochrana stávajících zpevněných ploch v rámci zařízení staveniště</t>
  </si>
  <si>
    <t>VN010</t>
  </si>
  <si>
    <t>Bezpečnostní a hygienická opatření na staveništi</t>
  </si>
  <si>
    <t>Náklady na ochranu staveniště před vstupem nepovolaných osob (vč. studentů),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</si>
  <si>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VN011</t>
  </si>
  <si>
    <t>Provoz objednatele</t>
  </si>
  <si>
    <t>Náklady na ztížené provádění stavebních prací v důsledku nepřerušeného provozu na staveništi nebo v případech nepřerušeného provozu v objektech v nichž se stavební práce provádí.</t>
  </si>
  <si>
    <t>ON 001</t>
  </si>
  <si>
    <t>Provozní vlivy</t>
  </si>
  <si>
    <t>Realizace za nepřerušeného provozu školského zařízení</t>
  </si>
  <si>
    <t>ON 002</t>
  </si>
  <si>
    <t>Zaměření skutečného díla metodou 3D skenování (osa x, y, z), pro střechu i fasádu, bude předloženo ke kontrole AD</t>
  </si>
  <si>
    <t>ON 004</t>
  </si>
  <si>
    <t>Vytýčení stávajících inženýrských sítí a objektů, jejich ochrana po dobu výstavby, případná aktualizace příslušných vyjádření správců sítí</t>
  </si>
  <si>
    <t>ON 005</t>
  </si>
  <si>
    <t>Dopravně inženýrská opatření po dobu stavby</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</si>
  <si>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t>
  </si>
  <si>
    <t>ON 006</t>
  </si>
  <si>
    <t>Čištění přilehlých komunikací a prostor dotčených výstavbou</t>
  </si>
  <si>
    <t>ON 011</t>
  </si>
  <si>
    <t>Zajištění výroby a instalace informačních tabulí ke stavbě</t>
  </si>
  <si>
    <t>ON 012</t>
  </si>
  <si>
    <t>Zajištění kontrolního a zkušebního plánu stavby před zahájením stavby, bude předloženo ke kontrole AD a TDI</t>
  </si>
  <si>
    <t>ON 013</t>
  </si>
  <si>
    <t>Stavební a funkční zkoušky stanovené SoD nebo právními předpisy</t>
  </si>
  <si>
    <t>ON 014</t>
  </si>
  <si>
    <t>Individuální funkční zkoušky které jsou pro provedení díla nezbytné, a které nejsou obsaženy v seznamu prací nebo právních předpisech</t>
  </si>
  <si>
    <t>ON 015</t>
  </si>
  <si>
    <t>Zkušební provoz všech zařízení</t>
  </si>
  <si>
    <t>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</si>
  <si>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ON 016</t>
  </si>
  <si>
    <t>Řádné a funkční seřízení</t>
  </si>
  <si>
    <t>jednotlivých stavebních, provozních souborů a inženýrských objektů v rámci zkušebního provozu na provozní parametry.</t>
  </si>
  <si>
    <t>Včetně zaškolení obsluhy.</t>
  </si>
  <si>
    <t>ON 017</t>
  </si>
  <si>
    <t>Vypracování požárních řádů</t>
  </si>
  <si>
    <t>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</si>
  <si>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033</t>
  </si>
  <si>
    <t>Vypracování technologického postupu provádění nových odlitků konzol naddveřní římsy, předložení ke schválení AD a TDI</t>
  </si>
  <si>
    <t>ON 035</t>
  </si>
  <si>
    <t>Účast nezávislého odborníka pro navrhování sanací vlhkého zdiva, předložení AD</t>
  </si>
  <si>
    <t>ON 018</t>
  </si>
  <si>
    <t>Fotodokumentace před zahájením stavby a během celého průběhu výstavby</t>
  </si>
  <si>
    <t>včetně zajištění fotodokumentace veškerých konstrukcí, které budou v průběhu výstavby skryty nebo zakryty. Zajištění fotodokumentace stávajícího stavu přístupových komunikací.</t>
  </si>
  <si>
    <t>ON 019</t>
  </si>
  <si>
    <t>Bezpečnostní opatření na ochranu majetku v rozsahu platné legislativy a dle SoD, zejména zařízení nacházejících se v prostoru staveniště</t>
  </si>
  <si>
    <t>ON 020</t>
  </si>
  <si>
    <t>Zajištění průzkumů, zkoušek, měření, atestů, sond a revizí apod. uvedených v rozhodnutích, právních předpisech a v PD, nezbytně nutných k provedení díla</t>
  </si>
  <si>
    <t>ON 021</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</si>
  <si>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</si>
  <si>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</si>
  <si>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</si>
  <si>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zejména fotodokumentace - před zahájením i v průběhu stavby</t>
  </si>
  <si>
    <t>ON 023</t>
  </si>
  <si>
    <t>Náklady na provedení vzorků, např. barevnost výplní otvorů, klempířských prvků, k předložení AD</t>
  </si>
  <si>
    <t>viz technická zpráva D.1.1</t>
  </si>
  <si>
    <t>ON 024</t>
  </si>
  <si>
    <t>Dokumentace skutečného provedení stavby</t>
  </si>
  <si>
    <t>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</si>
  <si>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</si>
  <si>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k předložení AD</t>
  </si>
  <si>
    <t>ON 026</t>
  </si>
  <si>
    <t>Zřízení a zajištění objížďky a přístupové cesty</t>
  </si>
  <si>
    <t>včetně zbudování dočasné staveništní komunikace pro staveništní techniku, v rozsahu určeného postupem prací zhotovitele</t>
  </si>
  <si>
    <t>ON 028</t>
  </si>
  <si>
    <t>Pomocné práce zajištění nebo zřízení ochrany inženýrských sítí</t>
  </si>
  <si>
    <t>ON 029</t>
  </si>
  <si>
    <t>Pronájem mobilního jeřábu, po dobu nutnou k provedení díla</t>
  </si>
  <si>
    <t>ON 030</t>
  </si>
  <si>
    <t>Užívání veřejných ploch a prostranství</t>
  </si>
  <si>
    <t>Náklady a poplatky spojené s užíváním veřejných ploch a prostranství, pokud jsou stavebními pracemi nebo souvisejícími činnostmi dotčeny, a to včetně užívání ploch v souvislosti s uložením stavebního materiálu nebo stavebního odpadu.</t>
  </si>
  <si>
    <t>ON 038</t>
  </si>
  <si>
    <t>Schválení dílenské dokumentace autorem projektové dokumentace</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</si>
  <si>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</si>
  <si>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ON 040</t>
  </si>
  <si>
    <t>Zajištění ochrany inženýrských sítí pro přejezd stavební techniky ocelovými plechy či panely</t>
  </si>
  <si>
    <t>ON 041</t>
  </si>
  <si>
    <t>Pronájem stavebních výtahů, dle organizace výstavby stavby a plánů BOZP</t>
  </si>
  <si>
    <t>ON 042</t>
  </si>
  <si>
    <t>Vyklizení dotčených prostor, vč. manipulace se sutí, odvozu na skládku a poplatku za skládku</t>
  </si>
  <si>
    <t>ON 044</t>
  </si>
  <si>
    <t>Úklid po dokončení stavebních prací, včetně potřebných prostředků</t>
  </si>
  <si>
    <t>ON 045</t>
  </si>
  <si>
    <t>Protiprašné opatření, oddělení provozu stavby a školského zařízení po celou dobu stavby</t>
  </si>
  <si>
    <t>ON 046</t>
  </si>
  <si>
    <t>Vypracování plánu BOZP, k předložení AD, TDI a koordinátorovi BOZP</t>
  </si>
  <si>
    <t>ON 047</t>
  </si>
  <si>
    <t>Zakrývání movitého majetku v každé dotčené místnosti školského zařízení dotčené stavebními pracemi, protiprašnou úpravou</t>
  </si>
  <si>
    <t>ON 050</t>
  </si>
  <si>
    <t>Pojištění dodavatele a pojištění díla</t>
  </si>
  <si>
    <t>Náklady spojené s veškerým povinným pojištěním dodavatele, tj. pojištění v rozsahu dle smlouvy o dílo</t>
  </si>
  <si>
    <t>ON 051</t>
  </si>
  <si>
    <t>Bankovní záruky</t>
  </si>
  <si>
    <t>Náklady dodavatele spojené se zabezpečením a poskytnutím bankovních záruk v rozsahu dle smlouvy o dílo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</si>
</sst>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14"/>
      <name val="Arial CE"/>
      <family val="2"/>
      <charset val="238"/>
    </font>
    <font>
      <sz val="8"/>
      <color indexed="9"/>
      <name val="Arial CE"/>
      <family val="2"/>
      <charset val="238"/>
    </font>
    <font>
      <sz val="8"/>
      <color indexed="2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5"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21" fillId="0" borderId="0" xfId="0" applyNumberFormat="1" applyFont="1" applyAlignment="1">
      <alignment wrapText="1"/>
    </xf>
    <xf numFmtId="0" fontId="19"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0" fontId="19" fillId="0" borderId="18"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9"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0" fontId="19"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49" fontId="19" fillId="0" borderId="0" xfId="0" applyNumberFormat="1" applyFont="1" applyBorder="1" applyAlignment="1">
      <alignment horizontal="left" vertical="top" wrapText="1"/>
    </xf>
    <xf numFmtId="165" fontId="22"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4OeJ+JBc5lKA4YrRMFly+D0z2eqvrFfIGuqlefT7gHwYo2bTbgB4dhjSqLYp72KdHW9uoKRiaeUSfOAI3QV28Q==" saltValue="/f14SQ9YDtXn8719O5V+8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55"/>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6" t="s">
        <v>24</v>
      </c>
      <c r="B16" s="38" t="s">
        <v>24</v>
      </c>
      <c r="C16" s="62"/>
      <c r="D16" s="63"/>
      <c r="E16" s="83"/>
      <c r="F16" s="84"/>
      <c r="G16" s="83"/>
      <c r="H16" s="84"/>
      <c r="I16" s="83">
        <f>SUMIF(F82:F151,A16,I82:I151)+SUMIF(F82:F151,"PSU",I82:I151)</f>
        <v>0</v>
      </c>
      <c r="J16" s="85"/>
    </row>
    <row r="17" spans="1:10" ht="23.25" customHeight="1" x14ac:dyDescent="0.2">
      <c r="A17" s="196" t="s">
        <v>25</v>
      </c>
      <c r="B17" s="38" t="s">
        <v>25</v>
      </c>
      <c r="C17" s="62"/>
      <c r="D17" s="63"/>
      <c r="E17" s="83"/>
      <c r="F17" s="84"/>
      <c r="G17" s="83"/>
      <c r="H17" s="84"/>
      <c r="I17" s="83">
        <f>SUMIF(F82:F151,A17,I82:I151)</f>
        <v>0</v>
      </c>
      <c r="J17" s="85"/>
    </row>
    <row r="18" spans="1:10" ht="23.25" customHeight="1" x14ac:dyDescent="0.2">
      <c r="A18" s="196" t="s">
        <v>26</v>
      </c>
      <c r="B18" s="38" t="s">
        <v>26</v>
      </c>
      <c r="C18" s="62"/>
      <c r="D18" s="63"/>
      <c r="E18" s="83"/>
      <c r="F18" s="84"/>
      <c r="G18" s="83"/>
      <c r="H18" s="84"/>
      <c r="I18" s="83">
        <f>SUMIF(F82:F151,A18,I82:I151)</f>
        <v>0</v>
      </c>
      <c r="J18" s="85"/>
    </row>
    <row r="19" spans="1:10" ht="23.25" customHeight="1" x14ac:dyDescent="0.2">
      <c r="A19" s="196" t="s">
        <v>229</v>
      </c>
      <c r="B19" s="38" t="s">
        <v>27</v>
      </c>
      <c r="C19" s="62"/>
      <c r="D19" s="63"/>
      <c r="E19" s="83"/>
      <c r="F19" s="84"/>
      <c r="G19" s="83"/>
      <c r="H19" s="84"/>
      <c r="I19" s="83">
        <f>SUMIF(F82:F151,A19,I82:I151)</f>
        <v>0</v>
      </c>
      <c r="J19" s="85"/>
    </row>
    <row r="20" spans="1:10" ht="23.25" customHeight="1" x14ac:dyDescent="0.2">
      <c r="A20" s="196" t="s">
        <v>228</v>
      </c>
      <c r="B20" s="38" t="s">
        <v>28</v>
      </c>
      <c r="C20" s="62"/>
      <c r="D20" s="63"/>
      <c r="E20" s="83"/>
      <c r="F20" s="84"/>
      <c r="G20" s="83"/>
      <c r="H20" s="84"/>
      <c r="I20" s="83">
        <f>SUMIF(F82:F151,A20,I82:I151)</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15</v>
      </c>
      <c r="F24" s="39" t="s">
        <v>0</v>
      </c>
      <c r="G24" s="98">
        <f>A23</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77</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45</v>
      </c>
      <c r="C39" s="145"/>
      <c r="D39" s="145"/>
      <c r="E39" s="145"/>
      <c r="F39" s="146">
        <f>'SO.01 SO.01 - D.1.4.1 Pol'!AE309+'SO.01 SO.01 - D.1.4.2 Pol'!AE90+'SO.01 SO.01 - D.1.4.3 Pol'!AE78+'SO.01 SO.01 - D.1.4.4 Pol'!AE184+'SO.01 SO.01 - D.1.4.5 Pol'!AE81+'SO.01 SO.01 - D.1.4.6 Pol'!AE90+'SO.01 SO.01.1 - D.1.1 BP Pol'!AE699+'SO.01 SO.01.1 - D.1.1 NS Pol'!AE1174+'SO.01 SO.01.2 - D.1.1 BP Pol'!AE343+'SO.01 SO.01.2 - D.1.1 NS Pol'!AE828+'SO.01 SO.01.3 - D.1.1 BP Pol'!AE329+'SO.01 SO.01.3 - D.1.1 NS Pol'!AE642+'VN, ON VRN Pol'!AE78</f>
        <v>0</v>
      </c>
      <c r="G39" s="147">
        <f>'SO.01 SO.01 - D.1.4.1 Pol'!AF309+'SO.01 SO.01 - D.1.4.2 Pol'!AF90+'SO.01 SO.01 - D.1.4.3 Pol'!AF78+'SO.01 SO.01 - D.1.4.4 Pol'!AF184+'SO.01 SO.01 - D.1.4.5 Pol'!AF81+'SO.01 SO.01 - D.1.4.6 Pol'!AF90+'SO.01 SO.01.1 - D.1.1 BP Pol'!AF699+'SO.01 SO.01.1 - D.1.1 NS Pol'!AF1174+'SO.01 SO.01.2 - D.1.1 BP Pol'!AF343+'SO.01 SO.01.2 - D.1.1 NS Pol'!AF828+'SO.01 SO.01.3 - D.1.1 BP Pol'!AF329+'SO.01 SO.01.3 - D.1.1 NS Pol'!AF642+'VN, ON VRN Pol'!AF78</f>
        <v>0</v>
      </c>
      <c r="H39" s="148">
        <f>(F39*SazbaDPH1/100)+(G39*SazbaDPH2/100)</f>
        <v>0</v>
      </c>
      <c r="I39" s="148">
        <f>F39+G39+H39</f>
        <v>0</v>
      </c>
      <c r="J39" s="149" t="str">
        <f>IF(CenaCelkemVypocet=0,"",I39/CenaCelkemVypocet*100)</f>
        <v/>
      </c>
    </row>
    <row r="40" spans="1:10" ht="25.5" customHeight="1" x14ac:dyDescent="0.2">
      <c r="A40" s="134">
        <v>2</v>
      </c>
      <c r="B40" s="150"/>
      <c r="C40" s="151" t="s">
        <v>46</v>
      </c>
      <c r="D40" s="151"/>
      <c r="E40" s="151"/>
      <c r="F40" s="152"/>
      <c r="G40" s="153"/>
      <c r="H40" s="153">
        <f>(F40*SazbaDPH1/100)+(G40*SazbaDPH2/100)</f>
        <v>0</v>
      </c>
      <c r="I40" s="153"/>
      <c r="J40" s="154"/>
    </row>
    <row r="41" spans="1:10" ht="25.5" customHeight="1" x14ac:dyDescent="0.2">
      <c r="A41" s="134">
        <v>2</v>
      </c>
      <c r="B41" s="150" t="s">
        <v>47</v>
      </c>
      <c r="C41" s="151" t="s">
        <v>48</v>
      </c>
      <c r="D41" s="151"/>
      <c r="E41" s="151"/>
      <c r="F41" s="152">
        <f>'SO.01 SO.01 - D.1.4.1 Pol'!AE309+'SO.01 SO.01 - D.1.4.2 Pol'!AE90+'SO.01 SO.01 - D.1.4.3 Pol'!AE78+'SO.01 SO.01 - D.1.4.4 Pol'!AE184+'SO.01 SO.01 - D.1.4.5 Pol'!AE81+'SO.01 SO.01 - D.1.4.6 Pol'!AE90+'SO.01 SO.01.1 - D.1.1 BP Pol'!AE699+'SO.01 SO.01.1 - D.1.1 NS Pol'!AE1174+'SO.01 SO.01.2 - D.1.1 BP Pol'!AE343+'SO.01 SO.01.2 - D.1.1 NS Pol'!AE828+'SO.01 SO.01.3 - D.1.1 BP Pol'!AE329+'SO.01 SO.01.3 - D.1.1 NS Pol'!AE642</f>
        <v>0</v>
      </c>
      <c r="G41" s="153">
        <f>'SO.01 SO.01 - D.1.4.1 Pol'!AF309+'SO.01 SO.01 - D.1.4.2 Pol'!AF90+'SO.01 SO.01 - D.1.4.3 Pol'!AF78+'SO.01 SO.01 - D.1.4.4 Pol'!AF184+'SO.01 SO.01 - D.1.4.5 Pol'!AF81+'SO.01 SO.01 - D.1.4.6 Pol'!AF90+'SO.01 SO.01.1 - D.1.1 BP Pol'!AF699+'SO.01 SO.01.1 - D.1.1 NS Pol'!AF1174+'SO.01 SO.01.2 - D.1.1 BP Pol'!AF343+'SO.01 SO.01.2 - D.1.1 NS Pol'!AF828+'SO.01 SO.01.3 - D.1.1 BP Pol'!AF329+'SO.01 SO.01.3 - D.1.1 NS Pol'!AF642</f>
        <v>0</v>
      </c>
      <c r="H41" s="153">
        <f>(F41*SazbaDPH1/100)+(G41*SazbaDPH2/100)</f>
        <v>0</v>
      </c>
      <c r="I41" s="153">
        <f>F41+G41+H41</f>
        <v>0</v>
      </c>
      <c r="J41" s="154" t="str">
        <f>IF(CenaCelkemVypocet=0,"",I41/CenaCelkemVypocet*100)</f>
        <v/>
      </c>
    </row>
    <row r="42" spans="1:10" ht="25.5" customHeight="1" x14ac:dyDescent="0.2">
      <c r="A42" s="134">
        <v>3</v>
      </c>
      <c r="B42" s="155" t="s">
        <v>49</v>
      </c>
      <c r="C42" s="145" t="s">
        <v>50</v>
      </c>
      <c r="D42" s="145"/>
      <c r="E42" s="145"/>
      <c r="F42" s="156">
        <f>'SO.01 SO.01 - D.1.4.1 Pol'!AE309</f>
        <v>0</v>
      </c>
      <c r="G42" s="148">
        <f>'SO.01 SO.01 - D.1.4.1 Pol'!AF309</f>
        <v>0</v>
      </c>
      <c r="H42" s="148">
        <f>(F42*SazbaDPH1/100)+(G42*SazbaDPH2/100)</f>
        <v>0</v>
      </c>
      <c r="I42" s="148">
        <f>F42+G42+H42</f>
        <v>0</v>
      </c>
      <c r="J42" s="149" t="str">
        <f>IF(CenaCelkemVypocet=0,"",I42/CenaCelkemVypocet*100)</f>
        <v/>
      </c>
    </row>
    <row r="43" spans="1:10" ht="25.5" customHeight="1" x14ac:dyDescent="0.2">
      <c r="A43" s="134">
        <v>3</v>
      </c>
      <c r="B43" s="155" t="s">
        <v>51</v>
      </c>
      <c r="C43" s="145" t="s">
        <v>52</v>
      </c>
      <c r="D43" s="145"/>
      <c r="E43" s="145"/>
      <c r="F43" s="156">
        <f>'SO.01 SO.01 - D.1.4.2 Pol'!AE90</f>
        <v>0</v>
      </c>
      <c r="G43" s="148">
        <f>'SO.01 SO.01 - D.1.4.2 Pol'!AF90</f>
        <v>0</v>
      </c>
      <c r="H43" s="148">
        <f>(F43*SazbaDPH1/100)+(G43*SazbaDPH2/100)</f>
        <v>0</v>
      </c>
      <c r="I43" s="148">
        <f>F43+G43+H43</f>
        <v>0</v>
      </c>
      <c r="J43" s="149" t="str">
        <f>IF(CenaCelkemVypocet=0,"",I43/CenaCelkemVypocet*100)</f>
        <v/>
      </c>
    </row>
    <row r="44" spans="1:10" ht="25.5" customHeight="1" x14ac:dyDescent="0.2">
      <c r="A44" s="134">
        <v>3</v>
      </c>
      <c r="B44" s="155" t="s">
        <v>53</v>
      </c>
      <c r="C44" s="145" t="s">
        <v>54</v>
      </c>
      <c r="D44" s="145"/>
      <c r="E44" s="145"/>
      <c r="F44" s="156">
        <f>'SO.01 SO.01 - D.1.4.3 Pol'!AE78</f>
        <v>0</v>
      </c>
      <c r="G44" s="148">
        <f>'SO.01 SO.01 - D.1.4.3 Pol'!AF78</f>
        <v>0</v>
      </c>
      <c r="H44" s="148">
        <f>(F44*SazbaDPH1/100)+(G44*SazbaDPH2/100)</f>
        <v>0</v>
      </c>
      <c r="I44" s="148">
        <f>F44+G44+H44</f>
        <v>0</v>
      </c>
      <c r="J44" s="149" t="str">
        <f>IF(CenaCelkemVypocet=0,"",I44/CenaCelkemVypocet*100)</f>
        <v/>
      </c>
    </row>
    <row r="45" spans="1:10" ht="25.5" customHeight="1" x14ac:dyDescent="0.2">
      <c r="A45" s="134">
        <v>3</v>
      </c>
      <c r="B45" s="155" t="s">
        <v>55</v>
      </c>
      <c r="C45" s="145" t="s">
        <v>56</v>
      </c>
      <c r="D45" s="145"/>
      <c r="E45" s="145"/>
      <c r="F45" s="156">
        <f>'SO.01 SO.01 - D.1.4.4 Pol'!AE184</f>
        <v>0</v>
      </c>
      <c r="G45" s="148">
        <f>'SO.01 SO.01 - D.1.4.4 Pol'!AF184</f>
        <v>0</v>
      </c>
      <c r="H45" s="148">
        <f>(F45*SazbaDPH1/100)+(G45*SazbaDPH2/100)</f>
        <v>0</v>
      </c>
      <c r="I45" s="148">
        <f>F45+G45+H45</f>
        <v>0</v>
      </c>
      <c r="J45" s="149" t="str">
        <f>IF(CenaCelkemVypocet=0,"",I45/CenaCelkemVypocet*100)</f>
        <v/>
      </c>
    </row>
    <row r="46" spans="1:10" ht="25.5" customHeight="1" x14ac:dyDescent="0.2">
      <c r="A46" s="134">
        <v>3</v>
      </c>
      <c r="B46" s="155" t="s">
        <v>57</v>
      </c>
      <c r="C46" s="145" t="s">
        <v>58</v>
      </c>
      <c r="D46" s="145"/>
      <c r="E46" s="145"/>
      <c r="F46" s="156">
        <f>'SO.01 SO.01 - D.1.4.5 Pol'!AE81</f>
        <v>0</v>
      </c>
      <c r="G46" s="148">
        <f>'SO.01 SO.01 - D.1.4.5 Pol'!AF81</f>
        <v>0</v>
      </c>
      <c r="H46" s="148">
        <f>(F46*SazbaDPH1/100)+(G46*SazbaDPH2/100)</f>
        <v>0</v>
      </c>
      <c r="I46" s="148">
        <f>F46+G46+H46</f>
        <v>0</v>
      </c>
      <c r="J46" s="149" t="str">
        <f>IF(CenaCelkemVypocet=0,"",I46/CenaCelkemVypocet*100)</f>
        <v/>
      </c>
    </row>
    <row r="47" spans="1:10" ht="25.5" customHeight="1" x14ac:dyDescent="0.2">
      <c r="A47" s="134">
        <v>3</v>
      </c>
      <c r="B47" s="155" t="s">
        <v>59</v>
      </c>
      <c r="C47" s="145" t="s">
        <v>60</v>
      </c>
      <c r="D47" s="145"/>
      <c r="E47" s="145"/>
      <c r="F47" s="156">
        <f>'SO.01 SO.01 - D.1.4.6 Pol'!AE90</f>
        <v>0</v>
      </c>
      <c r="G47" s="148">
        <f>'SO.01 SO.01 - D.1.4.6 Pol'!AF90</f>
        <v>0</v>
      </c>
      <c r="H47" s="148">
        <f>(F47*SazbaDPH1/100)+(G47*SazbaDPH2/100)</f>
        <v>0</v>
      </c>
      <c r="I47" s="148">
        <f>F47+G47+H47</f>
        <v>0</v>
      </c>
      <c r="J47" s="149" t="str">
        <f>IF(CenaCelkemVypocet=0,"",I47/CenaCelkemVypocet*100)</f>
        <v/>
      </c>
    </row>
    <row r="48" spans="1:10" ht="25.5" customHeight="1" x14ac:dyDescent="0.2">
      <c r="A48" s="134">
        <v>3</v>
      </c>
      <c r="B48" s="155" t="s">
        <v>61</v>
      </c>
      <c r="C48" s="145" t="s">
        <v>62</v>
      </c>
      <c r="D48" s="145"/>
      <c r="E48" s="145"/>
      <c r="F48" s="156">
        <f>'SO.01 SO.01.1 - D.1.1 BP Pol'!AE699</f>
        <v>0</v>
      </c>
      <c r="G48" s="148">
        <f>'SO.01 SO.01.1 - D.1.1 BP Pol'!AF699</f>
        <v>0</v>
      </c>
      <c r="H48" s="148">
        <f>(F48*SazbaDPH1/100)+(G48*SazbaDPH2/100)</f>
        <v>0</v>
      </c>
      <c r="I48" s="148">
        <f>F48+G48+H48</f>
        <v>0</v>
      </c>
      <c r="J48" s="149" t="str">
        <f>IF(CenaCelkemVypocet=0,"",I48/CenaCelkemVypocet*100)</f>
        <v/>
      </c>
    </row>
    <row r="49" spans="1:52" ht="25.5" customHeight="1" x14ac:dyDescent="0.2">
      <c r="A49" s="134">
        <v>3</v>
      </c>
      <c r="B49" s="155" t="s">
        <v>63</v>
      </c>
      <c r="C49" s="145" t="s">
        <v>64</v>
      </c>
      <c r="D49" s="145"/>
      <c r="E49" s="145"/>
      <c r="F49" s="156">
        <f>'SO.01 SO.01.1 - D.1.1 NS Pol'!AE1174</f>
        <v>0</v>
      </c>
      <c r="G49" s="148">
        <f>'SO.01 SO.01.1 - D.1.1 NS Pol'!AF1174</f>
        <v>0</v>
      </c>
      <c r="H49" s="148">
        <f>(F49*SazbaDPH1/100)+(G49*SazbaDPH2/100)</f>
        <v>0</v>
      </c>
      <c r="I49" s="148">
        <f>F49+G49+H49</f>
        <v>0</v>
      </c>
      <c r="J49" s="149" t="str">
        <f>IF(CenaCelkemVypocet=0,"",I49/CenaCelkemVypocet*100)</f>
        <v/>
      </c>
    </row>
    <row r="50" spans="1:52" ht="25.5" customHeight="1" x14ac:dyDescent="0.2">
      <c r="A50" s="134">
        <v>3</v>
      </c>
      <c r="B50" s="155" t="s">
        <v>65</v>
      </c>
      <c r="C50" s="145" t="s">
        <v>66</v>
      </c>
      <c r="D50" s="145"/>
      <c r="E50" s="145"/>
      <c r="F50" s="156">
        <f>'SO.01 SO.01.2 - D.1.1 BP Pol'!AE343</f>
        <v>0</v>
      </c>
      <c r="G50" s="148">
        <f>'SO.01 SO.01.2 - D.1.1 BP Pol'!AF343</f>
        <v>0</v>
      </c>
      <c r="H50" s="148">
        <f>(F50*SazbaDPH1/100)+(G50*SazbaDPH2/100)</f>
        <v>0</v>
      </c>
      <c r="I50" s="148">
        <f>F50+G50+H50</f>
        <v>0</v>
      </c>
      <c r="J50" s="149" t="str">
        <f>IF(CenaCelkemVypocet=0,"",I50/CenaCelkemVypocet*100)</f>
        <v/>
      </c>
    </row>
    <row r="51" spans="1:52" ht="25.5" customHeight="1" x14ac:dyDescent="0.2">
      <c r="A51" s="134">
        <v>3</v>
      </c>
      <c r="B51" s="155" t="s">
        <v>67</v>
      </c>
      <c r="C51" s="145" t="s">
        <v>68</v>
      </c>
      <c r="D51" s="145"/>
      <c r="E51" s="145"/>
      <c r="F51" s="156">
        <f>'SO.01 SO.01.2 - D.1.1 NS Pol'!AE828</f>
        <v>0</v>
      </c>
      <c r="G51" s="148">
        <f>'SO.01 SO.01.2 - D.1.1 NS Pol'!AF828</f>
        <v>0</v>
      </c>
      <c r="H51" s="148">
        <f>(F51*SazbaDPH1/100)+(G51*SazbaDPH2/100)</f>
        <v>0</v>
      </c>
      <c r="I51" s="148">
        <f>F51+G51+H51</f>
        <v>0</v>
      </c>
      <c r="J51" s="149" t="str">
        <f>IF(CenaCelkemVypocet=0,"",I51/CenaCelkemVypocet*100)</f>
        <v/>
      </c>
    </row>
    <row r="52" spans="1:52" ht="25.5" customHeight="1" x14ac:dyDescent="0.2">
      <c r="A52" s="134">
        <v>3</v>
      </c>
      <c r="B52" s="155" t="s">
        <v>69</v>
      </c>
      <c r="C52" s="145" t="s">
        <v>70</v>
      </c>
      <c r="D52" s="145"/>
      <c r="E52" s="145"/>
      <c r="F52" s="156">
        <f>'SO.01 SO.01.3 - D.1.1 BP Pol'!AE329</f>
        <v>0</v>
      </c>
      <c r="G52" s="148">
        <f>'SO.01 SO.01.3 - D.1.1 BP Pol'!AF329</f>
        <v>0</v>
      </c>
      <c r="H52" s="148">
        <f>(F52*SazbaDPH1/100)+(G52*SazbaDPH2/100)</f>
        <v>0</v>
      </c>
      <c r="I52" s="148">
        <f>F52+G52+H52</f>
        <v>0</v>
      </c>
      <c r="J52" s="149" t="str">
        <f>IF(CenaCelkemVypocet=0,"",I52/CenaCelkemVypocet*100)</f>
        <v/>
      </c>
    </row>
    <row r="53" spans="1:52" ht="25.5" customHeight="1" x14ac:dyDescent="0.2">
      <c r="A53" s="134">
        <v>3</v>
      </c>
      <c r="B53" s="155" t="s">
        <v>71</v>
      </c>
      <c r="C53" s="145" t="s">
        <v>72</v>
      </c>
      <c r="D53" s="145"/>
      <c r="E53" s="145"/>
      <c r="F53" s="156">
        <f>'SO.01 SO.01.3 - D.1.1 NS Pol'!AE642</f>
        <v>0</v>
      </c>
      <c r="G53" s="148">
        <f>'SO.01 SO.01.3 - D.1.1 NS Pol'!AF642</f>
        <v>0</v>
      </c>
      <c r="H53" s="148">
        <f>(F53*SazbaDPH1/100)+(G53*SazbaDPH2/100)</f>
        <v>0</v>
      </c>
      <c r="I53" s="148">
        <f>F53+G53+H53</f>
        <v>0</v>
      </c>
      <c r="J53" s="149" t="str">
        <f>IF(CenaCelkemVypocet=0,"",I53/CenaCelkemVypocet*100)</f>
        <v/>
      </c>
    </row>
    <row r="54" spans="1:52" ht="25.5" customHeight="1" x14ac:dyDescent="0.2">
      <c r="A54" s="134">
        <v>2</v>
      </c>
      <c r="B54" s="150" t="s">
        <v>73</v>
      </c>
      <c r="C54" s="151" t="s">
        <v>74</v>
      </c>
      <c r="D54" s="151"/>
      <c r="E54" s="151"/>
      <c r="F54" s="152">
        <f>'VN, ON VRN Pol'!AE78</f>
        <v>0</v>
      </c>
      <c r="G54" s="153">
        <f>'VN, ON VRN Pol'!AF78</f>
        <v>0</v>
      </c>
      <c r="H54" s="153">
        <f>(F54*SazbaDPH1/100)+(G54*SazbaDPH2/100)</f>
        <v>0</v>
      </c>
      <c r="I54" s="153">
        <f>F54+G54+H54</f>
        <v>0</v>
      </c>
      <c r="J54" s="154" t="str">
        <f>IF(CenaCelkemVypocet=0,"",I54/CenaCelkemVypocet*100)</f>
        <v/>
      </c>
    </row>
    <row r="55" spans="1:52" ht="25.5" customHeight="1" x14ac:dyDescent="0.2">
      <c r="A55" s="134">
        <v>3</v>
      </c>
      <c r="B55" s="155" t="s">
        <v>75</v>
      </c>
      <c r="C55" s="145" t="s">
        <v>74</v>
      </c>
      <c r="D55" s="145"/>
      <c r="E55" s="145"/>
      <c r="F55" s="156">
        <f>'VN, ON VRN Pol'!AE78</f>
        <v>0</v>
      </c>
      <c r="G55" s="148">
        <f>'VN, ON VRN Pol'!AF78</f>
        <v>0</v>
      </c>
      <c r="H55" s="148">
        <f>(F55*SazbaDPH1/100)+(G55*SazbaDPH2/100)</f>
        <v>0</v>
      </c>
      <c r="I55" s="148">
        <f>F55+G55+H55</f>
        <v>0</v>
      </c>
      <c r="J55" s="149" t="str">
        <f>IF(CenaCelkemVypocet=0,"",I55/CenaCelkemVypocet*100)</f>
        <v/>
      </c>
    </row>
    <row r="56" spans="1:52" ht="25.5" customHeight="1" x14ac:dyDescent="0.2">
      <c r="A56" s="134"/>
      <c r="B56" s="157" t="s">
        <v>76</v>
      </c>
      <c r="C56" s="158"/>
      <c r="D56" s="158"/>
      <c r="E56" s="159"/>
      <c r="F56" s="160">
        <f>SUMIF(A39:A55,"=1",F39:F55)</f>
        <v>0</v>
      </c>
      <c r="G56" s="161">
        <f>SUMIF(A39:A55,"=1",G39:G55)</f>
        <v>0</v>
      </c>
      <c r="H56" s="161">
        <f>SUMIF(A39:A55,"=1",H39:H55)</f>
        <v>0</v>
      </c>
      <c r="I56" s="161">
        <f>SUMIF(A39:A55,"=1",I39:I55)</f>
        <v>0</v>
      </c>
      <c r="J56" s="162">
        <f>SUMIF(A39:A55,"=1",J39:J55)</f>
        <v>0</v>
      </c>
    </row>
    <row r="58" spans="1:52" x14ac:dyDescent="0.2">
      <c r="A58" t="s">
        <v>78</v>
      </c>
      <c r="B58" t="s">
        <v>79</v>
      </c>
    </row>
    <row r="59" spans="1:52" ht="255" x14ac:dyDescent="0.2">
      <c r="B59" s="174" t="s">
        <v>80</v>
      </c>
      <c r="C59" s="174"/>
      <c r="D59" s="174"/>
      <c r="E59" s="174"/>
      <c r="F59" s="174"/>
      <c r="G59" s="174"/>
      <c r="H59" s="174"/>
      <c r="I59" s="174"/>
      <c r="J59" s="174"/>
      <c r="AZ59" s="173" t="str">
        <f>B59</f>
        <v>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v>
      </c>
    </row>
    <row r="60" spans="1:52" ht="25.5" x14ac:dyDescent="0.2">
      <c r="B60" s="174" t="s">
        <v>81</v>
      </c>
      <c r="C60" s="174"/>
      <c r="D60" s="174"/>
      <c r="E60" s="174"/>
      <c r="F60" s="174"/>
      <c r="G60" s="174"/>
      <c r="H60" s="174"/>
      <c r="I60" s="174"/>
      <c r="J60" s="174"/>
      <c r="AZ60" s="173" t="str">
        <f>B60</f>
        <v>Materiál pro dozdívky, dobetonávky, zapravení omítek, náhradu obkladů apod. bude na stavbu dovážen postupně na základě skutečně potřebného množství.</v>
      </c>
    </row>
    <row r="61" spans="1:52" x14ac:dyDescent="0.2">
      <c r="A61" t="s">
        <v>82</v>
      </c>
      <c r="B61" t="s">
        <v>83</v>
      </c>
    </row>
    <row r="62" spans="1:52" x14ac:dyDescent="0.2">
      <c r="A62" t="s">
        <v>84</v>
      </c>
      <c r="B62" t="s">
        <v>85</v>
      </c>
    </row>
    <row r="63" spans="1:52" ht="25.5" x14ac:dyDescent="0.2">
      <c r="B63" s="174" t="s">
        <v>86</v>
      </c>
      <c r="C63" s="174"/>
      <c r="D63" s="174"/>
      <c r="E63" s="174"/>
      <c r="F63" s="174"/>
      <c r="G63" s="174"/>
      <c r="H63" s="174"/>
      <c r="I63" s="174"/>
      <c r="J63" s="174"/>
      <c r="AZ63" s="173" t="str">
        <f>B63</f>
        <v>V položkovém rozpočtu nejsou zahrnuty bourací práce pro ležatou kanalizaci a následné zapravení, pouze zemní práce (výkopy + opískování potrubí).</v>
      </c>
    </row>
    <row r="64" spans="1:52" x14ac:dyDescent="0.2">
      <c r="A64" t="s">
        <v>84</v>
      </c>
      <c r="B64" t="s">
        <v>87</v>
      </c>
    </row>
    <row r="65" spans="1:2" x14ac:dyDescent="0.2">
      <c r="A65" t="s">
        <v>84</v>
      </c>
      <c r="B65" t="s">
        <v>88</v>
      </c>
    </row>
    <row r="66" spans="1:2" x14ac:dyDescent="0.2">
      <c r="A66" t="s">
        <v>84</v>
      </c>
      <c r="B66" t="s">
        <v>89</v>
      </c>
    </row>
    <row r="67" spans="1:2" x14ac:dyDescent="0.2">
      <c r="A67" t="s">
        <v>84</v>
      </c>
      <c r="B67" t="s">
        <v>90</v>
      </c>
    </row>
    <row r="68" spans="1:2" x14ac:dyDescent="0.2">
      <c r="A68" t="s">
        <v>84</v>
      </c>
      <c r="B68" t="s">
        <v>91</v>
      </c>
    </row>
    <row r="69" spans="1:2" x14ac:dyDescent="0.2">
      <c r="A69" t="s">
        <v>84</v>
      </c>
      <c r="B69" t="s">
        <v>92</v>
      </c>
    </row>
    <row r="70" spans="1:2" x14ac:dyDescent="0.2">
      <c r="A70" t="s">
        <v>84</v>
      </c>
      <c r="B70" t="s">
        <v>93</v>
      </c>
    </row>
    <row r="71" spans="1:2" x14ac:dyDescent="0.2">
      <c r="A71" t="s">
        <v>84</v>
      </c>
      <c r="B71" t="s">
        <v>94</v>
      </c>
    </row>
    <row r="72" spans="1:2" x14ac:dyDescent="0.2">
      <c r="A72" t="s">
        <v>84</v>
      </c>
      <c r="B72" t="s">
        <v>95</v>
      </c>
    </row>
    <row r="73" spans="1:2" x14ac:dyDescent="0.2">
      <c r="A73" t="s">
        <v>84</v>
      </c>
      <c r="B73" t="s">
        <v>96</v>
      </c>
    </row>
    <row r="74" spans="1:2" x14ac:dyDescent="0.2">
      <c r="A74" t="s">
        <v>84</v>
      </c>
      <c r="B74" t="s">
        <v>97</v>
      </c>
    </row>
    <row r="75" spans="1:2" x14ac:dyDescent="0.2">
      <c r="A75" t="s">
        <v>82</v>
      </c>
      <c r="B75" t="s">
        <v>98</v>
      </c>
    </row>
    <row r="76" spans="1:2" x14ac:dyDescent="0.2">
      <c r="A76" t="s">
        <v>84</v>
      </c>
      <c r="B76" t="s">
        <v>99</v>
      </c>
    </row>
    <row r="79" spans="1:2" ht="15.75" x14ac:dyDescent="0.25">
      <c r="B79" s="175" t="s">
        <v>100</v>
      </c>
    </row>
    <row r="81" spans="1:10" ht="25.5" customHeight="1" x14ac:dyDescent="0.2">
      <c r="A81" s="177"/>
      <c r="B81" s="180" t="s">
        <v>17</v>
      </c>
      <c r="C81" s="180" t="s">
        <v>5</v>
      </c>
      <c r="D81" s="181"/>
      <c r="E81" s="181"/>
      <c r="F81" s="182" t="s">
        <v>101</v>
      </c>
      <c r="G81" s="182"/>
      <c r="H81" s="182"/>
      <c r="I81" s="182" t="s">
        <v>29</v>
      </c>
      <c r="J81" s="182" t="s">
        <v>0</v>
      </c>
    </row>
    <row r="82" spans="1:10" ht="36.75" customHeight="1" x14ac:dyDescent="0.2">
      <c r="A82" s="178"/>
      <c r="B82" s="183" t="s">
        <v>102</v>
      </c>
      <c r="C82" s="184" t="s">
        <v>103</v>
      </c>
      <c r="D82" s="185"/>
      <c r="E82" s="185"/>
      <c r="F82" s="192" t="s">
        <v>24</v>
      </c>
      <c r="G82" s="193"/>
      <c r="H82" s="193"/>
      <c r="I82" s="193">
        <f>'SO.01 SO.01 - D.1.4.4 Pol'!G8</f>
        <v>0</v>
      </c>
      <c r="J82" s="189" t="str">
        <f>IF(I152=0,"",I82/I152*100)</f>
        <v/>
      </c>
    </row>
    <row r="83" spans="1:10" ht="36.75" customHeight="1" x14ac:dyDescent="0.2">
      <c r="A83" s="178"/>
      <c r="B83" s="183" t="s">
        <v>104</v>
      </c>
      <c r="C83" s="184" t="s">
        <v>105</v>
      </c>
      <c r="D83" s="185"/>
      <c r="E83" s="185"/>
      <c r="F83" s="192" t="s">
        <v>24</v>
      </c>
      <c r="G83" s="193"/>
      <c r="H83" s="193"/>
      <c r="I83" s="193">
        <f>'SO.01 SO.01 - D.1.4.2 Pol'!G8</f>
        <v>0</v>
      </c>
      <c r="J83" s="189" t="str">
        <f>IF(I152=0,"",I83/I152*100)</f>
        <v/>
      </c>
    </row>
    <row r="84" spans="1:10" ht="36.75" customHeight="1" x14ac:dyDescent="0.2">
      <c r="A84" s="178"/>
      <c r="B84" s="183" t="s">
        <v>106</v>
      </c>
      <c r="C84" s="184" t="s">
        <v>107</v>
      </c>
      <c r="D84" s="185"/>
      <c r="E84" s="185"/>
      <c r="F84" s="192" t="s">
        <v>24</v>
      </c>
      <c r="G84" s="193"/>
      <c r="H84" s="193"/>
      <c r="I84" s="193">
        <f>'SO.01 SO.01 - D.1.4.6 Pol'!G8</f>
        <v>0</v>
      </c>
      <c r="J84" s="189" t="str">
        <f>IF(I152=0,"",I84/I152*100)</f>
        <v/>
      </c>
    </row>
    <row r="85" spans="1:10" ht="36.75" customHeight="1" x14ac:dyDescent="0.2">
      <c r="A85" s="178"/>
      <c r="B85" s="183" t="s">
        <v>108</v>
      </c>
      <c r="C85" s="184" t="s">
        <v>109</v>
      </c>
      <c r="D85" s="185"/>
      <c r="E85" s="185"/>
      <c r="F85" s="192" t="s">
        <v>24</v>
      </c>
      <c r="G85" s="193"/>
      <c r="H85" s="193"/>
      <c r="I85" s="193">
        <f>'SO.01 SO.01 - D.1.4.2 Pol'!G16</f>
        <v>0</v>
      </c>
      <c r="J85" s="189" t="str">
        <f>IF(I152=0,"",I85/I152*100)</f>
        <v/>
      </c>
    </row>
    <row r="86" spans="1:10" ht="36.75" customHeight="1" x14ac:dyDescent="0.2">
      <c r="A86" s="178"/>
      <c r="B86" s="183" t="s">
        <v>110</v>
      </c>
      <c r="C86" s="184" t="s">
        <v>111</v>
      </c>
      <c r="D86" s="185"/>
      <c r="E86" s="185"/>
      <c r="F86" s="192" t="s">
        <v>24</v>
      </c>
      <c r="G86" s="193"/>
      <c r="H86" s="193"/>
      <c r="I86" s="193">
        <f>'SO.01 SO.01 - D.1.4.2 Pol'!G19</f>
        <v>0</v>
      </c>
      <c r="J86" s="189" t="str">
        <f>IF(I152=0,"",I86/I152*100)</f>
        <v/>
      </c>
    </row>
    <row r="87" spans="1:10" ht="36.75" customHeight="1" x14ac:dyDescent="0.2">
      <c r="A87" s="178"/>
      <c r="B87" s="183" t="s">
        <v>112</v>
      </c>
      <c r="C87" s="184" t="s">
        <v>113</v>
      </c>
      <c r="D87" s="185"/>
      <c r="E87" s="185"/>
      <c r="F87" s="192" t="s">
        <v>24</v>
      </c>
      <c r="G87" s="193"/>
      <c r="H87" s="193"/>
      <c r="I87" s="193">
        <f>'SO.01 SO.01 - D.1.4.2 Pol'!G26</f>
        <v>0</v>
      </c>
      <c r="J87" s="189" t="str">
        <f>IF(I152=0,"",I87/I152*100)</f>
        <v/>
      </c>
    </row>
    <row r="88" spans="1:10" ht="36.75" customHeight="1" x14ac:dyDescent="0.2">
      <c r="A88" s="178"/>
      <c r="B88" s="183" t="s">
        <v>114</v>
      </c>
      <c r="C88" s="184" t="s">
        <v>115</v>
      </c>
      <c r="D88" s="185"/>
      <c r="E88" s="185"/>
      <c r="F88" s="192" t="s">
        <v>24</v>
      </c>
      <c r="G88" s="193"/>
      <c r="H88" s="193"/>
      <c r="I88" s="193">
        <f>'SO.01 SO.01 - D.1.4.2 Pol'!G28</f>
        <v>0</v>
      </c>
      <c r="J88" s="189" t="str">
        <f>IF(I152=0,"",I88/I152*100)</f>
        <v/>
      </c>
    </row>
    <row r="89" spans="1:10" ht="36.75" customHeight="1" x14ac:dyDescent="0.2">
      <c r="A89" s="178"/>
      <c r="B89" s="183" t="s">
        <v>116</v>
      </c>
      <c r="C89" s="184" t="s">
        <v>117</v>
      </c>
      <c r="D89" s="185"/>
      <c r="E89" s="185"/>
      <c r="F89" s="192" t="s">
        <v>24</v>
      </c>
      <c r="G89" s="193"/>
      <c r="H89" s="193"/>
      <c r="I89" s="193">
        <f>'SO.01 SO.01 - D.1.4.2 Pol'!G33</f>
        <v>0</v>
      </c>
      <c r="J89" s="189" t="str">
        <f>IF(I152=0,"",I89/I152*100)</f>
        <v/>
      </c>
    </row>
    <row r="90" spans="1:10" ht="36.75" customHeight="1" x14ac:dyDescent="0.2">
      <c r="A90" s="178"/>
      <c r="B90" s="183" t="s">
        <v>118</v>
      </c>
      <c r="C90" s="184" t="s">
        <v>119</v>
      </c>
      <c r="D90" s="185"/>
      <c r="E90" s="185"/>
      <c r="F90" s="192" t="s">
        <v>24</v>
      </c>
      <c r="G90" s="193"/>
      <c r="H90" s="193"/>
      <c r="I90" s="193">
        <f>'SO.01 SO.01 - D.1.4.2 Pol'!G37</f>
        <v>0</v>
      </c>
      <c r="J90" s="189" t="str">
        <f>IF(I152=0,"",I90/I152*100)</f>
        <v/>
      </c>
    </row>
    <row r="91" spans="1:10" ht="36.75" customHeight="1" x14ac:dyDescent="0.2">
      <c r="A91" s="178"/>
      <c r="B91" s="183" t="s">
        <v>120</v>
      </c>
      <c r="C91" s="184" t="s">
        <v>121</v>
      </c>
      <c r="D91" s="185"/>
      <c r="E91" s="185"/>
      <c r="F91" s="192" t="s">
        <v>24</v>
      </c>
      <c r="G91" s="193"/>
      <c r="H91" s="193"/>
      <c r="I91" s="193">
        <f>'SO.01 SO.01 - D.1.4.2 Pol'!G49</f>
        <v>0</v>
      </c>
      <c r="J91" s="189" t="str">
        <f>IF(I152=0,"",I91/I152*100)</f>
        <v/>
      </c>
    </row>
    <row r="92" spans="1:10" ht="36.75" customHeight="1" x14ac:dyDescent="0.2">
      <c r="A92" s="178"/>
      <c r="B92" s="183" t="s">
        <v>122</v>
      </c>
      <c r="C92" s="184" t="s">
        <v>123</v>
      </c>
      <c r="D92" s="185"/>
      <c r="E92" s="185"/>
      <c r="F92" s="192" t="s">
        <v>24</v>
      </c>
      <c r="G92" s="193"/>
      <c r="H92" s="193"/>
      <c r="I92" s="193">
        <f>'SO.01 SO.01 - D.1.4.1 Pol'!G8+'SO.01 SO.01.1 - D.1.1 BP Pol'!G8+'SO.01 SO.01.1 - D.1.1 NS Pol'!G8+'SO.01 SO.01.2 - D.1.1 BP Pol'!G8+'SO.01 SO.01.2 - D.1.1 NS Pol'!G8+'SO.01 SO.01.3 - D.1.1 BP Pol'!G8+'SO.01 SO.01.3 - D.1.1 NS Pol'!G8</f>
        <v>0</v>
      </c>
      <c r="J92" s="189" t="str">
        <f>IF(I152=0,"",I92/I152*100)</f>
        <v/>
      </c>
    </row>
    <row r="93" spans="1:10" ht="36.75" customHeight="1" x14ac:dyDescent="0.2">
      <c r="A93" s="178"/>
      <c r="B93" s="183" t="s">
        <v>124</v>
      </c>
      <c r="C93" s="184" t="s">
        <v>125</v>
      </c>
      <c r="D93" s="185"/>
      <c r="E93" s="185"/>
      <c r="F93" s="192" t="s">
        <v>24</v>
      </c>
      <c r="G93" s="193"/>
      <c r="H93" s="193"/>
      <c r="I93" s="193">
        <f>'SO.01 SO.01 - D.1.4.2 Pol'!G70</f>
        <v>0</v>
      </c>
      <c r="J93" s="189" t="str">
        <f>IF(I152=0,"",I93/I152*100)</f>
        <v/>
      </c>
    </row>
    <row r="94" spans="1:10" ht="36.75" customHeight="1" x14ac:dyDescent="0.2">
      <c r="A94" s="178"/>
      <c r="B94" s="183" t="s">
        <v>126</v>
      </c>
      <c r="C94" s="184" t="s">
        <v>127</v>
      </c>
      <c r="D94" s="185"/>
      <c r="E94" s="185"/>
      <c r="F94" s="192" t="s">
        <v>24</v>
      </c>
      <c r="G94" s="193"/>
      <c r="H94" s="193"/>
      <c r="I94" s="193">
        <f>'SO.01 SO.01 - D.1.4.6 Pol'!G38</f>
        <v>0</v>
      </c>
      <c r="J94" s="189" t="str">
        <f>IF(I152=0,"",I94/I152*100)</f>
        <v/>
      </c>
    </row>
    <row r="95" spans="1:10" ht="36.75" customHeight="1" x14ac:dyDescent="0.2">
      <c r="A95" s="178"/>
      <c r="B95" s="183" t="s">
        <v>128</v>
      </c>
      <c r="C95" s="184" t="s">
        <v>129</v>
      </c>
      <c r="D95" s="185"/>
      <c r="E95" s="185"/>
      <c r="F95" s="192" t="s">
        <v>24</v>
      </c>
      <c r="G95" s="193"/>
      <c r="H95" s="193"/>
      <c r="I95" s="193">
        <f>'SO.01 SO.01 - D.1.4.6 Pol'!G79</f>
        <v>0</v>
      </c>
      <c r="J95" s="189" t="str">
        <f>IF(I152=0,"",I95/I152*100)</f>
        <v/>
      </c>
    </row>
    <row r="96" spans="1:10" ht="36.75" customHeight="1" x14ac:dyDescent="0.2">
      <c r="A96" s="178"/>
      <c r="B96" s="183" t="s">
        <v>130</v>
      </c>
      <c r="C96" s="184" t="s">
        <v>131</v>
      </c>
      <c r="D96" s="185"/>
      <c r="E96" s="185"/>
      <c r="F96" s="192" t="s">
        <v>24</v>
      </c>
      <c r="G96" s="193"/>
      <c r="H96" s="193"/>
      <c r="I96" s="193">
        <f>'SO.01 SO.01 - D.1.4.6 Pol'!G81</f>
        <v>0</v>
      </c>
      <c r="J96" s="189" t="str">
        <f>IF(I152=0,"",I96/I152*100)</f>
        <v/>
      </c>
    </row>
    <row r="97" spans="1:10" ht="36.75" customHeight="1" x14ac:dyDescent="0.2">
      <c r="A97" s="178"/>
      <c r="B97" s="183" t="s">
        <v>132</v>
      </c>
      <c r="C97" s="184" t="s">
        <v>133</v>
      </c>
      <c r="D97" s="185"/>
      <c r="E97" s="185"/>
      <c r="F97" s="192" t="s">
        <v>24</v>
      </c>
      <c r="G97" s="193"/>
      <c r="H97" s="193"/>
      <c r="I97" s="193">
        <f>'SO.01 SO.01.1 - D.1.1 NS Pol'!G22+'SO.01 SO.01.2 - D.1.1 NS Pol'!G21+'SO.01 SO.01.3 - D.1.1 NS Pol'!G23</f>
        <v>0</v>
      </c>
      <c r="J97" s="189" t="str">
        <f>IF(I152=0,"",I97/I152*100)</f>
        <v/>
      </c>
    </row>
    <row r="98" spans="1:10" ht="36.75" customHeight="1" x14ac:dyDescent="0.2">
      <c r="A98" s="178"/>
      <c r="B98" s="183" t="s">
        <v>134</v>
      </c>
      <c r="C98" s="184" t="s">
        <v>135</v>
      </c>
      <c r="D98" s="185"/>
      <c r="E98" s="185"/>
      <c r="F98" s="192" t="s">
        <v>24</v>
      </c>
      <c r="G98" s="193"/>
      <c r="H98" s="193"/>
      <c r="I98" s="193">
        <f>'SO.01 SO.01.1 - D.1.1 NS Pol'!G65+'SO.01 SO.01.2 - D.1.1 NS Pol'!G50+'SO.01 SO.01.3 - D.1.1 NS Pol'!G214</f>
        <v>0</v>
      </c>
      <c r="J98" s="189" t="str">
        <f>IF(I152=0,"",I98/I152*100)</f>
        <v/>
      </c>
    </row>
    <row r="99" spans="1:10" ht="36.75" customHeight="1" x14ac:dyDescent="0.2">
      <c r="A99" s="178"/>
      <c r="B99" s="183" t="s">
        <v>136</v>
      </c>
      <c r="C99" s="184" t="s">
        <v>137</v>
      </c>
      <c r="D99" s="185"/>
      <c r="E99" s="185"/>
      <c r="F99" s="192" t="s">
        <v>24</v>
      </c>
      <c r="G99" s="193"/>
      <c r="H99" s="193"/>
      <c r="I99" s="193">
        <f>'SO.01 SO.01.1 - D.1.1 BP Pol'!G62+'SO.01 SO.01.1 - D.1.1 NS Pol'!G262+'SO.01 SO.01.2 - D.1.1 BP Pol'!G53+'SO.01 SO.01.2 - D.1.1 NS Pol'!G123+'SO.01 SO.01.3 - D.1.1 NS Pol'!G245</f>
        <v>0</v>
      </c>
      <c r="J99" s="189" t="str">
        <f>IF(I152=0,"",I99/I152*100)</f>
        <v/>
      </c>
    </row>
    <row r="100" spans="1:10" ht="36.75" customHeight="1" x14ac:dyDescent="0.2">
      <c r="A100" s="178"/>
      <c r="B100" s="183" t="s">
        <v>138</v>
      </c>
      <c r="C100" s="184" t="s">
        <v>139</v>
      </c>
      <c r="D100" s="185"/>
      <c r="E100" s="185"/>
      <c r="F100" s="192" t="s">
        <v>24</v>
      </c>
      <c r="G100" s="193"/>
      <c r="H100" s="193"/>
      <c r="I100" s="193">
        <f>'SO.01 SO.01 - D.1.4.1 Pol'!G37+'SO.01 SO.01 - D.1.4.2 Pol'!G73+'SO.01 SO.01 - D.1.4.3 Pol'!G8+'SO.01 SO.01 - D.1.4.4 Pol'!G93</f>
        <v>0</v>
      </c>
      <c r="J100" s="189" t="str">
        <f>IF(I152=0,"",I100/I152*100)</f>
        <v/>
      </c>
    </row>
    <row r="101" spans="1:10" ht="36.75" customHeight="1" x14ac:dyDescent="0.2">
      <c r="A101" s="178"/>
      <c r="B101" s="183" t="s">
        <v>140</v>
      </c>
      <c r="C101" s="184" t="s">
        <v>141</v>
      </c>
      <c r="D101" s="185"/>
      <c r="E101" s="185"/>
      <c r="F101" s="192" t="s">
        <v>24</v>
      </c>
      <c r="G101" s="193"/>
      <c r="H101" s="193"/>
      <c r="I101" s="193">
        <f>'SO.01 SO.01.1 - D.1.1 NS Pol'!G269+'SO.01 SO.01.2 - D.1.1 NS Pol'!G130</f>
        <v>0</v>
      </c>
      <c r="J101" s="189" t="str">
        <f>IF(I152=0,"",I101/I152*100)</f>
        <v/>
      </c>
    </row>
    <row r="102" spans="1:10" ht="36.75" customHeight="1" x14ac:dyDescent="0.2">
      <c r="A102" s="178"/>
      <c r="B102" s="183" t="s">
        <v>142</v>
      </c>
      <c r="C102" s="184" t="s">
        <v>123</v>
      </c>
      <c r="D102" s="185"/>
      <c r="E102" s="185"/>
      <c r="F102" s="192" t="s">
        <v>24</v>
      </c>
      <c r="G102" s="193"/>
      <c r="H102" s="193"/>
      <c r="I102" s="193">
        <f>'SO.01 SO.01 - D.1.4.6 Pol'!G86</f>
        <v>0</v>
      </c>
      <c r="J102" s="189" t="str">
        <f>IF(I152=0,"",I102/I152*100)</f>
        <v/>
      </c>
    </row>
    <row r="103" spans="1:10" ht="36.75" customHeight="1" x14ac:dyDescent="0.2">
      <c r="A103" s="178"/>
      <c r="B103" s="183" t="s">
        <v>143</v>
      </c>
      <c r="C103" s="184" t="s">
        <v>144</v>
      </c>
      <c r="D103" s="185"/>
      <c r="E103" s="185"/>
      <c r="F103" s="192" t="s">
        <v>24</v>
      </c>
      <c r="G103" s="193"/>
      <c r="H103" s="193"/>
      <c r="I103" s="193">
        <f>'SO.01 SO.01.1 - D.1.1 NS Pol'!G322+'SO.01 SO.01.2 - D.1.1 NS Pol'!G151+'SO.01 SO.01.3 - D.1.1 NS Pol'!G250</f>
        <v>0</v>
      </c>
      <c r="J103" s="189" t="str">
        <f>IF(I152=0,"",I103/I152*100)</f>
        <v/>
      </c>
    </row>
    <row r="104" spans="1:10" ht="36.75" customHeight="1" x14ac:dyDescent="0.2">
      <c r="A104" s="178"/>
      <c r="B104" s="183" t="s">
        <v>145</v>
      </c>
      <c r="C104" s="184" t="s">
        <v>146</v>
      </c>
      <c r="D104" s="185"/>
      <c r="E104" s="185"/>
      <c r="F104" s="192" t="s">
        <v>24</v>
      </c>
      <c r="G104" s="193"/>
      <c r="H104" s="193"/>
      <c r="I104" s="193">
        <f>'SO.01 SO.01.1 - D.1.1 BP Pol'!G70+'SO.01 SO.01.1 - D.1.1 NS Pol'!G338+'SO.01 SO.01.2 - D.1.1 BP Pol'!G60+'SO.01 SO.01.2 - D.1.1 NS Pol'!G166+'SO.01 SO.01.3 - D.1.1 BP Pol'!G75+'SO.01 SO.01.3 - D.1.1 NS Pol'!G266</f>
        <v>0</v>
      </c>
      <c r="J104" s="189" t="str">
        <f>IF(I152=0,"",I104/I152*100)</f>
        <v/>
      </c>
    </row>
    <row r="105" spans="1:10" ht="36.75" customHeight="1" x14ac:dyDescent="0.2">
      <c r="A105" s="178"/>
      <c r="B105" s="183" t="s">
        <v>147</v>
      </c>
      <c r="C105" s="184" t="s">
        <v>148</v>
      </c>
      <c r="D105" s="185"/>
      <c r="E105" s="185"/>
      <c r="F105" s="192" t="s">
        <v>24</v>
      </c>
      <c r="G105" s="193"/>
      <c r="H105" s="193"/>
      <c r="I105" s="193">
        <f>'SO.01 SO.01 - D.1.4.1 Pol'!G43+'SO.01 SO.01.1 - D.1.1 NS Pol'!G448+'SO.01 SO.01.2 - D.1.1 NS Pol'!G240+'SO.01 SO.01.3 - D.1.1 NS Pol'!G332</f>
        <v>0</v>
      </c>
      <c r="J105" s="189" t="str">
        <f>IF(I152=0,"",I105/I152*100)</f>
        <v/>
      </c>
    </row>
    <row r="106" spans="1:10" ht="36.75" customHeight="1" x14ac:dyDescent="0.2">
      <c r="A106" s="178"/>
      <c r="B106" s="183" t="s">
        <v>149</v>
      </c>
      <c r="C106" s="184" t="s">
        <v>150</v>
      </c>
      <c r="D106" s="185"/>
      <c r="E106" s="185"/>
      <c r="F106" s="192" t="s">
        <v>24</v>
      </c>
      <c r="G106" s="193"/>
      <c r="H106" s="193"/>
      <c r="I106" s="193">
        <f>'SO.01 SO.01.1 - D.1.1 BP Pol'!G85+'SO.01 SO.01.1 - D.1.1 NS Pol'!G489+'SO.01 SO.01.2 - D.1.1 BP Pol'!G77+'SO.01 SO.01.2 - D.1.1 NS Pol'!G266+'SO.01 SO.01.3 - D.1.1 BP Pol'!G84</f>
        <v>0</v>
      </c>
      <c r="J106" s="189" t="str">
        <f>IF(I152=0,"",I106/I152*100)</f>
        <v/>
      </c>
    </row>
    <row r="107" spans="1:10" ht="36.75" customHeight="1" x14ac:dyDescent="0.2">
      <c r="A107" s="178"/>
      <c r="B107" s="183" t="s">
        <v>151</v>
      </c>
      <c r="C107" s="184" t="s">
        <v>152</v>
      </c>
      <c r="D107" s="185"/>
      <c r="E107" s="185"/>
      <c r="F107" s="192" t="s">
        <v>24</v>
      </c>
      <c r="G107" s="193"/>
      <c r="H107" s="193"/>
      <c r="I107" s="193">
        <f>'SO.01 SO.01.1 - D.1.1 NS Pol'!G554+'SO.01 SO.01.2 - D.1.1 NS Pol'!G325+'SO.01 SO.01.3 - D.1.1 NS Pol'!G371</f>
        <v>0</v>
      </c>
      <c r="J107" s="189" t="str">
        <f>IF(I152=0,"",I107/I152*100)</f>
        <v/>
      </c>
    </row>
    <row r="108" spans="1:10" ht="36.75" customHeight="1" x14ac:dyDescent="0.2">
      <c r="A108" s="178"/>
      <c r="B108" s="183" t="s">
        <v>153</v>
      </c>
      <c r="C108" s="184" t="s">
        <v>154</v>
      </c>
      <c r="D108" s="185"/>
      <c r="E108" s="185"/>
      <c r="F108" s="192" t="s">
        <v>24</v>
      </c>
      <c r="G108" s="193"/>
      <c r="H108" s="193"/>
      <c r="I108" s="193">
        <f>'SO.01 SO.01.1 - D.1.1 NS Pol'!G648+'SO.01 SO.01.2 - D.1.1 NS Pol'!G399+'SO.01 SO.01.3 - D.1.1 NS Pol'!G447</f>
        <v>0</v>
      </c>
      <c r="J108" s="189" t="str">
        <f>IF(I152=0,"",I108/I152*100)</f>
        <v/>
      </c>
    </row>
    <row r="109" spans="1:10" ht="36.75" customHeight="1" x14ac:dyDescent="0.2">
      <c r="A109" s="178"/>
      <c r="B109" s="183" t="s">
        <v>155</v>
      </c>
      <c r="C109" s="184" t="s">
        <v>156</v>
      </c>
      <c r="D109" s="185"/>
      <c r="E109" s="185"/>
      <c r="F109" s="192" t="s">
        <v>24</v>
      </c>
      <c r="G109" s="193"/>
      <c r="H109" s="193"/>
      <c r="I109" s="193">
        <f>'SO.01 SO.01.3 - D.1.1 BP Pol'!G87+'SO.01 SO.01.3 - D.1.1 NS Pol'!G471</f>
        <v>0</v>
      </c>
      <c r="J109" s="189" t="str">
        <f>IF(I152=0,"",I109/I152*100)</f>
        <v/>
      </c>
    </row>
    <row r="110" spans="1:10" ht="36.75" customHeight="1" x14ac:dyDescent="0.2">
      <c r="A110" s="178"/>
      <c r="B110" s="183" t="s">
        <v>157</v>
      </c>
      <c r="C110" s="184" t="s">
        <v>158</v>
      </c>
      <c r="D110" s="185"/>
      <c r="E110" s="185"/>
      <c r="F110" s="192" t="s">
        <v>24</v>
      </c>
      <c r="G110" s="193"/>
      <c r="H110" s="193"/>
      <c r="I110" s="193">
        <f>'SO.01 SO.01.1 - D.1.1 NS Pol'!G702+'SO.01 SO.01.2 - D.1.1 NS Pol'!G422+'SO.01 SO.01.3 - D.1.1 BP Pol'!G91+'SO.01 SO.01.3 - D.1.1 NS Pol'!G475</f>
        <v>0</v>
      </c>
      <c r="J110" s="189" t="str">
        <f>IF(I152=0,"",I110/I152*100)</f>
        <v/>
      </c>
    </row>
    <row r="111" spans="1:10" ht="36.75" customHeight="1" x14ac:dyDescent="0.2">
      <c r="A111" s="178"/>
      <c r="B111" s="183" t="s">
        <v>159</v>
      </c>
      <c r="C111" s="184" t="s">
        <v>160</v>
      </c>
      <c r="D111" s="185"/>
      <c r="E111" s="185"/>
      <c r="F111" s="192" t="s">
        <v>24</v>
      </c>
      <c r="G111" s="193"/>
      <c r="H111" s="193"/>
      <c r="I111" s="193">
        <f>'SO.01 SO.01.1 - D.1.1 NS Pol'!G730+'SO.01 SO.01.2 - D.1.1 NS Pol'!G444+'SO.01 SO.01.3 - D.1.1 NS Pol'!G478</f>
        <v>0</v>
      </c>
      <c r="J111" s="189" t="str">
        <f>IF(I152=0,"",I111/I152*100)</f>
        <v/>
      </c>
    </row>
    <row r="112" spans="1:10" ht="36.75" customHeight="1" x14ac:dyDescent="0.2">
      <c r="A112" s="178"/>
      <c r="B112" s="183" t="s">
        <v>161</v>
      </c>
      <c r="C112" s="184" t="s">
        <v>162</v>
      </c>
      <c r="D112" s="185"/>
      <c r="E112" s="185"/>
      <c r="F112" s="192" t="s">
        <v>24</v>
      </c>
      <c r="G112" s="193"/>
      <c r="H112" s="193"/>
      <c r="I112" s="193">
        <f>'SO.01 SO.01.1 - D.1.1 BP Pol'!G89+'SO.01 SO.01.1 - D.1.1 NS Pol'!G751+'SO.01 SO.01.2 - D.1.1 BP Pol'!G81+'SO.01 SO.01.2 - D.1.1 NS Pol'!G455+'SO.01 SO.01.3 - D.1.1 BP Pol'!G94</f>
        <v>0</v>
      </c>
      <c r="J112" s="189" t="str">
        <f>IF(I152=0,"",I112/I152*100)</f>
        <v/>
      </c>
    </row>
    <row r="113" spans="1:10" ht="36.75" customHeight="1" x14ac:dyDescent="0.2">
      <c r="A113" s="178"/>
      <c r="B113" s="183" t="s">
        <v>163</v>
      </c>
      <c r="C113" s="184" t="s">
        <v>164</v>
      </c>
      <c r="D113" s="185"/>
      <c r="E113" s="185"/>
      <c r="F113" s="192" t="s">
        <v>24</v>
      </c>
      <c r="G113" s="193"/>
      <c r="H113" s="193"/>
      <c r="I113" s="193">
        <f>'SO.01 SO.01 - D.1.4.1 Pol'!G48</f>
        <v>0</v>
      </c>
      <c r="J113" s="189" t="str">
        <f>IF(I152=0,"",I113/I152*100)</f>
        <v/>
      </c>
    </row>
    <row r="114" spans="1:10" ht="36.75" customHeight="1" x14ac:dyDescent="0.2">
      <c r="A114" s="178"/>
      <c r="B114" s="183" t="s">
        <v>165</v>
      </c>
      <c r="C114" s="184" t="s">
        <v>166</v>
      </c>
      <c r="D114" s="185"/>
      <c r="E114" s="185"/>
      <c r="F114" s="192" t="s">
        <v>24</v>
      </c>
      <c r="G114" s="193"/>
      <c r="H114" s="193"/>
      <c r="I114" s="193">
        <f>'SO.01 SO.01 - D.1.4.1 Pol'!G56+'SO.01 SO.01.1 - D.1.1 NS Pol'!G766+'SO.01 SO.01.2 - D.1.1 NS Pol'!G471+'SO.01 SO.01.3 - D.1.1 NS Pol'!G482</f>
        <v>0</v>
      </c>
      <c r="J114" s="189" t="str">
        <f>IF(I152=0,"",I114/I152*100)</f>
        <v/>
      </c>
    </row>
    <row r="115" spans="1:10" ht="36.75" customHeight="1" x14ac:dyDescent="0.2">
      <c r="A115" s="178"/>
      <c r="B115" s="183" t="s">
        <v>167</v>
      </c>
      <c r="C115" s="184" t="s">
        <v>168</v>
      </c>
      <c r="D115" s="185"/>
      <c r="E115" s="185"/>
      <c r="F115" s="192" t="s">
        <v>24</v>
      </c>
      <c r="G115" s="193"/>
      <c r="H115" s="193"/>
      <c r="I115" s="193">
        <f>'SO.01 SO.01 - D.1.4.3 Pol'!G12</f>
        <v>0</v>
      </c>
      <c r="J115" s="189" t="str">
        <f>IF(I152=0,"",I115/I152*100)</f>
        <v/>
      </c>
    </row>
    <row r="116" spans="1:10" ht="36.75" customHeight="1" x14ac:dyDescent="0.2">
      <c r="A116" s="178"/>
      <c r="B116" s="183" t="s">
        <v>167</v>
      </c>
      <c r="C116" s="184" t="s">
        <v>169</v>
      </c>
      <c r="D116" s="185"/>
      <c r="E116" s="185"/>
      <c r="F116" s="192" t="s">
        <v>24</v>
      </c>
      <c r="G116" s="193"/>
      <c r="H116" s="193"/>
      <c r="I116" s="193">
        <f>'SO.01 SO.01 - D.1.4.5 Pol'!G8</f>
        <v>0</v>
      </c>
      <c r="J116" s="189" t="str">
        <f>IF(I152=0,"",I116/I152*100)</f>
        <v/>
      </c>
    </row>
    <row r="117" spans="1:10" ht="36.75" customHeight="1" x14ac:dyDescent="0.2">
      <c r="A117" s="178"/>
      <c r="B117" s="183" t="s">
        <v>170</v>
      </c>
      <c r="C117" s="184" t="s">
        <v>171</v>
      </c>
      <c r="D117" s="185"/>
      <c r="E117" s="185"/>
      <c r="F117" s="192" t="s">
        <v>24</v>
      </c>
      <c r="G117" s="193"/>
      <c r="H117" s="193"/>
      <c r="I117" s="193">
        <f>'SO.01 SO.01 - D.1.4.5 Pol'!G33</f>
        <v>0</v>
      </c>
      <c r="J117" s="189" t="str">
        <f>IF(I152=0,"",I117/I152*100)</f>
        <v/>
      </c>
    </row>
    <row r="118" spans="1:10" ht="36.75" customHeight="1" x14ac:dyDescent="0.2">
      <c r="A118" s="178"/>
      <c r="B118" s="183" t="s">
        <v>172</v>
      </c>
      <c r="C118" s="184" t="s">
        <v>171</v>
      </c>
      <c r="D118" s="185"/>
      <c r="E118" s="185"/>
      <c r="F118" s="192" t="s">
        <v>24</v>
      </c>
      <c r="G118" s="193"/>
      <c r="H118" s="193"/>
      <c r="I118" s="193">
        <f>'SO.01 SO.01 - D.1.4.5 Pol'!G43</f>
        <v>0</v>
      </c>
      <c r="J118" s="189" t="str">
        <f>IF(I152=0,"",I118/I152*100)</f>
        <v/>
      </c>
    </row>
    <row r="119" spans="1:10" ht="36.75" customHeight="1" x14ac:dyDescent="0.2">
      <c r="A119" s="178"/>
      <c r="B119" s="183" t="s">
        <v>173</v>
      </c>
      <c r="C119" s="184" t="s">
        <v>174</v>
      </c>
      <c r="D119" s="185"/>
      <c r="E119" s="185"/>
      <c r="F119" s="192" t="s">
        <v>24</v>
      </c>
      <c r="G119" s="193"/>
      <c r="H119" s="193"/>
      <c r="I119" s="193">
        <f>'SO.01 SO.01 - D.1.4.4 Pol'!G98</f>
        <v>0</v>
      </c>
      <c r="J119" s="189" t="str">
        <f>IF(I152=0,"",I119/I152*100)</f>
        <v/>
      </c>
    </row>
    <row r="120" spans="1:10" ht="36.75" customHeight="1" x14ac:dyDescent="0.2">
      <c r="A120" s="178"/>
      <c r="B120" s="183" t="s">
        <v>175</v>
      </c>
      <c r="C120" s="184" t="s">
        <v>176</v>
      </c>
      <c r="D120" s="185"/>
      <c r="E120" s="185"/>
      <c r="F120" s="192" t="s">
        <v>24</v>
      </c>
      <c r="G120" s="193"/>
      <c r="H120" s="193"/>
      <c r="I120" s="193">
        <f>'SO.01 SO.01 - D.1.4.4 Pol'!G130</f>
        <v>0</v>
      </c>
      <c r="J120" s="189" t="str">
        <f>IF(I152=0,"",I120/I152*100)</f>
        <v/>
      </c>
    </row>
    <row r="121" spans="1:10" ht="36.75" customHeight="1" x14ac:dyDescent="0.2">
      <c r="A121" s="178"/>
      <c r="B121" s="183" t="s">
        <v>177</v>
      </c>
      <c r="C121" s="184" t="s">
        <v>178</v>
      </c>
      <c r="D121" s="185"/>
      <c r="E121" s="185"/>
      <c r="F121" s="192" t="s">
        <v>24</v>
      </c>
      <c r="G121" s="193"/>
      <c r="H121" s="193"/>
      <c r="I121" s="193">
        <f>'SO.01 SO.01 - D.1.4.4 Pol'!G154</f>
        <v>0</v>
      </c>
      <c r="J121" s="189" t="str">
        <f>IF(I152=0,"",I121/I152*100)</f>
        <v/>
      </c>
    </row>
    <row r="122" spans="1:10" ht="36.75" customHeight="1" x14ac:dyDescent="0.2">
      <c r="A122" s="178"/>
      <c r="B122" s="183" t="s">
        <v>179</v>
      </c>
      <c r="C122" s="184" t="s">
        <v>113</v>
      </c>
      <c r="D122" s="185"/>
      <c r="E122" s="185"/>
      <c r="F122" s="192" t="s">
        <v>24</v>
      </c>
      <c r="G122" s="193"/>
      <c r="H122" s="193"/>
      <c r="I122" s="193">
        <f>'SO.01 SO.01 - D.1.4.5 Pol'!G69</f>
        <v>0</v>
      </c>
      <c r="J122" s="189" t="str">
        <f>IF(I152=0,"",I122/I152*100)</f>
        <v/>
      </c>
    </row>
    <row r="123" spans="1:10" ht="36.75" customHeight="1" x14ac:dyDescent="0.2">
      <c r="A123" s="178"/>
      <c r="B123" s="183" t="s">
        <v>180</v>
      </c>
      <c r="C123" s="184" t="s">
        <v>168</v>
      </c>
      <c r="D123" s="185"/>
      <c r="E123" s="185"/>
      <c r="F123" s="192" t="s">
        <v>25</v>
      </c>
      <c r="G123" s="193"/>
      <c r="H123" s="193"/>
      <c r="I123" s="193">
        <f>'SO.01 SO.01 - D.1.4.1 Pol'!G60</f>
        <v>0</v>
      </c>
      <c r="J123" s="189" t="str">
        <f>IF(I152=0,"",I123/I152*100)</f>
        <v/>
      </c>
    </row>
    <row r="124" spans="1:10" ht="36.75" customHeight="1" x14ac:dyDescent="0.2">
      <c r="A124" s="178"/>
      <c r="B124" s="183" t="s">
        <v>181</v>
      </c>
      <c r="C124" s="184" t="s">
        <v>182</v>
      </c>
      <c r="D124" s="185"/>
      <c r="E124" s="185"/>
      <c r="F124" s="192" t="s">
        <v>25</v>
      </c>
      <c r="G124" s="193"/>
      <c r="H124" s="193"/>
      <c r="I124" s="193">
        <f>'SO.01 SO.01.1 - D.1.1 BP Pol'!G431+'SO.01 SO.01.1 - D.1.1 NS Pol'!G769+'SO.01 SO.01.2 - D.1.1 BP Pol'!G203+'SO.01 SO.01.2 - D.1.1 NS Pol'!G474+'SO.01 SO.01.3 - D.1.1 NS Pol'!G485</f>
        <v>0</v>
      </c>
      <c r="J124" s="189" t="str">
        <f>IF(I152=0,"",I124/I152*100)</f>
        <v/>
      </c>
    </row>
    <row r="125" spans="1:10" ht="36.75" customHeight="1" x14ac:dyDescent="0.2">
      <c r="A125" s="178"/>
      <c r="B125" s="183" t="s">
        <v>183</v>
      </c>
      <c r="C125" s="184" t="s">
        <v>184</v>
      </c>
      <c r="D125" s="185"/>
      <c r="E125" s="185"/>
      <c r="F125" s="192" t="s">
        <v>25</v>
      </c>
      <c r="G125" s="193"/>
      <c r="H125" s="193"/>
      <c r="I125" s="193">
        <f>'SO.01 SO.01.1 - D.1.1 NS Pol'!G806+'SO.01 SO.01.2 - D.1.1 NS Pol'!G508</f>
        <v>0</v>
      </c>
      <c r="J125" s="189" t="str">
        <f>IF(I152=0,"",I125/I152*100)</f>
        <v/>
      </c>
    </row>
    <row r="126" spans="1:10" ht="36.75" customHeight="1" x14ac:dyDescent="0.2">
      <c r="A126" s="178"/>
      <c r="B126" s="183" t="s">
        <v>185</v>
      </c>
      <c r="C126" s="184" t="s">
        <v>125</v>
      </c>
      <c r="D126" s="185"/>
      <c r="E126" s="185"/>
      <c r="F126" s="192" t="s">
        <v>25</v>
      </c>
      <c r="G126" s="193"/>
      <c r="H126" s="193"/>
      <c r="I126" s="193">
        <f>'SO.01 SO.01 - D.1.4.3 Pol'!G15+'SO.01 SO.01.1 - D.1.1 NS Pol'!G829+'SO.01 SO.01.2 - D.1.1 NS Pol'!G531+'SO.01 SO.01.3 - D.1.1 NS Pol'!G519</f>
        <v>0</v>
      </c>
      <c r="J126" s="189" t="str">
        <f>IF(I152=0,"",I126/I152*100)</f>
        <v/>
      </c>
    </row>
    <row r="127" spans="1:10" ht="36.75" customHeight="1" x14ac:dyDescent="0.2">
      <c r="A127" s="178"/>
      <c r="B127" s="183" t="s">
        <v>186</v>
      </c>
      <c r="C127" s="184" t="s">
        <v>187</v>
      </c>
      <c r="D127" s="185"/>
      <c r="E127" s="185"/>
      <c r="F127" s="192" t="s">
        <v>25</v>
      </c>
      <c r="G127" s="193"/>
      <c r="H127" s="193"/>
      <c r="I127" s="193">
        <f>'SO.01 SO.01 - D.1.4.1 Pol'!G68+'SO.01 SO.01.2 - D.1.1 BP Pol'!G207</f>
        <v>0</v>
      </c>
      <c r="J127" s="189" t="str">
        <f>IF(I152=0,"",I127/I152*100)</f>
        <v/>
      </c>
    </row>
    <row r="128" spans="1:10" ht="36.75" customHeight="1" x14ac:dyDescent="0.2">
      <c r="A128" s="178"/>
      <c r="B128" s="183" t="s">
        <v>188</v>
      </c>
      <c r="C128" s="184" t="s">
        <v>189</v>
      </c>
      <c r="D128" s="185"/>
      <c r="E128" s="185"/>
      <c r="F128" s="192" t="s">
        <v>25</v>
      </c>
      <c r="G128" s="193"/>
      <c r="H128" s="193"/>
      <c r="I128" s="193">
        <f>'SO.01 SO.01 - D.1.4.1 Pol'!G127</f>
        <v>0</v>
      </c>
      <c r="J128" s="189" t="str">
        <f>IF(I152=0,"",I128/I152*100)</f>
        <v/>
      </c>
    </row>
    <row r="129" spans="1:10" ht="36.75" customHeight="1" x14ac:dyDescent="0.2">
      <c r="A129" s="178"/>
      <c r="B129" s="183" t="s">
        <v>190</v>
      </c>
      <c r="C129" s="184" t="s">
        <v>191</v>
      </c>
      <c r="D129" s="185"/>
      <c r="E129" s="185"/>
      <c r="F129" s="192" t="s">
        <v>25</v>
      </c>
      <c r="G129" s="193"/>
      <c r="H129" s="193"/>
      <c r="I129" s="193">
        <f>'SO.01 SO.01 - D.1.4.1 Pol'!G226</f>
        <v>0</v>
      </c>
      <c r="J129" s="189" t="str">
        <f>IF(I152=0,"",I129/I152*100)</f>
        <v/>
      </c>
    </row>
    <row r="130" spans="1:10" ht="36.75" customHeight="1" x14ac:dyDescent="0.2">
      <c r="A130" s="178"/>
      <c r="B130" s="183" t="s">
        <v>192</v>
      </c>
      <c r="C130" s="184" t="s">
        <v>193</v>
      </c>
      <c r="D130" s="185"/>
      <c r="E130" s="185"/>
      <c r="F130" s="192" t="s">
        <v>25</v>
      </c>
      <c r="G130" s="193"/>
      <c r="H130" s="193"/>
      <c r="I130" s="193">
        <f>'SO.01 SO.01 - D.1.4.1 Pol'!G244+'SO.01 SO.01.1 - D.1.1 BP Pol'!G444+'SO.01 SO.01.2 - D.1.1 BP Pol'!G211</f>
        <v>0</v>
      </c>
      <c r="J130" s="189" t="str">
        <f>IF(I152=0,"",I130/I152*100)</f>
        <v/>
      </c>
    </row>
    <row r="131" spans="1:10" ht="36.75" customHeight="1" x14ac:dyDescent="0.2">
      <c r="A131" s="178"/>
      <c r="B131" s="183" t="s">
        <v>194</v>
      </c>
      <c r="C131" s="184" t="s">
        <v>195</v>
      </c>
      <c r="D131" s="185"/>
      <c r="E131" s="185"/>
      <c r="F131" s="192" t="s">
        <v>25</v>
      </c>
      <c r="G131" s="193"/>
      <c r="H131" s="193"/>
      <c r="I131" s="193">
        <f>'SO.01 SO.01 - D.1.4.1 Pol'!G274</f>
        <v>0</v>
      </c>
      <c r="J131" s="189" t="str">
        <f>IF(I152=0,"",I131/I152*100)</f>
        <v/>
      </c>
    </row>
    <row r="132" spans="1:10" ht="36.75" customHeight="1" x14ac:dyDescent="0.2">
      <c r="A132" s="178"/>
      <c r="B132" s="183" t="s">
        <v>196</v>
      </c>
      <c r="C132" s="184" t="s">
        <v>52</v>
      </c>
      <c r="D132" s="185"/>
      <c r="E132" s="185"/>
      <c r="F132" s="192" t="s">
        <v>25</v>
      </c>
      <c r="G132" s="193"/>
      <c r="H132" s="193"/>
      <c r="I132" s="193">
        <f>'SO.01 SO.01.1 - D.1.1 BP Pol'!G455+'SO.01 SO.01.3 - D.1.1 BP Pol'!G249+'SO.01 SO.01.3 - D.1.1 NS Pol'!G556</f>
        <v>0</v>
      </c>
      <c r="J132" s="189" t="str">
        <f>IF(I152=0,"",I132/I152*100)</f>
        <v/>
      </c>
    </row>
    <row r="133" spans="1:10" ht="36.75" customHeight="1" x14ac:dyDescent="0.2">
      <c r="A133" s="178"/>
      <c r="B133" s="183" t="s">
        <v>197</v>
      </c>
      <c r="C133" s="184" t="s">
        <v>198</v>
      </c>
      <c r="D133" s="185"/>
      <c r="E133" s="185"/>
      <c r="F133" s="192" t="s">
        <v>25</v>
      </c>
      <c r="G133" s="193"/>
      <c r="H133" s="193"/>
      <c r="I133" s="193">
        <f>'SO.01 SO.01 - D.1.4.3 Pol'!G30</f>
        <v>0</v>
      </c>
      <c r="J133" s="189" t="str">
        <f>IF(I152=0,"",I133/I152*100)</f>
        <v/>
      </c>
    </row>
    <row r="134" spans="1:10" ht="36.75" customHeight="1" x14ac:dyDescent="0.2">
      <c r="A134" s="178"/>
      <c r="B134" s="183" t="s">
        <v>199</v>
      </c>
      <c r="C134" s="184" t="s">
        <v>200</v>
      </c>
      <c r="D134" s="185"/>
      <c r="E134" s="185"/>
      <c r="F134" s="192" t="s">
        <v>25</v>
      </c>
      <c r="G134" s="193"/>
      <c r="H134" s="193"/>
      <c r="I134" s="193">
        <f>'SO.01 SO.01 - D.1.4.3 Pol'!G45</f>
        <v>0</v>
      </c>
      <c r="J134" s="189" t="str">
        <f>IF(I152=0,"",I134/I152*100)</f>
        <v/>
      </c>
    </row>
    <row r="135" spans="1:10" ht="36.75" customHeight="1" x14ac:dyDescent="0.2">
      <c r="A135" s="178"/>
      <c r="B135" s="183" t="s">
        <v>201</v>
      </c>
      <c r="C135" s="184" t="s">
        <v>202</v>
      </c>
      <c r="D135" s="185"/>
      <c r="E135" s="185"/>
      <c r="F135" s="192" t="s">
        <v>25</v>
      </c>
      <c r="G135" s="193"/>
      <c r="H135" s="193"/>
      <c r="I135" s="193">
        <f>'SO.01 SO.01 - D.1.4.3 Pol'!G53</f>
        <v>0</v>
      </c>
      <c r="J135" s="189" t="str">
        <f>IF(I152=0,"",I135/I152*100)</f>
        <v/>
      </c>
    </row>
    <row r="136" spans="1:10" ht="36.75" customHeight="1" x14ac:dyDescent="0.2">
      <c r="A136" s="178"/>
      <c r="B136" s="183" t="s">
        <v>203</v>
      </c>
      <c r="C136" s="184" t="s">
        <v>204</v>
      </c>
      <c r="D136" s="185"/>
      <c r="E136" s="185"/>
      <c r="F136" s="192" t="s">
        <v>25</v>
      </c>
      <c r="G136" s="193"/>
      <c r="H136" s="193"/>
      <c r="I136" s="193">
        <f>'SO.01 SO.01.1 - D.1.1 BP Pol'!G471</f>
        <v>0</v>
      </c>
      <c r="J136" s="189" t="str">
        <f>IF(I152=0,"",I136/I152*100)</f>
        <v/>
      </c>
    </row>
    <row r="137" spans="1:10" ht="36.75" customHeight="1" x14ac:dyDescent="0.2">
      <c r="A137" s="178"/>
      <c r="B137" s="183" t="s">
        <v>205</v>
      </c>
      <c r="C137" s="184" t="s">
        <v>206</v>
      </c>
      <c r="D137" s="185"/>
      <c r="E137" s="185"/>
      <c r="F137" s="192" t="s">
        <v>25</v>
      </c>
      <c r="G137" s="193"/>
      <c r="H137" s="193"/>
      <c r="I137" s="193">
        <f>'SO.01 SO.01.1 - D.1.1 BP Pol'!G480+'SO.01 SO.01.1 - D.1.1 NS Pol'!G930+'SO.01 SO.01.2 - D.1.1 BP Pol'!G218+'SO.01 SO.01.2 - D.1.1 NS Pol'!G614</f>
        <v>0</v>
      </c>
      <c r="J137" s="189" t="str">
        <f>IF(I152=0,"",I137/I152*100)</f>
        <v/>
      </c>
    </row>
    <row r="138" spans="1:10" ht="36.75" customHeight="1" x14ac:dyDescent="0.2">
      <c r="A138" s="178"/>
      <c r="B138" s="183" t="s">
        <v>207</v>
      </c>
      <c r="C138" s="184" t="s">
        <v>208</v>
      </c>
      <c r="D138" s="185"/>
      <c r="E138" s="185"/>
      <c r="F138" s="192" t="s">
        <v>25</v>
      </c>
      <c r="G138" s="193"/>
      <c r="H138" s="193"/>
      <c r="I138" s="193">
        <f>'SO.01 SO.01.1 - D.1.1 BP Pol'!G499+'SO.01 SO.01.1 - D.1.1 NS Pol'!G960+'SO.01 SO.01.2 - D.1.1 BP Pol'!G233+'SO.01 SO.01.3 - D.1.1 BP Pol'!G253</f>
        <v>0</v>
      </c>
      <c r="J138" s="189" t="str">
        <f>IF(I152=0,"",I138/I152*100)</f>
        <v/>
      </c>
    </row>
    <row r="139" spans="1:10" ht="36.75" customHeight="1" x14ac:dyDescent="0.2">
      <c r="A139" s="178"/>
      <c r="B139" s="183" t="s">
        <v>209</v>
      </c>
      <c r="C139" s="184" t="s">
        <v>210</v>
      </c>
      <c r="D139" s="185"/>
      <c r="E139" s="185"/>
      <c r="F139" s="192" t="s">
        <v>25</v>
      </c>
      <c r="G139" s="193"/>
      <c r="H139" s="193"/>
      <c r="I139" s="193">
        <f>'SO.01 SO.01 - D.1.4.1 Pol'!G281+'SO.01 SO.01.1 - D.1.1 BP Pol'!G521+'SO.01 SO.01.1 - D.1.1 NS Pol'!G987+'SO.01 SO.01.2 - D.1.1 BP Pol'!G241+'SO.01 SO.01.2 - D.1.1 NS Pol'!G639+'SO.01 SO.01.3 - D.1.1 BP Pol'!G261+'SO.01 SO.01.3 - D.1.1 NS Pol'!G560</f>
        <v>0</v>
      </c>
      <c r="J139" s="189" t="str">
        <f>IF(I152=0,"",I139/I152*100)</f>
        <v/>
      </c>
    </row>
    <row r="140" spans="1:10" ht="36.75" customHeight="1" x14ac:dyDescent="0.2">
      <c r="A140" s="178"/>
      <c r="B140" s="183" t="s">
        <v>211</v>
      </c>
      <c r="C140" s="184" t="s">
        <v>212</v>
      </c>
      <c r="D140" s="185"/>
      <c r="E140" s="185"/>
      <c r="F140" s="192" t="s">
        <v>25</v>
      </c>
      <c r="G140" s="193"/>
      <c r="H140" s="193"/>
      <c r="I140" s="193">
        <f>'SO.01 SO.01.1 - D.1.1 NS Pol'!G1006+'SO.01 SO.01.2 - D.1.1 NS Pol'!G643</f>
        <v>0</v>
      </c>
      <c r="J140" s="189" t="str">
        <f>IF(I152=0,"",I140/I152*100)</f>
        <v/>
      </c>
    </row>
    <row r="141" spans="1:10" ht="36.75" customHeight="1" x14ac:dyDescent="0.2">
      <c r="A141" s="178"/>
      <c r="B141" s="183" t="s">
        <v>213</v>
      </c>
      <c r="C141" s="184" t="s">
        <v>214</v>
      </c>
      <c r="D141" s="185"/>
      <c r="E141" s="185"/>
      <c r="F141" s="192" t="s">
        <v>25</v>
      </c>
      <c r="G141" s="193"/>
      <c r="H141" s="193"/>
      <c r="I141" s="193">
        <f>'SO.01 SO.01.1 - D.1.1 NS Pol'!G1070+'SO.01 SO.01.3 - D.1.1 BP Pol'!G266+'SO.01 SO.01.3 - D.1.1 NS Pol'!G564</f>
        <v>0</v>
      </c>
      <c r="J141" s="189" t="str">
        <f>IF(I152=0,"",I141/I152*100)</f>
        <v/>
      </c>
    </row>
    <row r="142" spans="1:10" ht="36.75" customHeight="1" x14ac:dyDescent="0.2">
      <c r="A142" s="178"/>
      <c r="B142" s="183" t="s">
        <v>215</v>
      </c>
      <c r="C142" s="184" t="s">
        <v>216</v>
      </c>
      <c r="D142" s="185"/>
      <c r="E142" s="185"/>
      <c r="F142" s="192" t="s">
        <v>25</v>
      </c>
      <c r="G142" s="193"/>
      <c r="H142" s="193"/>
      <c r="I142" s="193">
        <f>'SO.01 SO.01.1 - D.1.1 BP Pol'!G555+'SO.01 SO.01.1 - D.1.1 NS Pol'!G1082+'SO.01 SO.01.2 - D.1.1 BP Pol'!G248+'SO.01 SO.01.3 - D.1.1 BP Pol'!G270</f>
        <v>0</v>
      </c>
      <c r="J142" s="189" t="str">
        <f>IF(I152=0,"",I142/I152*100)</f>
        <v/>
      </c>
    </row>
    <row r="143" spans="1:10" ht="36.75" customHeight="1" x14ac:dyDescent="0.2">
      <c r="A143" s="178"/>
      <c r="B143" s="183" t="s">
        <v>217</v>
      </c>
      <c r="C143" s="184" t="s">
        <v>218</v>
      </c>
      <c r="D143" s="185"/>
      <c r="E143" s="185"/>
      <c r="F143" s="192" t="s">
        <v>25</v>
      </c>
      <c r="G143" s="193"/>
      <c r="H143" s="193"/>
      <c r="I143" s="193">
        <f>'SO.01 SO.01.3 - D.1.1 NS Pol'!G576</f>
        <v>0</v>
      </c>
      <c r="J143" s="189" t="str">
        <f>IF(I152=0,"",I143/I152*100)</f>
        <v/>
      </c>
    </row>
    <row r="144" spans="1:10" ht="36.75" customHeight="1" x14ac:dyDescent="0.2">
      <c r="A144" s="178"/>
      <c r="B144" s="183" t="s">
        <v>219</v>
      </c>
      <c r="C144" s="184" t="s">
        <v>220</v>
      </c>
      <c r="D144" s="185"/>
      <c r="E144" s="185"/>
      <c r="F144" s="192" t="s">
        <v>25</v>
      </c>
      <c r="G144" s="193"/>
      <c r="H144" s="193"/>
      <c r="I144" s="193">
        <f>'SO.01 SO.01.1 - D.1.1 NS Pol'!G1101+'SO.01 SO.01.2 - D.1.1 NS Pol'!G721</f>
        <v>0</v>
      </c>
      <c r="J144" s="189" t="str">
        <f>IF(I152=0,"",I144/I152*100)</f>
        <v/>
      </c>
    </row>
    <row r="145" spans="1:10" ht="36.75" customHeight="1" x14ac:dyDescent="0.2">
      <c r="A145" s="178"/>
      <c r="B145" s="183" t="s">
        <v>221</v>
      </c>
      <c r="C145" s="184" t="s">
        <v>222</v>
      </c>
      <c r="D145" s="185"/>
      <c r="E145" s="185"/>
      <c r="F145" s="192" t="s">
        <v>25</v>
      </c>
      <c r="G145" s="193"/>
      <c r="H145" s="193"/>
      <c r="I145" s="193">
        <f>'SO.01 SO.01.1 - D.1.1 NS Pol'!G1139</f>
        <v>0</v>
      </c>
      <c r="J145" s="189" t="str">
        <f>IF(I152=0,"",I145/I152*100)</f>
        <v/>
      </c>
    </row>
    <row r="146" spans="1:10" ht="36.75" customHeight="1" x14ac:dyDescent="0.2">
      <c r="A146" s="178"/>
      <c r="B146" s="183" t="s">
        <v>223</v>
      </c>
      <c r="C146" s="184" t="s">
        <v>224</v>
      </c>
      <c r="D146" s="185"/>
      <c r="E146" s="185"/>
      <c r="F146" s="192" t="s">
        <v>25</v>
      </c>
      <c r="G146" s="193"/>
      <c r="H146" s="193"/>
      <c r="I146" s="193">
        <f>'SO.01 SO.01.1 - D.1.1 NS Pol'!G1148+'SO.01 SO.01.2 - D.1.1 NS Pol'!G803+'SO.01 SO.01.3 - D.1.1 NS Pol'!G636</f>
        <v>0</v>
      </c>
      <c r="J146" s="189" t="str">
        <f>IF(I152=0,"",I146/I152*100)</f>
        <v/>
      </c>
    </row>
    <row r="147" spans="1:10" ht="36.75" customHeight="1" x14ac:dyDescent="0.2">
      <c r="A147" s="178"/>
      <c r="B147" s="183" t="s">
        <v>225</v>
      </c>
      <c r="C147" s="184" t="s">
        <v>226</v>
      </c>
      <c r="D147" s="185"/>
      <c r="E147" s="185"/>
      <c r="F147" s="192" t="s">
        <v>227</v>
      </c>
      <c r="G147" s="193"/>
      <c r="H147" s="193"/>
      <c r="I147" s="193">
        <f>'SO.01 SO.01.1 - D.1.1 BP Pol'!G581+'SO.01 SO.01.1 - D.1.1 NS Pol'!G1159+'SO.01 SO.01.2 - D.1.1 BP Pol'!G261+'SO.01 SO.01.2 - D.1.1 NS Pol'!G809+'SO.01 SO.01.3 - D.1.1 BP Pol'!G274</f>
        <v>0</v>
      </c>
      <c r="J147" s="189" t="str">
        <f>IF(I152=0,"",I147/I152*100)</f>
        <v/>
      </c>
    </row>
    <row r="148" spans="1:10" ht="36.75" customHeight="1" x14ac:dyDescent="0.2">
      <c r="A148" s="178"/>
      <c r="B148" s="183" t="s">
        <v>228</v>
      </c>
      <c r="C148" s="184" t="s">
        <v>28</v>
      </c>
      <c r="D148" s="185"/>
      <c r="E148" s="185"/>
      <c r="F148" s="192" t="s">
        <v>229</v>
      </c>
      <c r="G148" s="193"/>
      <c r="H148" s="193"/>
      <c r="I148" s="193">
        <f>'SO.01 SO.01 - D.1.4.2 Pol'!G77+'SO.01 SO.01 - D.1.4.3 Pol'!G69</f>
        <v>0</v>
      </c>
      <c r="J148" s="189" t="str">
        <f>IF(I152=0,"",I148/I152*100)</f>
        <v/>
      </c>
    </row>
    <row r="149" spans="1:10" ht="36.75" customHeight="1" x14ac:dyDescent="0.2">
      <c r="A149" s="178"/>
      <c r="B149" s="183" t="s">
        <v>179</v>
      </c>
      <c r="C149" s="184" t="s">
        <v>113</v>
      </c>
      <c r="D149" s="185"/>
      <c r="E149" s="185"/>
      <c r="F149" s="192" t="s">
        <v>229</v>
      </c>
      <c r="G149" s="193"/>
      <c r="H149" s="193"/>
      <c r="I149" s="193">
        <f>'SO.01 SO.01 - D.1.4.4 Pol'!G177</f>
        <v>0</v>
      </c>
      <c r="J149" s="189" t="str">
        <f>IF(I152=0,"",I149/I152*100)</f>
        <v/>
      </c>
    </row>
    <row r="150" spans="1:10" ht="36.75" customHeight="1" x14ac:dyDescent="0.2">
      <c r="A150" s="178"/>
      <c r="B150" s="183" t="s">
        <v>229</v>
      </c>
      <c r="C150" s="184" t="s">
        <v>27</v>
      </c>
      <c r="D150" s="185"/>
      <c r="E150" s="185"/>
      <c r="F150" s="192" t="s">
        <v>229</v>
      </c>
      <c r="G150" s="193"/>
      <c r="H150" s="193"/>
      <c r="I150" s="193">
        <f>'SO.01 SO.01 - D.1.4.1 Pol'!G297+'SO.01 SO.01 - D.1.4.2 Pol'!G86+'VN, ON VRN Pol'!G8</f>
        <v>0</v>
      </c>
      <c r="J150" s="189" t="str">
        <f>IF(I152=0,"",I150/I152*100)</f>
        <v/>
      </c>
    </row>
    <row r="151" spans="1:10" ht="36.75" customHeight="1" x14ac:dyDescent="0.2">
      <c r="A151" s="178"/>
      <c r="B151" s="183" t="s">
        <v>228</v>
      </c>
      <c r="C151" s="184" t="s">
        <v>28</v>
      </c>
      <c r="D151" s="185"/>
      <c r="E151" s="185"/>
      <c r="F151" s="192" t="s">
        <v>228</v>
      </c>
      <c r="G151" s="193"/>
      <c r="H151" s="193"/>
      <c r="I151" s="193">
        <f>'VN, ON VRN Pol'!G25</f>
        <v>0</v>
      </c>
      <c r="J151" s="189" t="str">
        <f>IF(I152=0,"",I151/I152*100)</f>
        <v/>
      </c>
    </row>
    <row r="152" spans="1:10" ht="25.5" customHeight="1" x14ac:dyDescent="0.2">
      <c r="A152" s="179"/>
      <c r="B152" s="186" t="s">
        <v>1</v>
      </c>
      <c r="C152" s="187"/>
      <c r="D152" s="188"/>
      <c r="E152" s="188"/>
      <c r="F152" s="194"/>
      <c r="G152" s="195"/>
      <c r="H152" s="195"/>
      <c r="I152" s="195">
        <f>SUM(I82:I151)</f>
        <v>0</v>
      </c>
      <c r="J152" s="190">
        <f>SUM(J82:J151)</f>
        <v>0</v>
      </c>
    </row>
    <row r="153" spans="1:10" x14ac:dyDescent="0.2">
      <c r="F153" s="133"/>
      <c r="G153" s="133"/>
      <c r="H153" s="133"/>
      <c r="I153" s="133"/>
      <c r="J153" s="191"/>
    </row>
    <row r="154" spans="1:10" x14ac:dyDescent="0.2">
      <c r="F154" s="133"/>
      <c r="G154" s="133"/>
      <c r="H154" s="133"/>
      <c r="I154" s="133"/>
      <c r="J154" s="191"/>
    </row>
    <row r="155" spans="1:10" x14ac:dyDescent="0.2">
      <c r="F155" s="133"/>
      <c r="G155" s="133"/>
      <c r="H155" s="133"/>
      <c r="I155" s="133"/>
      <c r="J155" s="191"/>
    </row>
  </sheetData>
  <sheetProtection algorithmName="SHA-512" hashValue="1qXR5vzZQzWM55xrTG1fq6fg6McZKnaHpdsD1IaQh8E4U31CsMkcjxJvucozcJBKeKTjPBnq20ampS+iiy/tWg==" saltValue="iPrBiFHg3/88+tlTjM4qm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2">
    <mergeCell ref="C151:E151"/>
    <mergeCell ref="C146:E146"/>
    <mergeCell ref="C147:E147"/>
    <mergeCell ref="C148:E148"/>
    <mergeCell ref="C149:E149"/>
    <mergeCell ref="C150:E150"/>
    <mergeCell ref="C141:E141"/>
    <mergeCell ref="C142:E142"/>
    <mergeCell ref="C143:E143"/>
    <mergeCell ref="C144:E144"/>
    <mergeCell ref="C145:E145"/>
    <mergeCell ref="C136:E136"/>
    <mergeCell ref="C137:E137"/>
    <mergeCell ref="C138:E138"/>
    <mergeCell ref="C139:E139"/>
    <mergeCell ref="C140:E140"/>
    <mergeCell ref="C131:E131"/>
    <mergeCell ref="C132:E132"/>
    <mergeCell ref="C133:E133"/>
    <mergeCell ref="C134:E134"/>
    <mergeCell ref="C135:E135"/>
    <mergeCell ref="C126:E126"/>
    <mergeCell ref="C127:E127"/>
    <mergeCell ref="C128:E128"/>
    <mergeCell ref="C129:E129"/>
    <mergeCell ref="C130:E130"/>
    <mergeCell ref="C121:E121"/>
    <mergeCell ref="C122:E122"/>
    <mergeCell ref="C123:E123"/>
    <mergeCell ref="C124:E124"/>
    <mergeCell ref="C125:E125"/>
    <mergeCell ref="C116:E116"/>
    <mergeCell ref="C117:E117"/>
    <mergeCell ref="C118:E118"/>
    <mergeCell ref="C119:E119"/>
    <mergeCell ref="C120:E120"/>
    <mergeCell ref="C111:E111"/>
    <mergeCell ref="C112:E112"/>
    <mergeCell ref="C113:E113"/>
    <mergeCell ref="C114:E114"/>
    <mergeCell ref="C115:E115"/>
    <mergeCell ref="C106:E106"/>
    <mergeCell ref="C107:E107"/>
    <mergeCell ref="C108:E108"/>
    <mergeCell ref="C109:E109"/>
    <mergeCell ref="C110:E110"/>
    <mergeCell ref="C101:E101"/>
    <mergeCell ref="C102:E102"/>
    <mergeCell ref="C103:E103"/>
    <mergeCell ref="C104:E104"/>
    <mergeCell ref="C105:E105"/>
    <mergeCell ref="C96:E96"/>
    <mergeCell ref="C97:E97"/>
    <mergeCell ref="C98:E98"/>
    <mergeCell ref="C99:E99"/>
    <mergeCell ref="C100:E100"/>
    <mergeCell ref="C91:E91"/>
    <mergeCell ref="C92:E92"/>
    <mergeCell ref="C93:E93"/>
    <mergeCell ref="C94:E94"/>
    <mergeCell ref="C95:E95"/>
    <mergeCell ref="C86:E86"/>
    <mergeCell ref="C87:E87"/>
    <mergeCell ref="C88:E88"/>
    <mergeCell ref="C89:E89"/>
    <mergeCell ref="C90:E90"/>
    <mergeCell ref="B63:J63"/>
    <mergeCell ref="C82:E82"/>
    <mergeCell ref="C83:E83"/>
    <mergeCell ref="C84:E84"/>
    <mergeCell ref="C85:E85"/>
    <mergeCell ref="C54:E54"/>
    <mergeCell ref="C55:E55"/>
    <mergeCell ref="B56:E56"/>
    <mergeCell ref="B59:J59"/>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km913zSU8xAaH9pl0nJ2wTy4IMnj2o/HfrhG8y4kkPt4d8hlm06aG9Kz6SUpueW9+57maPArSdYcjXdg0Gokvg==" saltValue="SWwar9JSk76XmbHeml2Jn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49</v>
      </c>
      <c r="C4" s="204" t="s">
        <v>50</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SUMIF(AG9:AG36,"&lt;&gt;NOR",G9:G36)</f>
        <v>0</v>
      </c>
      <c r="H8" s="235"/>
      <c r="I8" s="235">
        <f>SUM(I9:I36)</f>
        <v>0</v>
      </c>
      <c r="J8" s="235"/>
      <c r="K8" s="235">
        <f>SUM(K9:K36)</f>
        <v>0</v>
      </c>
      <c r="L8" s="235"/>
      <c r="M8" s="235">
        <f>SUM(M9:M36)</f>
        <v>0</v>
      </c>
      <c r="N8" s="234"/>
      <c r="O8" s="234">
        <f>SUM(O9:O36)</f>
        <v>26.73</v>
      </c>
      <c r="P8" s="234"/>
      <c r="Q8" s="234">
        <f>SUM(Q9:Q36)</f>
        <v>0</v>
      </c>
      <c r="R8" s="235"/>
      <c r="S8" s="235"/>
      <c r="T8" s="236"/>
      <c r="U8" s="230"/>
      <c r="V8" s="230">
        <f>SUM(V9:V36)</f>
        <v>195.01999999999998</v>
      </c>
      <c r="W8" s="230"/>
      <c r="X8" s="230"/>
      <c r="Y8" s="230"/>
      <c r="AG8" t="s">
        <v>258</v>
      </c>
    </row>
    <row r="9" spans="1:60" outlineLevel="1" x14ac:dyDescent="0.2">
      <c r="A9" s="238">
        <v>1</v>
      </c>
      <c r="B9" s="239" t="s">
        <v>259</v>
      </c>
      <c r="C9" s="257" t="s">
        <v>260</v>
      </c>
      <c r="D9" s="240" t="s">
        <v>261</v>
      </c>
      <c r="E9" s="241">
        <v>13.5</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262</v>
      </c>
      <c r="S9" s="243" t="s">
        <v>263</v>
      </c>
      <c r="T9" s="244" t="s">
        <v>264</v>
      </c>
      <c r="U9" s="222">
        <v>4.7300000000000004</v>
      </c>
      <c r="V9" s="222">
        <f>ROUND(E9*U9,2)</f>
        <v>63.86</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8" t="s">
        <v>268</v>
      </c>
      <c r="D10" s="245"/>
      <c r="E10" s="245"/>
      <c r="F10" s="245"/>
      <c r="G10" s="245"/>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269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9" t="s">
        <v>270</v>
      </c>
      <c r="D11" s="223"/>
      <c r="E11" s="224">
        <v>13.5</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271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2</v>
      </c>
      <c r="B12" s="239" t="s">
        <v>272</v>
      </c>
      <c r="C12" s="257" t="s">
        <v>273</v>
      </c>
      <c r="D12" s="240" t="s">
        <v>261</v>
      </c>
      <c r="E12" s="241">
        <v>14.85</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t="s">
        <v>262</v>
      </c>
      <c r="S12" s="243" t="s">
        <v>263</v>
      </c>
      <c r="T12" s="244" t="s">
        <v>264</v>
      </c>
      <c r="U12" s="222">
        <v>3.81</v>
      </c>
      <c r="V12" s="222">
        <f>ROUND(E12*U12,2)</f>
        <v>56.58</v>
      </c>
      <c r="W12" s="222"/>
      <c r="X12" s="222" t="s">
        <v>265</v>
      </c>
      <c r="Y12" s="222" t="s">
        <v>266</v>
      </c>
      <c r="Z12" s="212"/>
      <c r="AA12" s="212"/>
      <c r="AB12" s="212"/>
      <c r="AC12" s="212"/>
      <c r="AD12" s="212"/>
      <c r="AE12" s="212"/>
      <c r="AF12" s="212"/>
      <c r="AG12" s="212" t="s">
        <v>267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8" t="s">
        <v>274</v>
      </c>
      <c r="D13" s="245"/>
      <c r="E13" s="245"/>
      <c r="F13" s="245"/>
      <c r="G13" s="245"/>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269</v>
      </c>
      <c r="AH13" s="212"/>
      <c r="AI13" s="212"/>
      <c r="AJ13" s="212"/>
      <c r="AK13" s="212"/>
      <c r="AL13" s="212"/>
      <c r="AM13" s="212"/>
      <c r="AN13" s="212"/>
      <c r="AO13" s="212"/>
      <c r="AP13" s="212"/>
      <c r="AQ13" s="212"/>
      <c r="AR13" s="212"/>
      <c r="AS13" s="212"/>
      <c r="AT13" s="212"/>
      <c r="AU13" s="212"/>
      <c r="AV13" s="212"/>
      <c r="AW13" s="212"/>
      <c r="AX13" s="212"/>
      <c r="AY13" s="212"/>
      <c r="AZ13" s="212"/>
      <c r="BA13" s="246" t="str">
        <f>C13</f>
        <v xml:space="preserve"> bez naložení, avšak s vyprázdněním nádoby na hromady nebo do dopravního prostředku, na každých třeba i započatých 3 m výšky,</v>
      </c>
      <c r="BB13" s="212"/>
      <c r="BC13" s="212"/>
      <c r="BD13" s="212"/>
      <c r="BE13" s="212"/>
      <c r="BF13" s="212"/>
      <c r="BG13" s="212"/>
      <c r="BH13" s="212"/>
    </row>
    <row r="14" spans="1:60" outlineLevel="2" x14ac:dyDescent="0.2">
      <c r="A14" s="219"/>
      <c r="B14" s="220"/>
      <c r="C14" s="259" t="s">
        <v>275</v>
      </c>
      <c r="D14" s="223"/>
      <c r="E14" s="224">
        <v>14.85</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271</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3</v>
      </c>
      <c r="B15" s="239" t="s">
        <v>276</v>
      </c>
      <c r="C15" s="257" t="s">
        <v>277</v>
      </c>
      <c r="D15" s="240" t="s">
        <v>261</v>
      </c>
      <c r="E15" s="241">
        <v>14.85</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t="s">
        <v>262</v>
      </c>
      <c r="S15" s="243" t="s">
        <v>263</v>
      </c>
      <c r="T15" s="244" t="s">
        <v>264</v>
      </c>
      <c r="U15" s="222">
        <v>0.87</v>
      </c>
      <c r="V15" s="222">
        <f>ROUND(E15*U15,2)</f>
        <v>12.92</v>
      </c>
      <c r="W15" s="222"/>
      <c r="X15" s="222" t="s">
        <v>265</v>
      </c>
      <c r="Y15" s="222" t="s">
        <v>266</v>
      </c>
      <c r="Z15" s="212"/>
      <c r="AA15" s="212"/>
      <c r="AB15" s="212"/>
      <c r="AC15" s="212"/>
      <c r="AD15" s="212"/>
      <c r="AE15" s="212"/>
      <c r="AF15" s="212"/>
      <c r="AG15" s="212" t="s">
        <v>267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8" t="s">
        <v>278</v>
      </c>
      <c r="D16" s="245"/>
      <c r="E16" s="245"/>
      <c r="F16" s="245"/>
      <c r="G16" s="245"/>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269</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9" t="s">
        <v>279</v>
      </c>
      <c r="D17" s="223"/>
      <c r="E17" s="224">
        <v>14.85</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271</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8">
        <v>4</v>
      </c>
      <c r="B18" s="239" t="s">
        <v>280</v>
      </c>
      <c r="C18" s="257" t="s">
        <v>281</v>
      </c>
      <c r="D18" s="240" t="s">
        <v>261</v>
      </c>
      <c r="E18" s="241">
        <v>74.25</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t="s">
        <v>262</v>
      </c>
      <c r="S18" s="243" t="s">
        <v>263</v>
      </c>
      <c r="T18" s="244" t="s">
        <v>264</v>
      </c>
      <c r="U18" s="222">
        <v>0.79</v>
      </c>
      <c r="V18" s="222">
        <f>ROUND(E18*U18,2)</f>
        <v>58.66</v>
      </c>
      <c r="W18" s="222"/>
      <c r="X18" s="222" t="s">
        <v>265</v>
      </c>
      <c r="Y18" s="222" t="s">
        <v>266</v>
      </c>
      <c r="Z18" s="212"/>
      <c r="AA18" s="212"/>
      <c r="AB18" s="212"/>
      <c r="AC18" s="212"/>
      <c r="AD18" s="212"/>
      <c r="AE18" s="212"/>
      <c r="AF18" s="212"/>
      <c r="AG18" s="212" t="s">
        <v>267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8" t="s">
        <v>278</v>
      </c>
      <c r="D19" s="245"/>
      <c r="E19" s="245"/>
      <c r="F19" s="245"/>
      <c r="G19" s="245"/>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269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9" t="s">
        <v>282</v>
      </c>
      <c r="D20" s="223"/>
      <c r="E20" s="224">
        <v>74.25</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271</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38">
        <v>5</v>
      </c>
      <c r="B21" s="239" t="s">
        <v>283</v>
      </c>
      <c r="C21" s="257" t="s">
        <v>284</v>
      </c>
      <c r="D21" s="240" t="s">
        <v>261</v>
      </c>
      <c r="E21" s="241">
        <v>14.85</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t="s">
        <v>262</v>
      </c>
      <c r="S21" s="243" t="s">
        <v>263</v>
      </c>
      <c r="T21" s="244" t="s">
        <v>264</v>
      </c>
      <c r="U21" s="222">
        <v>0.01</v>
      </c>
      <c r="V21" s="222">
        <f>ROUND(E21*U21,2)</f>
        <v>0.15</v>
      </c>
      <c r="W21" s="222"/>
      <c r="X21" s="222" t="s">
        <v>265</v>
      </c>
      <c r="Y21" s="222" t="s">
        <v>266</v>
      </c>
      <c r="Z21" s="212"/>
      <c r="AA21" s="212"/>
      <c r="AB21" s="212"/>
      <c r="AC21" s="212"/>
      <c r="AD21" s="212"/>
      <c r="AE21" s="212"/>
      <c r="AF21" s="212"/>
      <c r="AG21" s="212" t="s">
        <v>267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8" t="s">
        <v>285</v>
      </c>
      <c r="D22" s="245"/>
      <c r="E22" s="245"/>
      <c r="F22" s="245"/>
      <c r="G22" s="245"/>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269</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9" t="s">
        <v>279</v>
      </c>
      <c r="D23" s="223"/>
      <c r="E23" s="224">
        <v>14.85</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271</v>
      </c>
      <c r="AH23" s="212">
        <v>5</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38">
        <v>6</v>
      </c>
      <c r="B24" s="239" t="s">
        <v>286</v>
      </c>
      <c r="C24" s="257" t="s">
        <v>287</v>
      </c>
      <c r="D24" s="240" t="s">
        <v>261</v>
      </c>
      <c r="E24" s="241">
        <v>222.75</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t="s">
        <v>262</v>
      </c>
      <c r="S24" s="243" t="s">
        <v>263</v>
      </c>
      <c r="T24" s="244" t="s">
        <v>264</v>
      </c>
      <c r="U24" s="222">
        <v>0</v>
      </c>
      <c r="V24" s="222">
        <f>ROUND(E24*U24,2)</f>
        <v>0</v>
      </c>
      <c r="W24" s="222"/>
      <c r="X24" s="222" t="s">
        <v>265</v>
      </c>
      <c r="Y24" s="222" t="s">
        <v>266</v>
      </c>
      <c r="Z24" s="212"/>
      <c r="AA24" s="212"/>
      <c r="AB24" s="212"/>
      <c r="AC24" s="212"/>
      <c r="AD24" s="212"/>
      <c r="AE24" s="212"/>
      <c r="AF24" s="212"/>
      <c r="AG24" s="212" t="s">
        <v>267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8" t="s">
        <v>285</v>
      </c>
      <c r="D25" s="245"/>
      <c r="E25" s="245"/>
      <c r="F25" s="245"/>
      <c r="G25" s="245"/>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269</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59" t="s">
        <v>288</v>
      </c>
      <c r="D26" s="223"/>
      <c r="E26" s="224">
        <v>222.75</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271</v>
      </c>
      <c r="AH26" s="212">
        <v>5</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38">
        <v>7</v>
      </c>
      <c r="B27" s="239" t="s">
        <v>289</v>
      </c>
      <c r="C27" s="257" t="s">
        <v>290</v>
      </c>
      <c r="D27" s="240" t="s">
        <v>261</v>
      </c>
      <c r="E27" s="241">
        <v>14.85</v>
      </c>
      <c r="F27" s="242"/>
      <c r="G27" s="243">
        <f>ROUND(E27*F27,2)</f>
        <v>0</v>
      </c>
      <c r="H27" s="242"/>
      <c r="I27" s="243">
        <f>ROUND(E27*H27,2)</f>
        <v>0</v>
      </c>
      <c r="J27" s="242"/>
      <c r="K27" s="243">
        <f>ROUND(E27*J27,2)</f>
        <v>0</v>
      </c>
      <c r="L27" s="243">
        <v>21</v>
      </c>
      <c r="M27" s="243">
        <f>G27*(1+L27/100)</f>
        <v>0</v>
      </c>
      <c r="N27" s="241">
        <v>0</v>
      </c>
      <c r="O27" s="241">
        <f>ROUND(E27*N27,2)</f>
        <v>0</v>
      </c>
      <c r="P27" s="241">
        <v>0</v>
      </c>
      <c r="Q27" s="241">
        <f>ROUND(E27*P27,2)</f>
        <v>0</v>
      </c>
      <c r="R27" s="243" t="s">
        <v>262</v>
      </c>
      <c r="S27" s="243" t="s">
        <v>263</v>
      </c>
      <c r="T27" s="244" t="s">
        <v>264</v>
      </c>
      <c r="U27" s="222">
        <v>0.01</v>
      </c>
      <c r="V27" s="222">
        <f>ROUND(E27*U27,2)</f>
        <v>0.15</v>
      </c>
      <c r="W27" s="222"/>
      <c r="X27" s="222" t="s">
        <v>265</v>
      </c>
      <c r="Y27" s="222" t="s">
        <v>266</v>
      </c>
      <c r="Z27" s="212"/>
      <c r="AA27" s="212"/>
      <c r="AB27" s="212"/>
      <c r="AC27" s="212"/>
      <c r="AD27" s="212"/>
      <c r="AE27" s="212"/>
      <c r="AF27" s="212"/>
      <c r="AG27" s="212" t="s">
        <v>267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9" t="s">
        <v>279</v>
      </c>
      <c r="D28" s="223"/>
      <c r="E28" s="224">
        <v>14.85</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271</v>
      </c>
      <c r="AH28" s="212">
        <v>5</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8">
        <v>8</v>
      </c>
      <c r="B29" s="239" t="s">
        <v>291</v>
      </c>
      <c r="C29" s="257" t="s">
        <v>292</v>
      </c>
      <c r="D29" s="240" t="s">
        <v>261</v>
      </c>
      <c r="E29" s="241">
        <v>14.85</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t="s">
        <v>262</v>
      </c>
      <c r="S29" s="243" t="s">
        <v>263</v>
      </c>
      <c r="T29" s="244" t="s">
        <v>264</v>
      </c>
      <c r="U29" s="222">
        <v>0</v>
      </c>
      <c r="V29" s="222">
        <f>ROUND(E29*U29,2)</f>
        <v>0</v>
      </c>
      <c r="W29" s="222"/>
      <c r="X29" s="222" t="s">
        <v>265</v>
      </c>
      <c r="Y29" s="222" t="s">
        <v>266</v>
      </c>
      <c r="Z29" s="212"/>
      <c r="AA29" s="212"/>
      <c r="AB29" s="212"/>
      <c r="AC29" s="212"/>
      <c r="AD29" s="212"/>
      <c r="AE29" s="212"/>
      <c r="AF29" s="212"/>
      <c r="AG29" s="212" t="s">
        <v>267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9" t="s">
        <v>275</v>
      </c>
      <c r="D30" s="223"/>
      <c r="E30" s="224">
        <v>14.85</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271</v>
      </c>
      <c r="AH30" s="212">
        <v>5</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38">
        <v>9</v>
      </c>
      <c r="B31" s="239" t="s">
        <v>293</v>
      </c>
      <c r="C31" s="257" t="s">
        <v>294</v>
      </c>
      <c r="D31" s="240" t="s">
        <v>261</v>
      </c>
      <c r="E31" s="241">
        <v>13.5</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t="s">
        <v>262</v>
      </c>
      <c r="S31" s="243" t="s">
        <v>263</v>
      </c>
      <c r="T31" s="244" t="s">
        <v>264</v>
      </c>
      <c r="U31" s="222">
        <v>0.2</v>
      </c>
      <c r="V31" s="222">
        <f>ROUND(E31*U31,2)</f>
        <v>2.7</v>
      </c>
      <c r="W31" s="222"/>
      <c r="X31" s="222" t="s">
        <v>265</v>
      </c>
      <c r="Y31" s="222" t="s">
        <v>266</v>
      </c>
      <c r="Z31" s="212"/>
      <c r="AA31" s="212"/>
      <c r="AB31" s="212"/>
      <c r="AC31" s="212"/>
      <c r="AD31" s="212"/>
      <c r="AE31" s="212"/>
      <c r="AF31" s="212"/>
      <c r="AG31" s="212" t="s">
        <v>267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8" t="s">
        <v>295</v>
      </c>
      <c r="D32" s="245"/>
      <c r="E32" s="245"/>
      <c r="F32" s="245"/>
      <c r="G32" s="245"/>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269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0" t="s">
        <v>296</v>
      </c>
      <c r="D33" s="247"/>
      <c r="E33" s="247"/>
      <c r="F33" s="247"/>
      <c r="G33" s="247"/>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297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8">
        <v>10</v>
      </c>
      <c r="B34" s="239" t="s">
        <v>298</v>
      </c>
      <c r="C34" s="257" t="s">
        <v>299</v>
      </c>
      <c r="D34" s="240" t="s">
        <v>300</v>
      </c>
      <c r="E34" s="241">
        <v>26.73</v>
      </c>
      <c r="F34" s="242"/>
      <c r="G34" s="243">
        <f>ROUND(E34*F34,2)</f>
        <v>0</v>
      </c>
      <c r="H34" s="242"/>
      <c r="I34" s="243">
        <f>ROUND(E34*H34,2)</f>
        <v>0</v>
      </c>
      <c r="J34" s="242"/>
      <c r="K34" s="243">
        <f>ROUND(E34*J34,2)</f>
        <v>0</v>
      </c>
      <c r="L34" s="243">
        <v>21</v>
      </c>
      <c r="M34" s="243">
        <f>G34*(1+L34/100)</f>
        <v>0</v>
      </c>
      <c r="N34" s="241">
        <v>1</v>
      </c>
      <c r="O34" s="241">
        <f>ROUND(E34*N34,2)</f>
        <v>26.73</v>
      </c>
      <c r="P34" s="241">
        <v>0</v>
      </c>
      <c r="Q34" s="241">
        <f>ROUND(E34*P34,2)</f>
        <v>0</v>
      </c>
      <c r="R34" s="243" t="s">
        <v>301</v>
      </c>
      <c r="S34" s="243" t="s">
        <v>302</v>
      </c>
      <c r="T34" s="244" t="s">
        <v>264</v>
      </c>
      <c r="U34" s="222">
        <v>0</v>
      </c>
      <c r="V34" s="222">
        <f>ROUND(E34*U34,2)</f>
        <v>0</v>
      </c>
      <c r="W34" s="222"/>
      <c r="X34" s="222" t="s">
        <v>303</v>
      </c>
      <c r="Y34" s="222" t="s">
        <v>266</v>
      </c>
      <c r="Z34" s="212"/>
      <c r="AA34" s="212"/>
      <c r="AB34" s="212"/>
      <c r="AC34" s="212"/>
      <c r="AD34" s="212"/>
      <c r="AE34" s="212"/>
      <c r="AF34" s="212"/>
      <c r="AG34" s="212" t="s">
        <v>304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9" t="s">
        <v>305</v>
      </c>
      <c r="D35" s="223"/>
      <c r="E35" s="224">
        <v>24.3</v>
      </c>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271</v>
      </c>
      <c r="AH35" s="212">
        <v>5</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61" t="s">
        <v>306</v>
      </c>
      <c r="D36" s="228"/>
      <c r="E36" s="229">
        <v>2.4300000000000002</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271</v>
      </c>
      <c r="AH36" s="212">
        <v>4</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231" t="s">
        <v>257</v>
      </c>
      <c r="B37" s="232" t="s">
        <v>138</v>
      </c>
      <c r="C37" s="256" t="s">
        <v>139</v>
      </c>
      <c r="D37" s="233"/>
      <c r="E37" s="234"/>
      <c r="F37" s="235"/>
      <c r="G37" s="235">
        <f>SUMIF(AG38:AG42,"&lt;&gt;NOR",G38:G42)</f>
        <v>0</v>
      </c>
      <c r="H37" s="235"/>
      <c r="I37" s="235">
        <f>SUM(I38:I42)</f>
        <v>0</v>
      </c>
      <c r="J37" s="235"/>
      <c r="K37" s="235">
        <f>SUM(K38:K42)</f>
        <v>0</v>
      </c>
      <c r="L37" s="235"/>
      <c r="M37" s="235">
        <f>SUM(M38:M42)</f>
        <v>0</v>
      </c>
      <c r="N37" s="234"/>
      <c r="O37" s="234">
        <f>SUM(O38:O42)</f>
        <v>0</v>
      </c>
      <c r="P37" s="234"/>
      <c r="Q37" s="234">
        <f>SUM(Q38:Q42)</f>
        <v>0</v>
      </c>
      <c r="R37" s="235"/>
      <c r="S37" s="235"/>
      <c r="T37" s="236"/>
      <c r="U37" s="230"/>
      <c r="V37" s="230">
        <f>SUM(V38:V42)</f>
        <v>0</v>
      </c>
      <c r="W37" s="230"/>
      <c r="X37" s="230"/>
      <c r="Y37" s="230"/>
      <c r="AG37" t="s">
        <v>258</v>
      </c>
    </row>
    <row r="38" spans="1:60" outlineLevel="1" x14ac:dyDescent="0.2">
      <c r="A38" s="238">
        <v>11</v>
      </c>
      <c r="B38" s="239" t="s">
        <v>307</v>
      </c>
      <c r="C38" s="257" t="s">
        <v>308</v>
      </c>
      <c r="D38" s="240" t="s">
        <v>309</v>
      </c>
      <c r="E38" s="241">
        <v>18</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c r="S38" s="243" t="s">
        <v>310</v>
      </c>
      <c r="T38" s="244" t="s">
        <v>264</v>
      </c>
      <c r="U38" s="222">
        <v>0</v>
      </c>
      <c r="V38" s="222">
        <f>ROUND(E38*U38,2)</f>
        <v>0</v>
      </c>
      <c r="W38" s="222"/>
      <c r="X38" s="222" t="s">
        <v>265</v>
      </c>
      <c r="Y38" s="222" t="s">
        <v>266</v>
      </c>
      <c r="Z38" s="212"/>
      <c r="AA38" s="212"/>
      <c r="AB38" s="212"/>
      <c r="AC38" s="212"/>
      <c r="AD38" s="212"/>
      <c r="AE38" s="212"/>
      <c r="AF38" s="212"/>
      <c r="AG38" s="212" t="s">
        <v>267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9" t="s">
        <v>311</v>
      </c>
      <c r="D39" s="223"/>
      <c r="E39" s="224">
        <v>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271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9" t="s">
        <v>312</v>
      </c>
      <c r="D40" s="223"/>
      <c r="E40" s="224">
        <v>9</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271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8">
        <v>12</v>
      </c>
      <c r="B41" s="239" t="s">
        <v>313</v>
      </c>
      <c r="C41" s="257" t="s">
        <v>314</v>
      </c>
      <c r="D41" s="240" t="s">
        <v>309</v>
      </c>
      <c r="E41" s="241">
        <v>5</v>
      </c>
      <c r="F41" s="242"/>
      <c r="G41" s="243">
        <f>ROUND(E41*F41,2)</f>
        <v>0</v>
      </c>
      <c r="H41" s="242"/>
      <c r="I41" s="243">
        <f>ROUND(E41*H41,2)</f>
        <v>0</v>
      </c>
      <c r="J41" s="242"/>
      <c r="K41" s="243">
        <f>ROUND(E41*J41,2)</f>
        <v>0</v>
      </c>
      <c r="L41" s="243">
        <v>21</v>
      </c>
      <c r="M41" s="243">
        <f>G41*(1+L41/100)</f>
        <v>0</v>
      </c>
      <c r="N41" s="241">
        <v>0</v>
      </c>
      <c r="O41" s="241">
        <f>ROUND(E41*N41,2)</f>
        <v>0</v>
      </c>
      <c r="P41" s="241">
        <v>0</v>
      </c>
      <c r="Q41" s="241">
        <f>ROUND(E41*P41,2)</f>
        <v>0</v>
      </c>
      <c r="R41" s="243"/>
      <c r="S41" s="243" t="s">
        <v>310</v>
      </c>
      <c r="T41" s="244" t="s">
        <v>264</v>
      </c>
      <c r="U41" s="222">
        <v>0</v>
      </c>
      <c r="V41" s="222">
        <f>ROUND(E41*U41,2)</f>
        <v>0</v>
      </c>
      <c r="W41" s="222"/>
      <c r="X41" s="222" t="s">
        <v>265</v>
      </c>
      <c r="Y41" s="222" t="s">
        <v>266</v>
      </c>
      <c r="Z41" s="212"/>
      <c r="AA41" s="212"/>
      <c r="AB41" s="212"/>
      <c r="AC41" s="212"/>
      <c r="AD41" s="212"/>
      <c r="AE41" s="212"/>
      <c r="AF41" s="212"/>
      <c r="AG41" s="212" t="s">
        <v>267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9" t="s">
        <v>315</v>
      </c>
      <c r="D42" s="223"/>
      <c r="E42" s="224">
        <v>5</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271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x14ac:dyDescent="0.2">
      <c r="A43" s="231" t="s">
        <v>257</v>
      </c>
      <c r="B43" s="232" t="s">
        <v>147</v>
      </c>
      <c r="C43" s="256" t="s">
        <v>148</v>
      </c>
      <c r="D43" s="233"/>
      <c r="E43" s="234"/>
      <c r="F43" s="235"/>
      <c r="G43" s="235">
        <f>SUMIF(AG44:AG47,"&lt;&gt;NOR",G44:G47)</f>
        <v>0</v>
      </c>
      <c r="H43" s="235"/>
      <c r="I43" s="235">
        <f>SUM(I44:I47)</f>
        <v>0</v>
      </c>
      <c r="J43" s="235"/>
      <c r="K43" s="235">
        <f>SUM(K44:K47)</f>
        <v>0</v>
      </c>
      <c r="L43" s="235"/>
      <c r="M43" s="235">
        <f>SUM(M44:M47)</f>
        <v>0</v>
      </c>
      <c r="N43" s="234"/>
      <c r="O43" s="234">
        <f>SUM(O44:O47)</f>
        <v>2.0099999999999998</v>
      </c>
      <c r="P43" s="234"/>
      <c r="Q43" s="234">
        <f>SUM(Q44:Q47)</f>
        <v>0</v>
      </c>
      <c r="R43" s="235"/>
      <c r="S43" s="235"/>
      <c r="T43" s="236"/>
      <c r="U43" s="230"/>
      <c r="V43" s="230">
        <f>SUM(V44:V47)</f>
        <v>23.55</v>
      </c>
      <c r="W43" s="230"/>
      <c r="X43" s="230"/>
      <c r="Y43" s="230"/>
      <c r="AG43" t="s">
        <v>258</v>
      </c>
    </row>
    <row r="44" spans="1:60" outlineLevel="1" x14ac:dyDescent="0.2">
      <c r="A44" s="238">
        <v>13</v>
      </c>
      <c r="B44" s="239" t="s">
        <v>316</v>
      </c>
      <c r="C44" s="257" t="s">
        <v>317</v>
      </c>
      <c r="D44" s="240" t="s">
        <v>318</v>
      </c>
      <c r="E44" s="241">
        <v>71</v>
      </c>
      <c r="F44" s="242"/>
      <c r="G44" s="243">
        <f>ROUND(E44*F44,2)</f>
        <v>0</v>
      </c>
      <c r="H44" s="242"/>
      <c r="I44" s="243">
        <f>ROUND(E44*H44,2)</f>
        <v>0</v>
      </c>
      <c r="J44" s="242"/>
      <c r="K44" s="243">
        <f>ROUND(E44*J44,2)</f>
        <v>0</v>
      </c>
      <c r="L44" s="243">
        <v>21</v>
      </c>
      <c r="M44" s="243">
        <f>G44*(1+L44/100)</f>
        <v>0</v>
      </c>
      <c r="N44" s="241">
        <v>1.7330000000000002E-2</v>
      </c>
      <c r="O44" s="241">
        <f>ROUND(E44*N44,2)</f>
        <v>1.23</v>
      </c>
      <c r="P44" s="241">
        <v>0</v>
      </c>
      <c r="Q44" s="241">
        <f>ROUND(E44*P44,2)</f>
        <v>0</v>
      </c>
      <c r="R44" s="243" t="s">
        <v>319</v>
      </c>
      <c r="S44" s="243" t="s">
        <v>263</v>
      </c>
      <c r="T44" s="244" t="s">
        <v>264</v>
      </c>
      <c r="U44" s="222">
        <v>0.25</v>
      </c>
      <c r="V44" s="222">
        <f>ROUND(E44*U44,2)</f>
        <v>17.75</v>
      </c>
      <c r="W44" s="222"/>
      <c r="X44" s="222" t="s">
        <v>265</v>
      </c>
      <c r="Y44" s="222" t="s">
        <v>266</v>
      </c>
      <c r="Z44" s="212"/>
      <c r="AA44" s="212"/>
      <c r="AB44" s="212"/>
      <c r="AC44" s="212"/>
      <c r="AD44" s="212"/>
      <c r="AE44" s="212"/>
      <c r="AF44" s="212"/>
      <c r="AG44" s="212" t="s">
        <v>267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58" t="s">
        <v>320</v>
      </c>
      <c r="D45" s="245"/>
      <c r="E45" s="245"/>
      <c r="F45" s="245"/>
      <c r="G45" s="245"/>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269</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8">
        <v>14</v>
      </c>
      <c r="B46" s="239" t="s">
        <v>321</v>
      </c>
      <c r="C46" s="257" t="s">
        <v>322</v>
      </c>
      <c r="D46" s="240" t="s">
        <v>318</v>
      </c>
      <c r="E46" s="241">
        <v>20</v>
      </c>
      <c r="F46" s="242"/>
      <c r="G46" s="243">
        <f>ROUND(E46*F46,2)</f>
        <v>0</v>
      </c>
      <c r="H46" s="242"/>
      <c r="I46" s="243">
        <f>ROUND(E46*H46,2)</f>
        <v>0</v>
      </c>
      <c r="J46" s="242"/>
      <c r="K46" s="243">
        <f>ROUND(E46*J46,2)</f>
        <v>0</v>
      </c>
      <c r="L46" s="243">
        <v>21</v>
      </c>
      <c r="M46" s="243">
        <f>G46*(1+L46/100)</f>
        <v>0</v>
      </c>
      <c r="N46" s="241">
        <v>3.8980000000000001E-2</v>
      </c>
      <c r="O46" s="241">
        <f>ROUND(E46*N46,2)</f>
        <v>0.78</v>
      </c>
      <c r="P46" s="241">
        <v>0</v>
      </c>
      <c r="Q46" s="241">
        <f>ROUND(E46*P46,2)</f>
        <v>0</v>
      </c>
      <c r="R46" s="243" t="s">
        <v>319</v>
      </c>
      <c r="S46" s="243" t="s">
        <v>263</v>
      </c>
      <c r="T46" s="244" t="s">
        <v>264</v>
      </c>
      <c r="U46" s="222">
        <v>0.28999999999999998</v>
      </c>
      <c r="V46" s="222">
        <f>ROUND(E46*U46,2)</f>
        <v>5.8</v>
      </c>
      <c r="W46" s="222"/>
      <c r="X46" s="222" t="s">
        <v>265</v>
      </c>
      <c r="Y46" s="222" t="s">
        <v>266</v>
      </c>
      <c r="Z46" s="212"/>
      <c r="AA46" s="212"/>
      <c r="AB46" s="212"/>
      <c r="AC46" s="212"/>
      <c r="AD46" s="212"/>
      <c r="AE46" s="212"/>
      <c r="AF46" s="212"/>
      <c r="AG46" s="212" t="s">
        <v>267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8" t="s">
        <v>320</v>
      </c>
      <c r="D47" s="245"/>
      <c r="E47" s="245"/>
      <c r="F47" s="245"/>
      <c r="G47" s="245"/>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269</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x14ac:dyDescent="0.2">
      <c r="A48" s="231" t="s">
        <v>257</v>
      </c>
      <c r="B48" s="232" t="s">
        <v>163</v>
      </c>
      <c r="C48" s="256" t="s">
        <v>164</v>
      </c>
      <c r="D48" s="233"/>
      <c r="E48" s="234"/>
      <c r="F48" s="235"/>
      <c r="G48" s="235">
        <f>SUMIF(AG49:AG55,"&lt;&gt;NOR",G49:G55)</f>
        <v>0</v>
      </c>
      <c r="H48" s="235"/>
      <c r="I48" s="235">
        <f>SUM(I49:I55)</f>
        <v>0</v>
      </c>
      <c r="J48" s="235"/>
      <c r="K48" s="235">
        <f>SUM(K49:K55)</f>
        <v>0</v>
      </c>
      <c r="L48" s="235"/>
      <c r="M48" s="235">
        <f>SUM(M49:M55)</f>
        <v>0</v>
      </c>
      <c r="N48" s="234"/>
      <c r="O48" s="234">
        <f>SUM(O49:O55)</f>
        <v>0.04</v>
      </c>
      <c r="P48" s="234"/>
      <c r="Q48" s="234">
        <f>SUM(Q49:Q55)</f>
        <v>2.74</v>
      </c>
      <c r="R48" s="235"/>
      <c r="S48" s="235"/>
      <c r="T48" s="236"/>
      <c r="U48" s="230"/>
      <c r="V48" s="230">
        <f>SUM(V49:V55)</f>
        <v>55.82</v>
      </c>
      <c r="W48" s="230"/>
      <c r="X48" s="230"/>
      <c r="Y48" s="230"/>
      <c r="AG48" t="s">
        <v>258</v>
      </c>
    </row>
    <row r="49" spans="1:60" ht="22.5" outlineLevel="1" x14ac:dyDescent="0.2">
      <c r="A49" s="238">
        <v>15</v>
      </c>
      <c r="B49" s="239" t="s">
        <v>323</v>
      </c>
      <c r="C49" s="257" t="s">
        <v>324</v>
      </c>
      <c r="D49" s="240" t="s">
        <v>309</v>
      </c>
      <c r="E49" s="241">
        <v>2</v>
      </c>
      <c r="F49" s="242"/>
      <c r="G49" s="243">
        <f>ROUND(E49*F49,2)</f>
        <v>0</v>
      </c>
      <c r="H49" s="242"/>
      <c r="I49" s="243">
        <f>ROUND(E49*H49,2)</f>
        <v>0</v>
      </c>
      <c r="J49" s="242"/>
      <c r="K49" s="243">
        <f>ROUND(E49*J49,2)</f>
        <v>0</v>
      </c>
      <c r="L49" s="243">
        <v>21</v>
      </c>
      <c r="M49" s="243">
        <f>G49*(1+L49/100)</f>
        <v>0</v>
      </c>
      <c r="N49" s="241">
        <v>1.33E-3</v>
      </c>
      <c r="O49" s="241">
        <f>ROUND(E49*N49,2)</f>
        <v>0</v>
      </c>
      <c r="P49" s="241">
        <v>0.33</v>
      </c>
      <c r="Q49" s="241">
        <f>ROUND(E49*P49,2)</f>
        <v>0.66</v>
      </c>
      <c r="R49" s="243" t="s">
        <v>325</v>
      </c>
      <c r="S49" s="243" t="s">
        <v>263</v>
      </c>
      <c r="T49" s="244" t="s">
        <v>264</v>
      </c>
      <c r="U49" s="222">
        <v>6.2629999999999999</v>
      </c>
      <c r="V49" s="222">
        <f>ROUND(E49*U49,2)</f>
        <v>12.53</v>
      </c>
      <c r="W49" s="222"/>
      <c r="X49" s="222" t="s">
        <v>265</v>
      </c>
      <c r="Y49" s="222" t="s">
        <v>266</v>
      </c>
      <c r="Z49" s="212"/>
      <c r="AA49" s="212"/>
      <c r="AB49" s="212"/>
      <c r="AC49" s="212"/>
      <c r="AD49" s="212"/>
      <c r="AE49" s="212"/>
      <c r="AF49" s="212"/>
      <c r="AG49" s="212" t="s">
        <v>267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8" t="s">
        <v>326</v>
      </c>
      <c r="D50" s="245"/>
      <c r="E50" s="245"/>
      <c r="F50" s="245"/>
      <c r="G50" s="245"/>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269</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0" t="s">
        <v>327</v>
      </c>
      <c r="D51" s="247"/>
      <c r="E51" s="247"/>
      <c r="F51" s="247"/>
      <c r="G51" s="247"/>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297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8">
        <v>16</v>
      </c>
      <c r="B52" s="239" t="s">
        <v>328</v>
      </c>
      <c r="C52" s="257" t="s">
        <v>329</v>
      </c>
      <c r="D52" s="240" t="s">
        <v>318</v>
      </c>
      <c r="E52" s="241">
        <v>71</v>
      </c>
      <c r="F52" s="242"/>
      <c r="G52" s="243">
        <f>ROUND(E52*F52,2)</f>
        <v>0</v>
      </c>
      <c r="H52" s="242"/>
      <c r="I52" s="243">
        <f>ROUND(E52*H52,2)</f>
        <v>0</v>
      </c>
      <c r="J52" s="242"/>
      <c r="K52" s="243">
        <f>ROUND(E52*J52,2)</f>
        <v>0</v>
      </c>
      <c r="L52" s="243">
        <v>21</v>
      </c>
      <c r="M52" s="243">
        <f>G52*(1+L52/100)</f>
        <v>0</v>
      </c>
      <c r="N52" s="241">
        <v>4.8999999999999998E-4</v>
      </c>
      <c r="O52" s="241">
        <f>ROUND(E52*N52,2)</f>
        <v>0.03</v>
      </c>
      <c r="P52" s="241">
        <v>1.7999999999999999E-2</v>
      </c>
      <c r="Q52" s="241">
        <f>ROUND(E52*P52,2)</f>
        <v>1.28</v>
      </c>
      <c r="R52" s="243" t="s">
        <v>330</v>
      </c>
      <c r="S52" s="243" t="s">
        <v>263</v>
      </c>
      <c r="T52" s="244" t="s">
        <v>264</v>
      </c>
      <c r="U52" s="222">
        <v>0.39</v>
      </c>
      <c r="V52" s="222">
        <f>ROUND(E52*U52,2)</f>
        <v>27.69</v>
      </c>
      <c r="W52" s="222"/>
      <c r="X52" s="222" t="s">
        <v>331</v>
      </c>
      <c r="Y52" s="222" t="s">
        <v>266</v>
      </c>
      <c r="Z52" s="212"/>
      <c r="AA52" s="212"/>
      <c r="AB52" s="212"/>
      <c r="AC52" s="212"/>
      <c r="AD52" s="212"/>
      <c r="AE52" s="212"/>
      <c r="AF52" s="212"/>
      <c r="AG52" s="212" t="s">
        <v>332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58" t="s">
        <v>333</v>
      </c>
      <c r="D53" s="245"/>
      <c r="E53" s="245"/>
      <c r="F53" s="245"/>
      <c r="G53" s="245"/>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269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8">
        <v>17</v>
      </c>
      <c r="B54" s="239" t="s">
        <v>334</v>
      </c>
      <c r="C54" s="257" t="s">
        <v>335</v>
      </c>
      <c r="D54" s="240" t="s">
        <v>318</v>
      </c>
      <c r="E54" s="241">
        <v>20</v>
      </c>
      <c r="F54" s="242"/>
      <c r="G54" s="243">
        <f>ROUND(E54*F54,2)</f>
        <v>0</v>
      </c>
      <c r="H54" s="242"/>
      <c r="I54" s="243">
        <f>ROUND(E54*H54,2)</f>
        <v>0</v>
      </c>
      <c r="J54" s="242"/>
      <c r="K54" s="243">
        <f>ROUND(E54*J54,2)</f>
        <v>0</v>
      </c>
      <c r="L54" s="243">
        <v>21</v>
      </c>
      <c r="M54" s="243">
        <f>G54*(1+L54/100)</f>
        <v>0</v>
      </c>
      <c r="N54" s="241">
        <v>4.8999999999999998E-4</v>
      </c>
      <c r="O54" s="241">
        <f>ROUND(E54*N54,2)</f>
        <v>0.01</v>
      </c>
      <c r="P54" s="241">
        <v>0.04</v>
      </c>
      <c r="Q54" s="241">
        <f>ROUND(E54*P54,2)</f>
        <v>0.8</v>
      </c>
      <c r="R54" s="243" t="s">
        <v>330</v>
      </c>
      <c r="S54" s="243" t="s">
        <v>263</v>
      </c>
      <c r="T54" s="244" t="s">
        <v>264</v>
      </c>
      <c r="U54" s="222">
        <v>0.78</v>
      </c>
      <c r="V54" s="222">
        <f>ROUND(E54*U54,2)</f>
        <v>15.6</v>
      </c>
      <c r="W54" s="222"/>
      <c r="X54" s="222" t="s">
        <v>331</v>
      </c>
      <c r="Y54" s="222" t="s">
        <v>266</v>
      </c>
      <c r="Z54" s="212"/>
      <c r="AA54" s="212"/>
      <c r="AB54" s="212"/>
      <c r="AC54" s="212"/>
      <c r="AD54" s="212"/>
      <c r="AE54" s="212"/>
      <c r="AF54" s="212"/>
      <c r="AG54" s="212" t="s">
        <v>332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8" t="s">
        <v>333</v>
      </c>
      <c r="D55" s="245"/>
      <c r="E55" s="245"/>
      <c r="F55" s="245"/>
      <c r="G55" s="245"/>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269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
      <c r="A56" s="231" t="s">
        <v>257</v>
      </c>
      <c r="B56" s="232" t="s">
        <v>165</v>
      </c>
      <c r="C56" s="256" t="s">
        <v>166</v>
      </c>
      <c r="D56" s="233"/>
      <c r="E56" s="234"/>
      <c r="F56" s="235"/>
      <c r="G56" s="235">
        <f>SUMIF(AG57:AG59,"&lt;&gt;NOR",G57:G59)</f>
        <v>0</v>
      </c>
      <c r="H56" s="235"/>
      <c r="I56" s="235">
        <f>SUM(I57:I59)</f>
        <v>0</v>
      </c>
      <c r="J56" s="235"/>
      <c r="K56" s="235">
        <f>SUM(K57:K59)</f>
        <v>0</v>
      </c>
      <c r="L56" s="235"/>
      <c r="M56" s="235">
        <f>SUM(M57:M59)</f>
        <v>0</v>
      </c>
      <c r="N56" s="234"/>
      <c r="O56" s="234">
        <f>SUM(O57:O59)</f>
        <v>0</v>
      </c>
      <c r="P56" s="234"/>
      <c r="Q56" s="234">
        <f>SUM(Q57:Q59)</f>
        <v>0</v>
      </c>
      <c r="R56" s="235"/>
      <c r="S56" s="235"/>
      <c r="T56" s="236"/>
      <c r="U56" s="230"/>
      <c r="V56" s="230">
        <f>SUM(V57:V59)</f>
        <v>6.08</v>
      </c>
      <c r="W56" s="230"/>
      <c r="X56" s="230"/>
      <c r="Y56" s="230"/>
      <c r="AG56" t="s">
        <v>258</v>
      </c>
    </row>
    <row r="57" spans="1:60" ht="22.5" outlineLevel="1" x14ac:dyDescent="0.2">
      <c r="A57" s="238">
        <v>18</v>
      </c>
      <c r="B57" s="239" t="s">
        <v>336</v>
      </c>
      <c r="C57" s="257" t="s">
        <v>337</v>
      </c>
      <c r="D57" s="240" t="s">
        <v>300</v>
      </c>
      <c r="E57" s="241">
        <v>28.74269</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t="s">
        <v>338</v>
      </c>
      <c r="S57" s="243" t="s">
        <v>263</v>
      </c>
      <c r="T57" s="244" t="s">
        <v>264</v>
      </c>
      <c r="U57" s="222">
        <v>0.21149999999999999</v>
      </c>
      <c r="V57" s="222">
        <f>ROUND(E57*U57,2)</f>
        <v>6.08</v>
      </c>
      <c r="W57" s="222"/>
      <c r="X57" s="222" t="s">
        <v>339</v>
      </c>
      <c r="Y57" s="222" t="s">
        <v>266</v>
      </c>
      <c r="Z57" s="212"/>
      <c r="AA57" s="212"/>
      <c r="AB57" s="212"/>
      <c r="AC57" s="212"/>
      <c r="AD57" s="212"/>
      <c r="AE57" s="212"/>
      <c r="AF57" s="212"/>
      <c r="AG57" s="212" t="s">
        <v>340</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8" t="s">
        <v>341</v>
      </c>
      <c r="D58" s="245"/>
      <c r="E58" s="245"/>
      <c r="F58" s="245"/>
      <c r="G58" s="245"/>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269</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60" t="s">
        <v>342</v>
      </c>
      <c r="D59" s="247"/>
      <c r="E59" s="247"/>
      <c r="F59" s="247"/>
      <c r="G59" s="247"/>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297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
      <c r="A60" s="231" t="s">
        <v>257</v>
      </c>
      <c r="B60" s="232" t="s">
        <v>180</v>
      </c>
      <c r="C60" s="256" t="s">
        <v>168</v>
      </c>
      <c r="D60" s="233"/>
      <c r="E60" s="234"/>
      <c r="F60" s="235"/>
      <c r="G60" s="235">
        <f>SUMIF(AG61:AG67,"&lt;&gt;NOR",G61:G67)</f>
        <v>0</v>
      </c>
      <c r="H60" s="235"/>
      <c r="I60" s="235">
        <f>SUM(I61:I67)</f>
        <v>0</v>
      </c>
      <c r="J60" s="235"/>
      <c r="K60" s="235">
        <f>SUM(K61:K67)</f>
        <v>0</v>
      </c>
      <c r="L60" s="235"/>
      <c r="M60" s="235">
        <f>SUM(M61:M67)</f>
        <v>0</v>
      </c>
      <c r="N60" s="234"/>
      <c r="O60" s="234">
        <f>SUM(O61:O67)</f>
        <v>0</v>
      </c>
      <c r="P60" s="234"/>
      <c r="Q60" s="234">
        <f>SUM(Q61:Q67)</f>
        <v>0.11</v>
      </c>
      <c r="R60" s="235"/>
      <c r="S60" s="235"/>
      <c r="T60" s="236"/>
      <c r="U60" s="230"/>
      <c r="V60" s="230">
        <f>SUM(V61:V67)</f>
        <v>2.4300000000000002</v>
      </c>
      <c r="W60" s="230"/>
      <c r="X60" s="230"/>
      <c r="Y60" s="230"/>
      <c r="AG60" t="s">
        <v>258</v>
      </c>
    </row>
    <row r="61" spans="1:60" outlineLevel="1" x14ac:dyDescent="0.2">
      <c r="A61" s="248">
        <v>19</v>
      </c>
      <c r="B61" s="249" t="s">
        <v>343</v>
      </c>
      <c r="C61" s="262" t="s">
        <v>344</v>
      </c>
      <c r="D61" s="250" t="s">
        <v>309</v>
      </c>
      <c r="E61" s="251">
        <v>1</v>
      </c>
      <c r="F61" s="252"/>
      <c r="G61" s="253">
        <f>ROUND(E61*F61,2)</f>
        <v>0</v>
      </c>
      <c r="H61" s="252"/>
      <c r="I61" s="253">
        <f>ROUND(E61*H61,2)</f>
        <v>0</v>
      </c>
      <c r="J61" s="252"/>
      <c r="K61" s="253">
        <f>ROUND(E61*J61,2)</f>
        <v>0</v>
      </c>
      <c r="L61" s="253">
        <v>21</v>
      </c>
      <c r="M61" s="253">
        <f>G61*(1+L61/100)</f>
        <v>0</v>
      </c>
      <c r="N61" s="251">
        <v>0</v>
      </c>
      <c r="O61" s="251">
        <f>ROUND(E61*N61,2)</f>
        <v>0</v>
      </c>
      <c r="P61" s="251">
        <v>8.2000000000000003E-2</v>
      </c>
      <c r="Q61" s="251">
        <f>ROUND(E61*P61,2)</f>
        <v>0.08</v>
      </c>
      <c r="R61" s="253" t="s">
        <v>345</v>
      </c>
      <c r="S61" s="253" t="s">
        <v>263</v>
      </c>
      <c r="T61" s="254" t="s">
        <v>264</v>
      </c>
      <c r="U61" s="222">
        <v>0.63</v>
      </c>
      <c r="V61" s="222">
        <f>ROUND(E61*U61,2)</f>
        <v>0.63</v>
      </c>
      <c r="W61" s="222"/>
      <c r="X61" s="222" t="s">
        <v>265</v>
      </c>
      <c r="Y61" s="222" t="s">
        <v>266</v>
      </c>
      <c r="Z61" s="212"/>
      <c r="AA61" s="212"/>
      <c r="AB61" s="212"/>
      <c r="AC61" s="212"/>
      <c r="AD61" s="212"/>
      <c r="AE61" s="212"/>
      <c r="AF61" s="212"/>
      <c r="AG61" s="212" t="s">
        <v>267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20</v>
      </c>
      <c r="B62" s="249" t="s">
        <v>346</v>
      </c>
      <c r="C62" s="262" t="s">
        <v>347</v>
      </c>
      <c r="D62" s="250" t="s">
        <v>318</v>
      </c>
      <c r="E62" s="251">
        <v>5</v>
      </c>
      <c r="F62" s="252"/>
      <c r="G62" s="253">
        <f>ROUND(E62*F62,2)</f>
        <v>0</v>
      </c>
      <c r="H62" s="252"/>
      <c r="I62" s="253">
        <f>ROUND(E62*H62,2)</f>
        <v>0</v>
      </c>
      <c r="J62" s="252"/>
      <c r="K62" s="253">
        <f>ROUND(E62*J62,2)</f>
        <v>0</v>
      </c>
      <c r="L62" s="253">
        <v>21</v>
      </c>
      <c r="M62" s="253">
        <f>G62*(1+L62/100)</f>
        <v>0</v>
      </c>
      <c r="N62" s="251">
        <v>0</v>
      </c>
      <c r="O62" s="251">
        <f>ROUND(E62*N62,2)</f>
        <v>0</v>
      </c>
      <c r="P62" s="251">
        <v>2.1299999999999999E-3</v>
      </c>
      <c r="Q62" s="251">
        <f>ROUND(E62*P62,2)</f>
        <v>0.01</v>
      </c>
      <c r="R62" s="253" t="s">
        <v>345</v>
      </c>
      <c r="S62" s="253" t="s">
        <v>263</v>
      </c>
      <c r="T62" s="254" t="s">
        <v>264</v>
      </c>
      <c r="U62" s="222">
        <v>0.17299999999999999</v>
      </c>
      <c r="V62" s="222">
        <f>ROUND(E62*U62,2)</f>
        <v>0.87</v>
      </c>
      <c r="W62" s="222"/>
      <c r="X62" s="222" t="s">
        <v>265</v>
      </c>
      <c r="Y62" s="222" t="s">
        <v>266</v>
      </c>
      <c r="Z62" s="212"/>
      <c r="AA62" s="212"/>
      <c r="AB62" s="212"/>
      <c r="AC62" s="212"/>
      <c r="AD62" s="212"/>
      <c r="AE62" s="212"/>
      <c r="AF62" s="212"/>
      <c r="AG62" s="212" t="s">
        <v>267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8">
        <v>21</v>
      </c>
      <c r="B63" s="249" t="s">
        <v>348</v>
      </c>
      <c r="C63" s="262" t="s">
        <v>349</v>
      </c>
      <c r="D63" s="250" t="s">
        <v>318</v>
      </c>
      <c r="E63" s="251">
        <v>3</v>
      </c>
      <c r="F63" s="252"/>
      <c r="G63" s="253">
        <f>ROUND(E63*F63,2)</f>
        <v>0</v>
      </c>
      <c r="H63" s="252"/>
      <c r="I63" s="253">
        <f>ROUND(E63*H63,2)</f>
        <v>0</v>
      </c>
      <c r="J63" s="252"/>
      <c r="K63" s="253">
        <f>ROUND(E63*J63,2)</f>
        <v>0</v>
      </c>
      <c r="L63" s="253">
        <v>21</v>
      </c>
      <c r="M63" s="253">
        <f>G63*(1+L63/100)</f>
        <v>0</v>
      </c>
      <c r="N63" s="251">
        <v>0</v>
      </c>
      <c r="O63" s="251">
        <f>ROUND(E63*N63,2)</f>
        <v>0</v>
      </c>
      <c r="P63" s="251">
        <v>2.7999999999999998E-4</v>
      </c>
      <c r="Q63" s="251">
        <f>ROUND(E63*P63,2)</f>
        <v>0</v>
      </c>
      <c r="R63" s="253" t="s">
        <v>345</v>
      </c>
      <c r="S63" s="253" t="s">
        <v>263</v>
      </c>
      <c r="T63" s="254" t="s">
        <v>264</v>
      </c>
      <c r="U63" s="222">
        <v>5.1999999999999998E-2</v>
      </c>
      <c r="V63" s="222">
        <f>ROUND(E63*U63,2)</f>
        <v>0.16</v>
      </c>
      <c r="W63" s="222"/>
      <c r="X63" s="222" t="s">
        <v>265</v>
      </c>
      <c r="Y63" s="222" t="s">
        <v>266</v>
      </c>
      <c r="Z63" s="212"/>
      <c r="AA63" s="212"/>
      <c r="AB63" s="212"/>
      <c r="AC63" s="212"/>
      <c r="AD63" s="212"/>
      <c r="AE63" s="212"/>
      <c r="AF63" s="212"/>
      <c r="AG63" s="212" t="s">
        <v>267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8">
        <v>22</v>
      </c>
      <c r="B64" s="239" t="s">
        <v>350</v>
      </c>
      <c r="C64" s="257" t="s">
        <v>351</v>
      </c>
      <c r="D64" s="240" t="s">
        <v>300</v>
      </c>
      <c r="E64" s="241">
        <v>0.11376</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t="s">
        <v>345</v>
      </c>
      <c r="S64" s="243" t="s">
        <v>263</v>
      </c>
      <c r="T64" s="244" t="s">
        <v>264</v>
      </c>
      <c r="U64" s="222">
        <v>3.379</v>
      </c>
      <c r="V64" s="222">
        <f>ROUND(E64*U64,2)</f>
        <v>0.38</v>
      </c>
      <c r="W64" s="222"/>
      <c r="X64" s="222" t="s">
        <v>265</v>
      </c>
      <c r="Y64" s="222" t="s">
        <v>266</v>
      </c>
      <c r="Z64" s="212"/>
      <c r="AA64" s="212"/>
      <c r="AB64" s="212"/>
      <c r="AC64" s="212"/>
      <c r="AD64" s="212"/>
      <c r="AE64" s="212"/>
      <c r="AF64" s="212"/>
      <c r="AG64" s="212" t="s">
        <v>267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58" t="s">
        <v>352</v>
      </c>
      <c r="D65" s="245"/>
      <c r="E65" s="245"/>
      <c r="F65" s="245"/>
      <c r="G65" s="245"/>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269</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23</v>
      </c>
      <c r="B66" s="249" t="s">
        <v>353</v>
      </c>
      <c r="C66" s="262" t="s">
        <v>354</v>
      </c>
      <c r="D66" s="250" t="s">
        <v>309</v>
      </c>
      <c r="E66" s="251">
        <v>1</v>
      </c>
      <c r="F66" s="252"/>
      <c r="G66" s="253">
        <f>ROUND(E66*F66,2)</f>
        <v>0</v>
      </c>
      <c r="H66" s="252"/>
      <c r="I66" s="253">
        <f>ROUND(E66*H66,2)</f>
        <v>0</v>
      </c>
      <c r="J66" s="252"/>
      <c r="K66" s="253">
        <f>ROUND(E66*J66,2)</f>
        <v>0</v>
      </c>
      <c r="L66" s="253">
        <v>21</v>
      </c>
      <c r="M66" s="253">
        <f>G66*(1+L66/100)</f>
        <v>0</v>
      </c>
      <c r="N66" s="251">
        <v>0</v>
      </c>
      <c r="O66" s="251">
        <f>ROUND(E66*N66,2)</f>
        <v>0</v>
      </c>
      <c r="P66" s="251">
        <v>2.027E-2</v>
      </c>
      <c r="Q66" s="251">
        <f>ROUND(E66*P66,2)</f>
        <v>0.02</v>
      </c>
      <c r="R66" s="253" t="s">
        <v>345</v>
      </c>
      <c r="S66" s="253" t="s">
        <v>263</v>
      </c>
      <c r="T66" s="254" t="s">
        <v>264</v>
      </c>
      <c r="U66" s="222">
        <v>0.39300000000000002</v>
      </c>
      <c r="V66" s="222">
        <f>ROUND(E66*U66,2)</f>
        <v>0.39</v>
      </c>
      <c r="W66" s="222"/>
      <c r="X66" s="222" t="s">
        <v>265</v>
      </c>
      <c r="Y66" s="222" t="s">
        <v>266</v>
      </c>
      <c r="Z66" s="212"/>
      <c r="AA66" s="212"/>
      <c r="AB66" s="212"/>
      <c r="AC66" s="212"/>
      <c r="AD66" s="212"/>
      <c r="AE66" s="212"/>
      <c r="AF66" s="212"/>
      <c r="AG66" s="212" t="s">
        <v>267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8">
        <v>24</v>
      </c>
      <c r="B67" s="249" t="s">
        <v>355</v>
      </c>
      <c r="C67" s="262" t="s">
        <v>356</v>
      </c>
      <c r="D67" s="250" t="s">
        <v>300</v>
      </c>
      <c r="E67" s="251">
        <v>0.77376</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t="s">
        <v>325</v>
      </c>
      <c r="S67" s="253" t="s">
        <v>263</v>
      </c>
      <c r="T67" s="254" t="s">
        <v>264</v>
      </c>
      <c r="U67" s="222">
        <v>0</v>
      </c>
      <c r="V67" s="222">
        <f>ROUND(E67*U67,2)</f>
        <v>0</v>
      </c>
      <c r="W67" s="222"/>
      <c r="X67" s="222" t="s">
        <v>265</v>
      </c>
      <c r="Y67" s="222" t="s">
        <v>266</v>
      </c>
      <c r="Z67" s="212"/>
      <c r="AA67" s="212"/>
      <c r="AB67" s="212"/>
      <c r="AC67" s="212"/>
      <c r="AD67" s="212"/>
      <c r="AE67" s="212"/>
      <c r="AF67" s="212"/>
      <c r="AG67" s="212" t="s">
        <v>357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x14ac:dyDescent="0.2">
      <c r="A68" s="231" t="s">
        <v>257</v>
      </c>
      <c r="B68" s="232" t="s">
        <v>186</v>
      </c>
      <c r="C68" s="256" t="s">
        <v>187</v>
      </c>
      <c r="D68" s="233"/>
      <c r="E68" s="234"/>
      <c r="F68" s="235"/>
      <c r="G68" s="235">
        <f>SUMIF(AG69:AG126,"&lt;&gt;NOR",G69:G126)</f>
        <v>0</v>
      </c>
      <c r="H68" s="235"/>
      <c r="I68" s="235">
        <f>SUM(I69:I126)</f>
        <v>0</v>
      </c>
      <c r="J68" s="235"/>
      <c r="K68" s="235">
        <f>SUM(K69:K126)</f>
        <v>0</v>
      </c>
      <c r="L68" s="235"/>
      <c r="M68" s="235">
        <f>SUM(M69:M126)</f>
        <v>0</v>
      </c>
      <c r="N68" s="234"/>
      <c r="O68" s="234">
        <f>SUM(O69:O126)</f>
        <v>0.24999999999999997</v>
      </c>
      <c r="P68" s="234"/>
      <c r="Q68" s="234">
        <f>SUM(Q69:Q126)</f>
        <v>0</v>
      </c>
      <c r="R68" s="235"/>
      <c r="S68" s="235"/>
      <c r="T68" s="236"/>
      <c r="U68" s="230"/>
      <c r="V68" s="230">
        <f>SUM(V69:V126)</f>
        <v>140.79000000000002</v>
      </c>
      <c r="W68" s="230"/>
      <c r="X68" s="230"/>
      <c r="Y68" s="230"/>
      <c r="AG68" t="s">
        <v>258</v>
      </c>
    </row>
    <row r="69" spans="1:60" outlineLevel="1" x14ac:dyDescent="0.2">
      <c r="A69" s="238">
        <v>25</v>
      </c>
      <c r="B69" s="239" t="s">
        <v>358</v>
      </c>
      <c r="C69" s="257" t="s">
        <v>359</v>
      </c>
      <c r="D69" s="240" t="s">
        <v>360</v>
      </c>
      <c r="E69" s="241">
        <v>2</v>
      </c>
      <c r="F69" s="242"/>
      <c r="G69" s="243">
        <f>ROUND(E69*F69,2)</f>
        <v>0</v>
      </c>
      <c r="H69" s="242"/>
      <c r="I69" s="243">
        <f>ROUND(E69*H69,2)</f>
        <v>0</v>
      </c>
      <c r="J69" s="242"/>
      <c r="K69" s="243">
        <f>ROUND(E69*J69,2)</f>
        <v>0</v>
      </c>
      <c r="L69" s="243">
        <v>21</v>
      </c>
      <c r="M69" s="243">
        <f>G69*(1+L69/100)</f>
        <v>0</v>
      </c>
      <c r="N69" s="241">
        <v>0</v>
      </c>
      <c r="O69" s="241">
        <f>ROUND(E69*N69,2)</f>
        <v>0</v>
      </c>
      <c r="P69" s="241">
        <v>0</v>
      </c>
      <c r="Q69" s="241">
        <f>ROUND(E69*P69,2)</f>
        <v>0</v>
      </c>
      <c r="R69" s="243" t="s">
        <v>338</v>
      </c>
      <c r="S69" s="243" t="s">
        <v>263</v>
      </c>
      <c r="T69" s="244" t="s">
        <v>264</v>
      </c>
      <c r="U69" s="222">
        <v>0.9</v>
      </c>
      <c r="V69" s="222">
        <f>ROUND(E69*U69,2)</f>
        <v>1.8</v>
      </c>
      <c r="W69" s="222"/>
      <c r="X69" s="222" t="s">
        <v>265</v>
      </c>
      <c r="Y69" s="222" t="s">
        <v>266</v>
      </c>
      <c r="Z69" s="212"/>
      <c r="AA69" s="212"/>
      <c r="AB69" s="212"/>
      <c r="AC69" s="212"/>
      <c r="AD69" s="212"/>
      <c r="AE69" s="212"/>
      <c r="AF69" s="212"/>
      <c r="AG69" s="212" t="s">
        <v>267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9" t="s">
        <v>361</v>
      </c>
      <c r="D70" s="223"/>
      <c r="E70" s="224">
        <v>1</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271</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9" t="s">
        <v>362</v>
      </c>
      <c r="D71" s="223"/>
      <c r="E71" s="224">
        <v>1</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271</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33.75" outlineLevel="1" x14ac:dyDescent="0.2">
      <c r="A72" s="238">
        <v>26</v>
      </c>
      <c r="B72" s="239" t="s">
        <v>363</v>
      </c>
      <c r="C72" s="257" t="s">
        <v>364</v>
      </c>
      <c r="D72" s="240" t="s">
        <v>318</v>
      </c>
      <c r="E72" s="241">
        <v>6</v>
      </c>
      <c r="F72" s="242"/>
      <c r="G72" s="243">
        <f>ROUND(E72*F72,2)</f>
        <v>0</v>
      </c>
      <c r="H72" s="242"/>
      <c r="I72" s="243">
        <f>ROUND(E72*H72,2)</f>
        <v>0</v>
      </c>
      <c r="J72" s="242"/>
      <c r="K72" s="243">
        <f>ROUND(E72*J72,2)</f>
        <v>0</v>
      </c>
      <c r="L72" s="243">
        <v>21</v>
      </c>
      <c r="M72" s="243">
        <f>G72*(1+L72/100)</f>
        <v>0</v>
      </c>
      <c r="N72" s="241">
        <v>1.1000000000000001E-3</v>
      </c>
      <c r="O72" s="241">
        <f>ROUND(E72*N72,2)</f>
        <v>0.01</v>
      </c>
      <c r="P72" s="241">
        <v>0</v>
      </c>
      <c r="Q72" s="241">
        <f>ROUND(E72*P72,2)</f>
        <v>0</v>
      </c>
      <c r="R72" s="243" t="s">
        <v>345</v>
      </c>
      <c r="S72" s="243" t="s">
        <v>263</v>
      </c>
      <c r="T72" s="244" t="s">
        <v>264</v>
      </c>
      <c r="U72" s="222">
        <v>0.84</v>
      </c>
      <c r="V72" s="222">
        <f>ROUND(E72*U72,2)</f>
        <v>5.04</v>
      </c>
      <c r="W72" s="222"/>
      <c r="X72" s="222" t="s">
        <v>265</v>
      </c>
      <c r="Y72" s="222" t="s">
        <v>266</v>
      </c>
      <c r="Z72" s="212"/>
      <c r="AA72" s="212"/>
      <c r="AB72" s="212"/>
      <c r="AC72" s="212"/>
      <c r="AD72" s="212"/>
      <c r="AE72" s="212"/>
      <c r="AF72" s="212"/>
      <c r="AG72" s="212" t="s">
        <v>267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8" t="s">
        <v>365</v>
      </c>
      <c r="D73" s="245"/>
      <c r="E73" s="245"/>
      <c r="F73" s="245"/>
      <c r="G73" s="245"/>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269</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0" t="s">
        <v>366</v>
      </c>
      <c r="D74" s="247"/>
      <c r="E74" s="247"/>
      <c r="F74" s="247"/>
      <c r="G74" s="247"/>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297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33.75" outlineLevel="1" x14ac:dyDescent="0.2">
      <c r="A75" s="238">
        <v>27</v>
      </c>
      <c r="B75" s="239" t="s">
        <v>367</v>
      </c>
      <c r="C75" s="257" t="s">
        <v>368</v>
      </c>
      <c r="D75" s="240" t="s">
        <v>318</v>
      </c>
      <c r="E75" s="241">
        <v>12</v>
      </c>
      <c r="F75" s="242"/>
      <c r="G75" s="243">
        <f>ROUND(E75*F75,2)</f>
        <v>0</v>
      </c>
      <c r="H75" s="242"/>
      <c r="I75" s="243">
        <f>ROUND(E75*H75,2)</f>
        <v>0</v>
      </c>
      <c r="J75" s="242"/>
      <c r="K75" s="243">
        <f>ROUND(E75*J75,2)</f>
        <v>0</v>
      </c>
      <c r="L75" s="243">
        <v>21</v>
      </c>
      <c r="M75" s="243">
        <f>G75*(1+L75/100)</f>
        <v>0</v>
      </c>
      <c r="N75" s="241">
        <v>1.99E-3</v>
      </c>
      <c r="O75" s="241">
        <f>ROUND(E75*N75,2)</f>
        <v>0.02</v>
      </c>
      <c r="P75" s="241">
        <v>0</v>
      </c>
      <c r="Q75" s="241">
        <f>ROUND(E75*P75,2)</f>
        <v>0</v>
      </c>
      <c r="R75" s="243" t="s">
        <v>345</v>
      </c>
      <c r="S75" s="243" t="s">
        <v>263</v>
      </c>
      <c r="T75" s="244" t="s">
        <v>264</v>
      </c>
      <c r="U75" s="222">
        <v>0.8</v>
      </c>
      <c r="V75" s="222">
        <f>ROUND(E75*U75,2)</f>
        <v>9.6</v>
      </c>
      <c r="W75" s="222"/>
      <c r="X75" s="222" t="s">
        <v>265</v>
      </c>
      <c r="Y75" s="222" t="s">
        <v>266</v>
      </c>
      <c r="Z75" s="212"/>
      <c r="AA75" s="212"/>
      <c r="AB75" s="212"/>
      <c r="AC75" s="212"/>
      <c r="AD75" s="212"/>
      <c r="AE75" s="212"/>
      <c r="AF75" s="212"/>
      <c r="AG75" s="212" t="s">
        <v>267</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58" t="s">
        <v>365</v>
      </c>
      <c r="D76" s="245"/>
      <c r="E76" s="245"/>
      <c r="F76" s="245"/>
      <c r="G76" s="245"/>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269</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60" t="s">
        <v>369</v>
      </c>
      <c r="D77" s="247"/>
      <c r="E77" s="247"/>
      <c r="F77" s="247"/>
      <c r="G77" s="247"/>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297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33.75" outlineLevel="1" x14ac:dyDescent="0.2">
      <c r="A78" s="238">
        <v>28</v>
      </c>
      <c r="B78" s="239" t="s">
        <v>370</v>
      </c>
      <c r="C78" s="257" t="s">
        <v>371</v>
      </c>
      <c r="D78" s="240" t="s">
        <v>309</v>
      </c>
      <c r="E78" s="241">
        <v>9</v>
      </c>
      <c r="F78" s="242"/>
      <c r="G78" s="243">
        <f>ROUND(E78*F78,2)</f>
        <v>0</v>
      </c>
      <c r="H78" s="242"/>
      <c r="I78" s="243">
        <f>ROUND(E78*H78,2)</f>
        <v>0</v>
      </c>
      <c r="J78" s="242"/>
      <c r="K78" s="243">
        <f>ROUND(E78*J78,2)</f>
        <v>0</v>
      </c>
      <c r="L78" s="243">
        <v>21</v>
      </c>
      <c r="M78" s="243">
        <f>G78*(1+L78/100)</f>
        <v>0</v>
      </c>
      <c r="N78" s="241">
        <v>2.7999999999999998E-4</v>
      </c>
      <c r="O78" s="241">
        <f>ROUND(E78*N78,2)</f>
        <v>0</v>
      </c>
      <c r="P78" s="241">
        <v>0</v>
      </c>
      <c r="Q78" s="241">
        <f>ROUND(E78*P78,2)</f>
        <v>0</v>
      </c>
      <c r="R78" s="243" t="s">
        <v>345</v>
      </c>
      <c r="S78" s="243" t="s">
        <v>263</v>
      </c>
      <c r="T78" s="244" t="s">
        <v>264</v>
      </c>
      <c r="U78" s="222">
        <v>0.25</v>
      </c>
      <c r="V78" s="222">
        <f>ROUND(E78*U78,2)</f>
        <v>2.25</v>
      </c>
      <c r="W78" s="222"/>
      <c r="X78" s="222" t="s">
        <v>265</v>
      </c>
      <c r="Y78" s="222" t="s">
        <v>266</v>
      </c>
      <c r="Z78" s="212"/>
      <c r="AA78" s="212"/>
      <c r="AB78" s="212"/>
      <c r="AC78" s="212"/>
      <c r="AD78" s="212"/>
      <c r="AE78" s="212"/>
      <c r="AF78" s="212"/>
      <c r="AG78" s="212" t="s">
        <v>267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63" t="s">
        <v>372</v>
      </c>
      <c r="D79" s="255"/>
      <c r="E79" s="255"/>
      <c r="F79" s="255"/>
      <c r="G79" s="255"/>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297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33.75" outlineLevel="1" x14ac:dyDescent="0.2">
      <c r="A80" s="238">
        <v>29</v>
      </c>
      <c r="B80" s="239" t="s">
        <v>373</v>
      </c>
      <c r="C80" s="257" t="s">
        <v>374</v>
      </c>
      <c r="D80" s="240" t="s">
        <v>309</v>
      </c>
      <c r="E80" s="241">
        <v>2</v>
      </c>
      <c r="F80" s="242"/>
      <c r="G80" s="243">
        <f>ROUND(E80*F80,2)</f>
        <v>0</v>
      </c>
      <c r="H80" s="242"/>
      <c r="I80" s="243">
        <f>ROUND(E80*H80,2)</f>
        <v>0</v>
      </c>
      <c r="J80" s="242"/>
      <c r="K80" s="243">
        <f>ROUND(E80*J80,2)</f>
        <v>0</v>
      </c>
      <c r="L80" s="243">
        <v>21</v>
      </c>
      <c r="M80" s="243">
        <f>G80*(1+L80/100)</f>
        <v>0</v>
      </c>
      <c r="N80" s="241">
        <v>7.5000000000000002E-4</v>
      </c>
      <c r="O80" s="241">
        <f>ROUND(E80*N80,2)</f>
        <v>0</v>
      </c>
      <c r="P80" s="241">
        <v>0</v>
      </c>
      <c r="Q80" s="241">
        <f>ROUND(E80*P80,2)</f>
        <v>0</v>
      </c>
      <c r="R80" s="243" t="s">
        <v>345</v>
      </c>
      <c r="S80" s="243" t="s">
        <v>263</v>
      </c>
      <c r="T80" s="244" t="s">
        <v>264</v>
      </c>
      <c r="U80" s="222">
        <v>0.36699999999999999</v>
      </c>
      <c r="V80" s="222">
        <f>ROUND(E80*U80,2)</f>
        <v>0.73</v>
      </c>
      <c r="W80" s="222"/>
      <c r="X80" s="222" t="s">
        <v>265</v>
      </c>
      <c r="Y80" s="222" t="s">
        <v>266</v>
      </c>
      <c r="Z80" s="212"/>
      <c r="AA80" s="212"/>
      <c r="AB80" s="212"/>
      <c r="AC80" s="212"/>
      <c r="AD80" s="212"/>
      <c r="AE80" s="212"/>
      <c r="AF80" s="212"/>
      <c r="AG80" s="212" t="s">
        <v>267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63" t="s">
        <v>375</v>
      </c>
      <c r="D81" s="255"/>
      <c r="E81" s="255"/>
      <c r="F81" s="255"/>
      <c r="G81" s="255"/>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297</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38">
        <v>30</v>
      </c>
      <c r="B82" s="239" t="s">
        <v>376</v>
      </c>
      <c r="C82" s="257" t="s">
        <v>377</v>
      </c>
      <c r="D82" s="240" t="s">
        <v>309</v>
      </c>
      <c r="E82" s="241">
        <v>5</v>
      </c>
      <c r="F82" s="242"/>
      <c r="G82" s="243">
        <f>ROUND(E82*F82,2)</f>
        <v>0</v>
      </c>
      <c r="H82" s="242"/>
      <c r="I82" s="243">
        <f>ROUND(E82*H82,2)</f>
        <v>0</v>
      </c>
      <c r="J82" s="242"/>
      <c r="K82" s="243">
        <f>ROUND(E82*J82,2)</f>
        <v>0</v>
      </c>
      <c r="L82" s="243">
        <v>21</v>
      </c>
      <c r="M82" s="243">
        <f>G82*(1+L82/100)</f>
        <v>0</v>
      </c>
      <c r="N82" s="241">
        <v>6.7499999999999999E-3</v>
      </c>
      <c r="O82" s="241">
        <f>ROUND(E82*N82,2)</f>
        <v>0.03</v>
      </c>
      <c r="P82" s="241">
        <v>0</v>
      </c>
      <c r="Q82" s="241">
        <f>ROUND(E82*P82,2)</f>
        <v>0</v>
      </c>
      <c r="R82" s="243" t="s">
        <v>345</v>
      </c>
      <c r="S82" s="243" t="s">
        <v>263</v>
      </c>
      <c r="T82" s="244" t="s">
        <v>264</v>
      </c>
      <c r="U82" s="222">
        <v>0.70899999999999996</v>
      </c>
      <c r="V82" s="222">
        <f>ROUND(E82*U82,2)</f>
        <v>3.55</v>
      </c>
      <c r="W82" s="222"/>
      <c r="X82" s="222" t="s">
        <v>265</v>
      </c>
      <c r="Y82" s="222" t="s">
        <v>266</v>
      </c>
      <c r="Z82" s="212"/>
      <c r="AA82" s="212"/>
      <c r="AB82" s="212"/>
      <c r="AC82" s="212"/>
      <c r="AD82" s="212"/>
      <c r="AE82" s="212"/>
      <c r="AF82" s="212"/>
      <c r="AG82" s="212" t="s">
        <v>267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63" t="s">
        <v>378</v>
      </c>
      <c r="D83" s="255"/>
      <c r="E83" s="255"/>
      <c r="F83" s="255"/>
      <c r="G83" s="255"/>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297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8">
        <v>31</v>
      </c>
      <c r="B84" s="239" t="s">
        <v>379</v>
      </c>
      <c r="C84" s="257" t="s">
        <v>380</v>
      </c>
      <c r="D84" s="240" t="s">
        <v>318</v>
      </c>
      <c r="E84" s="241">
        <v>25</v>
      </c>
      <c r="F84" s="242"/>
      <c r="G84" s="243">
        <f>ROUND(E84*F84,2)</f>
        <v>0</v>
      </c>
      <c r="H84" s="242"/>
      <c r="I84" s="243">
        <f>ROUND(E84*H84,2)</f>
        <v>0</v>
      </c>
      <c r="J84" s="242"/>
      <c r="K84" s="243">
        <f>ROUND(E84*J84,2)</f>
        <v>0</v>
      </c>
      <c r="L84" s="243">
        <v>21</v>
      </c>
      <c r="M84" s="243">
        <f>G84*(1+L84/100)</f>
        <v>0</v>
      </c>
      <c r="N84" s="241">
        <v>3.4000000000000002E-4</v>
      </c>
      <c r="O84" s="241">
        <f>ROUND(E84*N84,2)</f>
        <v>0.01</v>
      </c>
      <c r="P84" s="241">
        <v>0</v>
      </c>
      <c r="Q84" s="241">
        <f>ROUND(E84*P84,2)</f>
        <v>0</v>
      </c>
      <c r="R84" s="243" t="s">
        <v>345</v>
      </c>
      <c r="S84" s="243" t="s">
        <v>263</v>
      </c>
      <c r="T84" s="244" t="s">
        <v>264</v>
      </c>
      <c r="U84" s="222">
        <v>0.32</v>
      </c>
      <c r="V84" s="222">
        <f>ROUND(E84*U84,2)</f>
        <v>8</v>
      </c>
      <c r="W84" s="222"/>
      <c r="X84" s="222" t="s">
        <v>265</v>
      </c>
      <c r="Y84" s="222" t="s">
        <v>266</v>
      </c>
      <c r="Z84" s="212"/>
      <c r="AA84" s="212"/>
      <c r="AB84" s="212"/>
      <c r="AC84" s="212"/>
      <c r="AD84" s="212"/>
      <c r="AE84" s="212"/>
      <c r="AF84" s="212"/>
      <c r="AG84" s="212" t="s">
        <v>267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8" t="s">
        <v>381</v>
      </c>
      <c r="D85" s="245"/>
      <c r="E85" s="245"/>
      <c r="F85" s="245"/>
      <c r="G85" s="245"/>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269</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60" t="s">
        <v>382</v>
      </c>
      <c r="D86" s="247"/>
      <c r="E86" s="247"/>
      <c r="F86" s="247"/>
      <c r="G86" s="247"/>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297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38">
        <v>32</v>
      </c>
      <c r="B87" s="239" t="s">
        <v>383</v>
      </c>
      <c r="C87" s="257" t="s">
        <v>384</v>
      </c>
      <c r="D87" s="240" t="s">
        <v>318</v>
      </c>
      <c r="E87" s="241">
        <v>32</v>
      </c>
      <c r="F87" s="242"/>
      <c r="G87" s="243">
        <f>ROUND(E87*F87,2)</f>
        <v>0</v>
      </c>
      <c r="H87" s="242"/>
      <c r="I87" s="243">
        <f>ROUND(E87*H87,2)</f>
        <v>0</v>
      </c>
      <c r="J87" s="242"/>
      <c r="K87" s="243">
        <f>ROUND(E87*J87,2)</f>
        <v>0</v>
      </c>
      <c r="L87" s="243">
        <v>21</v>
      </c>
      <c r="M87" s="243">
        <f>G87*(1+L87/100)</f>
        <v>0</v>
      </c>
      <c r="N87" s="241">
        <v>3.8000000000000002E-4</v>
      </c>
      <c r="O87" s="241">
        <f>ROUND(E87*N87,2)</f>
        <v>0.01</v>
      </c>
      <c r="P87" s="241">
        <v>0</v>
      </c>
      <c r="Q87" s="241">
        <f>ROUND(E87*P87,2)</f>
        <v>0</v>
      </c>
      <c r="R87" s="243" t="s">
        <v>345</v>
      </c>
      <c r="S87" s="243" t="s">
        <v>263</v>
      </c>
      <c r="T87" s="244" t="s">
        <v>264</v>
      </c>
      <c r="U87" s="222">
        <v>0.32</v>
      </c>
      <c r="V87" s="222">
        <f>ROUND(E87*U87,2)</f>
        <v>10.24</v>
      </c>
      <c r="W87" s="222"/>
      <c r="X87" s="222" t="s">
        <v>265</v>
      </c>
      <c r="Y87" s="222" t="s">
        <v>266</v>
      </c>
      <c r="Z87" s="212"/>
      <c r="AA87" s="212"/>
      <c r="AB87" s="212"/>
      <c r="AC87" s="212"/>
      <c r="AD87" s="212"/>
      <c r="AE87" s="212"/>
      <c r="AF87" s="212"/>
      <c r="AG87" s="212" t="s">
        <v>267</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58" t="s">
        <v>381</v>
      </c>
      <c r="D88" s="245"/>
      <c r="E88" s="245"/>
      <c r="F88" s="245"/>
      <c r="G88" s="245"/>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269</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60" t="s">
        <v>382</v>
      </c>
      <c r="D89" s="247"/>
      <c r="E89" s="247"/>
      <c r="F89" s="247"/>
      <c r="G89" s="247"/>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297</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38">
        <v>33</v>
      </c>
      <c r="B90" s="239" t="s">
        <v>385</v>
      </c>
      <c r="C90" s="257" t="s">
        <v>386</v>
      </c>
      <c r="D90" s="240" t="s">
        <v>318</v>
      </c>
      <c r="E90" s="241">
        <v>10</v>
      </c>
      <c r="F90" s="242"/>
      <c r="G90" s="243">
        <f>ROUND(E90*F90,2)</f>
        <v>0</v>
      </c>
      <c r="H90" s="242"/>
      <c r="I90" s="243">
        <f>ROUND(E90*H90,2)</f>
        <v>0</v>
      </c>
      <c r="J90" s="242"/>
      <c r="K90" s="243">
        <f>ROUND(E90*J90,2)</f>
        <v>0</v>
      </c>
      <c r="L90" s="243">
        <v>21</v>
      </c>
      <c r="M90" s="243">
        <f>G90*(1+L90/100)</f>
        <v>0</v>
      </c>
      <c r="N90" s="241">
        <v>4.6999999999999999E-4</v>
      </c>
      <c r="O90" s="241">
        <f>ROUND(E90*N90,2)</f>
        <v>0</v>
      </c>
      <c r="P90" s="241">
        <v>0</v>
      </c>
      <c r="Q90" s="241">
        <f>ROUND(E90*P90,2)</f>
        <v>0</v>
      </c>
      <c r="R90" s="243" t="s">
        <v>345</v>
      </c>
      <c r="S90" s="243" t="s">
        <v>263</v>
      </c>
      <c r="T90" s="244" t="s">
        <v>264</v>
      </c>
      <c r="U90" s="222">
        <v>0.36</v>
      </c>
      <c r="V90" s="222">
        <f>ROUND(E90*U90,2)</f>
        <v>3.6</v>
      </c>
      <c r="W90" s="222"/>
      <c r="X90" s="222" t="s">
        <v>265</v>
      </c>
      <c r="Y90" s="222" t="s">
        <v>266</v>
      </c>
      <c r="Z90" s="212"/>
      <c r="AA90" s="212"/>
      <c r="AB90" s="212"/>
      <c r="AC90" s="212"/>
      <c r="AD90" s="212"/>
      <c r="AE90" s="212"/>
      <c r="AF90" s="212"/>
      <c r="AG90" s="212" t="s">
        <v>267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58" t="s">
        <v>381</v>
      </c>
      <c r="D91" s="245"/>
      <c r="E91" s="245"/>
      <c r="F91" s="245"/>
      <c r="G91" s="245"/>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269</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0" t="s">
        <v>382</v>
      </c>
      <c r="D92" s="247"/>
      <c r="E92" s="247"/>
      <c r="F92" s="247"/>
      <c r="G92" s="247"/>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297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38">
        <v>34</v>
      </c>
      <c r="B93" s="239" t="s">
        <v>387</v>
      </c>
      <c r="C93" s="257" t="s">
        <v>388</v>
      </c>
      <c r="D93" s="240" t="s">
        <v>318</v>
      </c>
      <c r="E93" s="241">
        <v>2</v>
      </c>
      <c r="F93" s="242"/>
      <c r="G93" s="243">
        <f>ROUND(E93*F93,2)</f>
        <v>0</v>
      </c>
      <c r="H93" s="242"/>
      <c r="I93" s="243">
        <f>ROUND(E93*H93,2)</f>
        <v>0</v>
      </c>
      <c r="J93" s="242"/>
      <c r="K93" s="243">
        <f>ROUND(E93*J93,2)</f>
        <v>0</v>
      </c>
      <c r="L93" s="243">
        <v>21</v>
      </c>
      <c r="M93" s="243">
        <f>G93*(1+L93/100)</f>
        <v>0</v>
      </c>
      <c r="N93" s="241">
        <v>6.9999999999999999E-4</v>
      </c>
      <c r="O93" s="241">
        <f>ROUND(E93*N93,2)</f>
        <v>0</v>
      </c>
      <c r="P93" s="241">
        <v>0</v>
      </c>
      <c r="Q93" s="241">
        <f>ROUND(E93*P93,2)</f>
        <v>0</v>
      </c>
      <c r="R93" s="243" t="s">
        <v>345</v>
      </c>
      <c r="S93" s="243" t="s">
        <v>263</v>
      </c>
      <c r="T93" s="244" t="s">
        <v>264</v>
      </c>
      <c r="U93" s="222">
        <v>0.45</v>
      </c>
      <c r="V93" s="222">
        <f>ROUND(E93*U93,2)</f>
        <v>0.9</v>
      </c>
      <c r="W93" s="222"/>
      <c r="X93" s="222" t="s">
        <v>265</v>
      </c>
      <c r="Y93" s="222" t="s">
        <v>266</v>
      </c>
      <c r="Z93" s="212"/>
      <c r="AA93" s="212"/>
      <c r="AB93" s="212"/>
      <c r="AC93" s="212"/>
      <c r="AD93" s="212"/>
      <c r="AE93" s="212"/>
      <c r="AF93" s="212"/>
      <c r="AG93" s="212" t="s">
        <v>267</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8" t="s">
        <v>381</v>
      </c>
      <c r="D94" s="245"/>
      <c r="E94" s="245"/>
      <c r="F94" s="245"/>
      <c r="G94" s="245"/>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269</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60" t="s">
        <v>382</v>
      </c>
      <c r="D95" s="247"/>
      <c r="E95" s="247"/>
      <c r="F95" s="247"/>
      <c r="G95" s="247"/>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297</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38">
        <v>35</v>
      </c>
      <c r="B96" s="239" t="s">
        <v>389</v>
      </c>
      <c r="C96" s="257" t="s">
        <v>390</v>
      </c>
      <c r="D96" s="240" t="s">
        <v>318</v>
      </c>
      <c r="E96" s="241">
        <v>8</v>
      </c>
      <c r="F96" s="242"/>
      <c r="G96" s="243">
        <f>ROUND(E96*F96,2)</f>
        <v>0</v>
      </c>
      <c r="H96" s="242"/>
      <c r="I96" s="243">
        <f>ROUND(E96*H96,2)</f>
        <v>0</v>
      </c>
      <c r="J96" s="242"/>
      <c r="K96" s="243">
        <f>ROUND(E96*J96,2)</f>
        <v>0</v>
      </c>
      <c r="L96" s="243">
        <v>21</v>
      </c>
      <c r="M96" s="243">
        <f>G96*(1+L96/100)</f>
        <v>0</v>
      </c>
      <c r="N96" s="241">
        <v>1.5200000000000001E-3</v>
      </c>
      <c r="O96" s="241">
        <f>ROUND(E96*N96,2)</f>
        <v>0.01</v>
      </c>
      <c r="P96" s="241">
        <v>0</v>
      </c>
      <c r="Q96" s="241">
        <f>ROUND(E96*P96,2)</f>
        <v>0</v>
      </c>
      <c r="R96" s="243" t="s">
        <v>345</v>
      </c>
      <c r="S96" s="243" t="s">
        <v>263</v>
      </c>
      <c r="T96" s="244" t="s">
        <v>264</v>
      </c>
      <c r="U96" s="222">
        <v>1.17</v>
      </c>
      <c r="V96" s="222">
        <f>ROUND(E96*U96,2)</f>
        <v>9.36</v>
      </c>
      <c r="W96" s="222"/>
      <c r="X96" s="222" t="s">
        <v>265</v>
      </c>
      <c r="Y96" s="222" t="s">
        <v>266</v>
      </c>
      <c r="Z96" s="212"/>
      <c r="AA96" s="212"/>
      <c r="AB96" s="212"/>
      <c r="AC96" s="212"/>
      <c r="AD96" s="212"/>
      <c r="AE96" s="212"/>
      <c r="AF96" s="212"/>
      <c r="AG96" s="212" t="s">
        <v>267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8" t="s">
        <v>381</v>
      </c>
      <c r="D97" s="245"/>
      <c r="E97" s="245"/>
      <c r="F97" s="245"/>
      <c r="G97" s="245"/>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269</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0" t="s">
        <v>382</v>
      </c>
      <c r="D98" s="247"/>
      <c r="E98" s="247"/>
      <c r="F98" s="247"/>
      <c r="G98" s="247"/>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297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2.5" outlineLevel="1" x14ac:dyDescent="0.2">
      <c r="A99" s="238">
        <v>36</v>
      </c>
      <c r="B99" s="239" t="s">
        <v>391</v>
      </c>
      <c r="C99" s="257" t="s">
        <v>392</v>
      </c>
      <c r="D99" s="240" t="s">
        <v>318</v>
      </c>
      <c r="E99" s="241">
        <v>28</v>
      </c>
      <c r="F99" s="242"/>
      <c r="G99" s="243">
        <f>ROUND(E99*F99,2)</f>
        <v>0</v>
      </c>
      <c r="H99" s="242"/>
      <c r="I99" s="243">
        <f>ROUND(E99*H99,2)</f>
        <v>0</v>
      </c>
      <c r="J99" s="242"/>
      <c r="K99" s="243">
        <f>ROUND(E99*J99,2)</f>
        <v>0</v>
      </c>
      <c r="L99" s="243">
        <v>21</v>
      </c>
      <c r="M99" s="243">
        <f>G99*(1+L99/100)</f>
        <v>0</v>
      </c>
      <c r="N99" s="241">
        <v>2.0999999999999999E-3</v>
      </c>
      <c r="O99" s="241">
        <f>ROUND(E99*N99,2)</f>
        <v>0.06</v>
      </c>
      <c r="P99" s="241">
        <v>0</v>
      </c>
      <c r="Q99" s="241">
        <f>ROUND(E99*P99,2)</f>
        <v>0</v>
      </c>
      <c r="R99" s="243" t="s">
        <v>345</v>
      </c>
      <c r="S99" s="243" t="s">
        <v>263</v>
      </c>
      <c r="T99" s="244" t="s">
        <v>264</v>
      </c>
      <c r="U99" s="222">
        <v>0.8</v>
      </c>
      <c r="V99" s="222">
        <f>ROUND(E99*U99,2)</f>
        <v>22.4</v>
      </c>
      <c r="W99" s="222"/>
      <c r="X99" s="222" t="s">
        <v>265</v>
      </c>
      <c r="Y99" s="222" t="s">
        <v>266</v>
      </c>
      <c r="Z99" s="212"/>
      <c r="AA99" s="212"/>
      <c r="AB99" s="212"/>
      <c r="AC99" s="212"/>
      <c r="AD99" s="212"/>
      <c r="AE99" s="212"/>
      <c r="AF99" s="212"/>
      <c r="AG99" s="212" t="s">
        <v>267</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58" t="s">
        <v>381</v>
      </c>
      <c r="D100" s="245"/>
      <c r="E100" s="245"/>
      <c r="F100" s="245"/>
      <c r="G100" s="245"/>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269</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60" t="s">
        <v>382</v>
      </c>
      <c r="D101" s="247"/>
      <c r="E101" s="247"/>
      <c r="F101" s="247"/>
      <c r="G101" s="247"/>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297</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1" x14ac:dyDescent="0.2">
      <c r="A102" s="238">
        <v>37</v>
      </c>
      <c r="B102" s="239" t="s">
        <v>393</v>
      </c>
      <c r="C102" s="257" t="s">
        <v>394</v>
      </c>
      <c r="D102" s="240" t="s">
        <v>318</v>
      </c>
      <c r="E102" s="241">
        <v>32</v>
      </c>
      <c r="F102" s="242"/>
      <c r="G102" s="243">
        <f>ROUND(E102*F102,2)</f>
        <v>0</v>
      </c>
      <c r="H102" s="242"/>
      <c r="I102" s="243">
        <f>ROUND(E102*H102,2)</f>
        <v>0</v>
      </c>
      <c r="J102" s="242"/>
      <c r="K102" s="243">
        <f>ROUND(E102*J102,2)</f>
        <v>0</v>
      </c>
      <c r="L102" s="243">
        <v>21</v>
      </c>
      <c r="M102" s="243">
        <f>G102*(1+L102/100)</f>
        <v>0</v>
      </c>
      <c r="N102" s="241">
        <v>2.5200000000000001E-3</v>
      </c>
      <c r="O102" s="241">
        <f>ROUND(E102*N102,2)</f>
        <v>0.08</v>
      </c>
      <c r="P102" s="241">
        <v>0</v>
      </c>
      <c r="Q102" s="241">
        <f>ROUND(E102*P102,2)</f>
        <v>0</v>
      </c>
      <c r="R102" s="243" t="s">
        <v>345</v>
      </c>
      <c r="S102" s="243" t="s">
        <v>263</v>
      </c>
      <c r="T102" s="244" t="s">
        <v>264</v>
      </c>
      <c r="U102" s="222">
        <v>0.8</v>
      </c>
      <c r="V102" s="222">
        <f>ROUND(E102*U102,2)</f>
        <v>25.6</v>
      </c>
      <c r="W102" s="222"/>
      <c r="X102" s="222" t="s">
        <v>265</v>
      </c>
      <c r="Y102" s="222" t="s">
        <v>266</v>
      </c>
      <c r="Z102" s="212"/>
      <c r="AA102" s="212"/>
      <c r="AB102" s="212"/>
      <c r="AC102" s="212"/>
      <c r="AD102" s="212"/>
      <c r="AE102" s="212"/>
      <c r="AF102" s="212"/>
      <c r="AG102" s="212" t="s">
        <v>267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8" t="s">
        <v>381</v>
      </c>
      <c r="D103" s="245"/>
      <c r="E103" s="245"/>
      <c r="F103" s="245"/>
      <c r="G103" s="245"/>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269</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60" t="s">
        <v>382</v>
      </c>
      <c r="D104" s="247"/>
      <c r="E104" s="247"/>
      <c r="F104" s="247"/>
      <c r="G104" s="247"/>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297</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38">
        <v>38</v>
      </c>
      <c r="B105" s="239" t="s">
        <v>395</v>
      </c>
      <c r="C105" s="257" t="s">
        <v>396</v>
      </c>
      <c r="D105" s="240" t="s">
        <v>309</v>
      </c>
      <c r="E105" s="241">
        <v>8</v>
      </c>
      <c r="F105" s="242"/>
      <c r="G105" s="243">
        <f>ROUND(E105*F105,2)</f>
        <v>0</v>
      </c>
      <c r="H105" s="242"/>
      <c r="I105" s="243">
        <f>ROUND(E105*H105,2)</f>
        <v>0</v>
      </c>
      <c r="J105" s="242"/>
      <c r="K105" s="243">
        <f>ROUND(E105*J105,2)</f>
        <v>0</v>
      </c>
      <c r="L105" s="243">
        <v>21</v>
      </c>
      <c r="M105" s="243">
        <f>G105*(1+L105/100)</f>
        <v>0</v>
      </c>
      <c r="N105" s="241">
        <v>0</v>
      </c>
      <c r="O105" s="241">
        <f>ROUND(E105*N105,2)</f>
        <v>0</v>
      </c>
      <c r="P105" s="241">
        <v>0</v>
      </c>
      <c r="Q105" s="241">
        <f>ROUND(E105*P105,2)</f>
        <v>0</v>
      </c>
      <c r="R105" s="243" t="s">
        <v>345</v>
      </c>
      <c r="S105" s="243" t="s">
        <v>263</v>
      </c>
      <c r="T105" s="244" t="s">
        <v>264</v>
      </c>
      <c r="U105" s="222">
        <v>0.14799999999999999</v>
      </c>
      <c r="V105" s="222">
        <f>ROUND(E105*U105,2)</f>
        <v>1.18</v>
      </c>
      <c r="W105" s="222"/>
      <c r="X105" s="222" t="s">
        <v>265</v>
      </c>
      <c r="Y105" s="222" t="s">
        <v>266</v>
      </c>
      <c r="Z105" s="212"/>
      <c r="AA105" s="212"/>
      <c r="AB105" s="212"/>
      <c r="AC105" s="212"/>
      <c r="AD105" s="212"/>
      <c r="AE105" s="212"/>
      <c r="AF105" s="212"/>
      <c r="AG105" s="212" t="s">
        <v>267</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8" t="s">
        <v>397</v>
      </c>
      <c r="D106" s="245"/>
      <c r="E106" s="245"/>
      <c r="F106" s="245"/>
      <c r="G106" s="245"/>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269</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38">
        <v>39</v>
      </c>
      <c r="B107" s="239" t="s">
        <v>398</v>
      </c>
      <c r="C107" s="257" t="s">
        <v>399</v>
      </c>
      <c r="D107" s="240" t="s">
        <v>309</v>
      </c>
      <c r="E107" s="241">
        <v>13</v>
      </c>
      <c r="F107" s="242"/>
      <c r="G107" s="243">
        <f>ROUND(E107*F107,2)</f>
        <v>0</v>
      </c>
      <c r="H107" s="242"/>
      <c r="I107" s="243">
        <f>ROUND(E107*H107,2)</f>
        <v>0</v>
      </c>
      <c r="J107" s="242"/>
      <c r="K107" s="243">
        <f>ROUND(E107*J107,2)</f>
        <v>0</v>
      </c>
      <c r="L107" s="243">
        <v>21</v>
      </c>
      <c r="M107" s="243">
        <f>G107*(1+L107/100)</f>
        <v>0</v>
      </c>
      <c r="N107" s="241">
        <v>0</v>
      </c>
      <c r="O107" s="241">
        <f>ROUND(E107*N107,2)</f>
        <v>0</v>
      </c>
      <c r="P107" s="241">
        <v>0</v>
      </c>
      <c r="Q107" s="241">
        <f>ROUND(E107*P107,2)</f>
        <v>0</v>
      </c>
      <c r="R107" s="243" t="s">
        <v>345</v>
      </c>
      <c r="S107" s="243" t="s">
        <v>263</v>
      </c>
      <c r="T107" s="244" t="s">
        <v>264</v>
      </c>
      <c r="U107" s="222">
        <v>0.157</v>
      </c>
      <c r="V107" s="222">
        <f>ROUND(E107*U107,2)</f>
        <v>2.04</v>
      </c>
      <c r="W107" s="222"/>
      <c r="X107" s="222" t="s">
        <v>265</v>
      </c>
      <c r="Y107" s="222" t="s">
        <v>266</v>
      </c>
      <c r="Z107" s="212"/>
      <c r="AA107" s="212"/>
      <c r="AB107" s="212"/>
      <c r="AC107" s="212"/>
      <c r="AD107" s="212"/>
      <c r="AE107" s="212"/>
      <c r="AF107" s="212"/>
      <c r="AG107" s="212" t="s">
        <v>267</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
      <c r="A108" s="219"/>
      <c r="B108" s="220"/>
      <c r="C108" s="258" t="s">
        <v>397</v>
      </c>
      <c r="D108" s="245"/>
      <c r="E108" s="245"/>
      <c r="F108" s="245"/>
      <c r="G108" s="245"/>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269</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38">
        <v>40</v>
      </c>
      <c r="B109" s="239" t="s">
        <v>400</v>
      </c>
      <c r="C109" s="257" t="s">
        <v>401</v>
      </c>
      <c r="D109" s="240" t="s">
        <v>309</v>
      </c>
      <c r="E109" s="241">
        <v>8</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t="s">
        <v>345</v>
      </c>
      <c r="S109" s="243" t="s">
        <v>263</v>
      </c>
      <c r="T109" s="244" t="s">
        <v>264</v>
      </c>
      <c r="U109" s="222">
        <v>0.17399999999999999</v>
      </c>
      <c r="V109" s="222">
        <f>ROUND(E109*U109,2)</f>
        <v>1.39</v>
      </c>
      <c r="W109" s="222"/>
      <c r="X109" s="222" t="s">
        <v>265</v>
      </c>
      <c r="Y109" s="222" t="s">
        <v>266</v>
      </c>
      <c r="Z109" s="212"/>
      <c r="AA109" s="212"/>
      <c r="AB109" s="212"/>
      <c r="AC109" s="212"/>
      <c r="AD109" s="212"/>
      <c r="AE109" s="212"/>
      <c r="AF109" s="212"/>
      <c r="AG109" s="212" t="s">
        <v>267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8" t="s">
        <v>397</v>
      </c>
      <c r="D110" s="245"/>
      <c r="E110" s="245"/>
      <c r="F110" s="245"/>
      <c r="G110" s="245"/>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269</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38">
        <v>41</v>
      </c>
      <c r="B111" s="239" t="s">
        <v>402</v>
      </c>
      <c r="C111" s="257" t="s">
        <v>403</v>
      </c>
      <c r="D111" s="240" t="s">
        <v>309</v>
      </c>
      <c r="E111" s="241">
        <v>4</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t="s">
        <v>345</v>
      </c>
      <c r="S111" s="243" t="s">
        <v>263</v>
      </c>
      <c r="T111" s="244" t="s">
        <v>264</v>
      </c>
      <c r="U111" s="222">
        <v>0.25900000000000001</v>
      </c>
      <c r="V111" s="222">
        <f>ROUND(E111*U111,2)</f>
        <v>1.04</v>
      </c>
      <c r="W111" s="222"/>
      <c r="X111" s="222" t="s">
        <v>265</v>
      </c>
      <c r="Y111" s="222" t="s">
        <v>266</v>
      </c>
      <c r="Z111" s="212"/>
      <c r="AA111" s="212"/>
      <c r="AB111" s="212"/>
      <c r="AC111" s="212"/>
      <c r="AD111" s="212"/>
      <c r="AE111" s="212"/>
      <c r="AF111" s="212"/>
      <c r="AG111" s="212" t="s">
        <v>267</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
      <c r="A112" s="219"/>
      <c r="B112" s="220"/>
      <c r="C112" s="258" t="s">
        <v>397</v>
      </c>
      <c r="D112" s="245"/>
      <c r="E112" s="245"/>
      <c r="F112" s="245"/>
      <c r="G112" s="245"/>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269</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33.75" outlineLevel="1" x14ac:dyDescent="0.2">
      <c r="A113" s="248">
        <v>42</v>
      </c>
      <c r="B113" s="249" t="s">
        <v>404</v>
      </c>
      <c r="C113" s="262" t="s">
        <v>405</v>
      </c>
      <c r="D113" s="250" t="s">
        <v>309</v>
      </c>
      <c r="E113" s="251">
        <v>1</v>
      </c>
      <c r="F113" s="252"/>
      <c r="G113" s="253">
        <f>ROUND(E113*F113,2)</f>
        <v>0</v>
      </c>
      <c r="H113" s="252"/>
      <c r="I113" s="253">
        <f>ROUND(E113*H113,2)</f>
        <v>0</v>
      </c>
      <c r="J113" s="252"/>
      <c r="K113" s="253">
        <f>ROUND(E113*J113,2)</f>
        <v>0</v>
      </c>
      <c r="L113" s="253">
        <v>21</v>
      </c>
      <c r="M113" s="253">
        <f>G113*(1+L113/100)</f>
        <v>0</v>
      </c>
      <c r="N113" s="251">
        <v>7.5000000000000002E-4</v>
      </c>
      <c r="O113" s="251">
        <f>ROUND(E113*N113,2)</f>
        <v>0</v>
      </c>
      <c r="P113" s="251">
        <v>0</v>
      </c>
      <c r="Q113" s="251">
        <f>ROUND(E113*P113,2)</f>
        <v>0</v>
      </c>
      <c r="R113" s="253" t="s">
        <v>345</v>
      </c>
      <c r="S113" s="253" t="s">
        <v>263</v>
      </c>
      <c r="T113" s="254" t="s">
        <v>264</v>
      </c>
      <c r="U113" s="222">
        <v>0.2</v>
      </c>
      <c r="V113" s="222">
        <f>ROUND(E113*U113,2)</f>
        <v>0.2</v>
      </c>
      <c r="W113" s="222"/>
      <c r="X113" s="222" t="s">
        <v>265</v>
      </c>
      <c r="Y113" s="222" t="s">
        <v>266</v>
      </c>
      <c r="Z113" s="212"/>
      <c r="AA113" s="212"/>
      <c r="AB113" s="212"/>
      <c r="AC113" s="212"/>
      <c r="AD113" s="212"/>
      <c r="AE113" s="212"/>
      <c r="AF113" s="212"/>
      <c r="AG113" s="212" t="s">
        <v>267</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ht="22.5" outlineLevel="1" x14ac:dyDescent="0.2">
      <c r="A114" s="248">
        <v>43</v>
      </c>
      <c r="B114" s="249" t="s">
        <v>406</v>
      </c>
      <c r="C114" s="262" t="s">
        <v>407</v>
      </c>
      <c r="D114" s="250" t="s">
        <v>309</v>
      </c>
      <c r="E114" s="251">
        <v>1</v>
      </c>
      <c r="F114" s="252"/>
      <c r="G114" s="253">
        <f>ROUND(E114*F114,2)</f>
        <v>0</v>
      </c>
      <c r="H114" s="252"/>
      <c r="I114" s="253">
        <f>ROUND(E114*H114,2)</f>
        <v>0</v>
      </c>
      <c r="J114" s="252"/>
      <c r="K114" s="253">
        <f>ROUND(E114*J114,2)</f>
        <v>0</v>
      </c>
      <c r="L114" s="253">
        <v>21</v>
      </c>
      <c r="M114" s="253">
        <f>G114*(1+L114/100)</f>
        <v>0</v>
      </c>
      <c r="N114" s="251">
        <v>7.2000000000000005E-4</v>
      </c>
      <c r="O114" s="251">
        <f>ROUND(E114*N114,2)</f>
        <v>0</v>
      </c>
      <c r="P114" s="251">
        <v>0</v>
      </c>
      <c r="Q114" s="251">
        <f>ROUND(E114*P114,2)</f>
        <v>0</v>
      </c>
      <c r="R114" s="253" t="s">
        <v>345</v>
      </c>
      <c r="S114" s="253" t="s">
        <v>263</v>
      </c>
      <c r="T114" s="254" t="s">
        <v>264</v>
      </c>
      <c r="U114" s="222">
        <v>0.3</v>
      </c>
      <c r="V114" s="222">
        <f>ROUND(E114*U114,2)</f>
        <v>0.3</v>
      </c>
      <c r="W114" s="222"/>
      <c r="X114" s="222" t="s">
        <v>265</v>
      </c>
      <c r="Y114" s="222" t="s">
        <v>266</v>
      </c>
      <c r="Z114" s="212"/>
      <c r="AA114" s="212"/>
      <c r="AB114" s="212"/>
      <c r="AC114" s="212"/>
      <c r="AD114" s="212"/>
      <c r="AE114" s="212"/>
      <c r="AF114" s="212"/>
      <c r="AG114" s="212" t="s">
        <v>267</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8">
        <v>44</v>
      </c>
      <c r="B115" s="249" t="s">
        <v>408</v>
      </c>
      <c r="C115" s="262" t="s">
        <v>409</v>
      </c>
      <c r="D115" s="250" t="s">
        <v>318</v>
      </c>
      <c r="E115" s="251">
        <v>185</v>
      </c>
      <c r="F115" s="252"/>
      <c r="G115" s="253">
        <f>ROUND(E115*F115,2)</f>
        <v>0</v>
      </c>
      <c r="H115" s="252"/>
      <c r="I115" s="253">
        <f>ROUND(E115*H115,2)</f>
        <v>0</v>
      </c>
      <c r="J115" s="252"/>
      <c r="K115" s="253">
        <f>ROUND(E115*J115,2)</f>
        <v>0</v>
      </c>
      <c r="L115" s="253">
        <v>21</v>
      </c>
      <c r="M115" s="253">
        <f>G115*(1+L115/100)</f>
        <v>0</v>
      </c>
      <c r="N115" s="251">
        <v>0</v>
      </c>
      <c r="O115" s="251">
        <f>ROUND(E115*N115,2)</f>
        <v>0</v>
      </c>
      <c r="P115" s="251">
        <v>0</v>
      </c>
      <c r="Q115" s="251">
        <f>ROUND(E115*P115,2)</f>
        <v>0</v>
      </c>
      <c r="R115" s="253" t="s">
        <v>345</v>
      </c>
      <c r="S115" s="253" t="s">
        <v>263</v>
      </c>
      <c r="T115" s="254" t="s">
        <v>264</v>
      </c>
      <c r="U115" s="222">
        <v>0.05</v>
      </c>
      <c r="V115" s="222">
        <f>ROUND(E115*U115,2)</f>
        <v>9.25</v>
      </c>
      <c r="W115" s="222"/>
      <c r="X115" s="222" t="s">
        <v>265</v>
      </c>
      <c r="Y115" s="222" t="s">
        <v>266</v>
      </c>
      <c r="Z115" s="212"/>
      <c r="AA115" s="212"/>
      <c r="AB115" s="212"/>
      <c r="AC115" s="212"/>
      <c r="AD115" s="212"/>
      <c r="AE115" s="212"/>
      <c r="AF115" s="212"/>
      <c r="AG115" s="212" t="s">
        <v>267</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8">
        <v>45</v>
      </c>
      <c r="B116" s="249" t="s">
        <v>410</v>
      </c>
      <c r="C116" s="262" t="s">
        <v>411</v>
      </c>
      <c r="D116" s="250" t="s">
        <v>318</v>
      </c>
      <c r="E116" s="251">
        <v>13</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t="s">
        <v>345</v>
      </c>
      <c r="S116" s="253" t="s">
        <v>263</v>
      </c>
      <c r="T116" s="254" t="s">
        <v>264</v>
      </c>
      <c r="U116" s="222">
        <v>0.47</v>
      </c>
      <c r="V116" s="222">
        <f>ROUND(E116*U116,2)</f>
        <v>6.11</v>
      </c>
      <c r="W116" s="222"/>
      <c r="X116" s="222" t="s">
        <v>265</v>
      </c>
      <c r="Y116" s="222" t="s">
        <v>266</v>
      </c>
      <c r="Z116" s="212"/>
      <c r="AA116" s="212"/>
      <c r="AB116" s="212"/>
      <c r="AC116" s="212"/>
      <c r="AD116" s="212"/>
      <c r="AE116" s="212"/>
      <c r="AF116" s="212"/>
      <c r="AG116" s="212" t="s">
        <v>267</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8">
        <v>46</v>
      </c>
      <c r="B117" s="249" t="s">
        <v>412</v>
      </c>
      <c r="C117" s="262" t="s">
        <v>413</v>
      </c>
      <c r="D117" s="250" t="s">
        <v>318</v>
      </c>
      <c r="E117" s="251">
        <v>13</v>
      </c>
      <c r="F117" s="252"/>
      <c r="G117" s="253">
        <f>ROUND(E117*F117,2)</f>
        <v>0</v>
      </c>
      <c r="H117" s="252"/>
      <c r="I117" s="253">
        <f>ROUND(E117*H117,2)</f>
        <v>0</v>
      </c>
      <c r="J117" s="252"/>
      <c r="K117" s="253">
        <f>ROUND(E117*J117,2)</f>
        <v>0</v>
      </c>
      <c r="L117" s="253">
        <v>21</v>
      </c>
      <c r="M117" s="253">
        <f>G117*(1+L117/100)</f>
        <v>0</v>
      </c>
      <c r="N117" s="251">
        <v>0</v>
      </c>
      <c r="O117" s="251">
        <f>ROUND(E117*N117,2)</f>
        <v>0</v>
      </c>
      <c r="P117" s="251">
        <v>0</v>
      </c>
      <c r="Q117" s="251">
        <f>ROUND(E117*P117,2)</f>
        <v>0</v>
      </c>
      <c r="R117" s="253" t="s">
        <v>345</v>
      </c>
      <c r="S117" s="253" t="s">
        <v>263</v>
      </c>
      <c r="T117" s="254" t="s">
        <v>264</v>
      </c>
      <c r="U117" s="222">
        <v>0.43</v>
      </c>
      <c r="V117" s="222">
        <f>ROUND(E117*U117,2)</f>
        <v>5.59</v>
      </c>
      <c r="W117" s="222"/>
      <c r="X117" s="222" t="s">
        <v>265</v>
      </c>
      <c r="Y117" s="222" t="s">
        <v>266</v>
      </c>
      <c r="Z117" s="212"/>
      <c r="AA117" s="212"/>
      <c r="AB117" s="212"/>
      <c r="AC117" s="212"/>
      <c r="AD117" s="212"/>
      <c r="AE117" s="212"/>
      <c r="AF117" s="212"/>
      <c r="AG117" s="212" t="s">
        <v>267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2.5" outlineLevel="1" x14ac:dyDescent="0.2">
      <c r="A118" s="238">
        <v>47</v>
      </c>
      <c r="B118" s="239" t="s">
        <v>414</v>
      </c>
      <c r="C118" s="257" t="s">
        <v>415</v>
      </c>
      <c r="D118" s="240" t="s">
        <v>318</v>
      </c>
      <c r="E118" s="241">
        <v>36</v>
      </c>
      <c r="F118" s="242"/>
      <c r="G118" s="243">
        <f>ROUND(E118*F118,2)</f>
        <v>0</v>
      </c>
      <c r="H118" s="242"/>
      <c r="I118" s="243">
        <f>ROUND(E118*H118,2)</f>
        <v>0</v>
      </c>
      <c r="J118" s="242"/>
      <c r="K118" s="243">
        <f>ROUND(E118*J118,2)</f>
        <v>0</v>
      </c>
      <c r="L118" s="243">
        <v>21</v>
      </c>
      <c r="M118" s="243">
        <f>G118*(1+L118/100)</f>
        <v>0</v>
      </c>
      <c r="N118" s="241">
        <v>4.4000000000000002E-4</v>
      </c>
      <c r="O118" s="241">
        <f>ROUND(E118*N118,2)</f>
        <v>0.02</v>
      </c>
      <c r="P118" s="241">
        <v>0</v>
      </c>
      <c r="Q118" s="241">
        <f>ROUND(E118*P118,2)</f>
        <v>0</v>
      </c>
      <c r="R118" s="243" t="s">
        <v>345</v>
      </c>
      <c r="S118" s="243" t="s">
        <v>263</v>
      </c>
      <c r="T118" s="244" t="s">
        <v>264</v>
      </c>
      <c r="U118" s="222">
        <v>0.26</v>
      </c>
      <c r="V118" s="222">
        <f>ROUND(E118*U118,2)</f>
        <v>9.36</v>
      </c>
      <c r="W118" s="222"/>
      <c r="X118" s="222" t="s">
        <v>265</v>
      </c>
      <c r="Y118" s="222" t="s">
        <v>266</v>
      </c>
      <c r="Z118" s="212"/>
      <c r="AA118" s="212"/>
      <c r="AB118" s="212"/>
      <c r="AC118" s="212"/>
      <c r="AD118" s="212"/>
      <c r="AE118" s="212"/>
      <c r="AF118" s="212"/>
      <c r="AG118" s="212" t="s">
        <v>267</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2" x14ac:dyDescent="0.2">
      <c r="A119" s="219"/>
      <c r="B119" s="220"/>
      <c r="C119" s="258" t="s">
        <v>416</v>
      </c>
      <c r="D119" s="245"/>
      <c r="E119" s="245"/>
      <c r="F119" s="245"/>
      <c r="G119" s="245"/>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269</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60" t="s">
        <v>417</v>
      </c>
      <c r="D120" s="247"/>
      <c r="E120" s="247"/>
      <c r="F120" s="247"/>
      <c r="G120" s="247"/>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297</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60" t="s">
        <v>378</v>
      </c>
      <c r="D121" s="247"/>
      <c r="E121" s="247"/>
      <c r="F121" s="247"/>
      <c r="G121" s="247"/>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297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33.75" outlineLevel="1" x14ac:dyDescent="0.2">
      <c r="A122" s="248">
        <v>48</v>
      </c>
      <c r="B122" s="249" t="s">
        <v>418</v>
      </c>
      <c r="C122" s="262" t="s">
        <v>419</v>
      </c>
      <c r="D122" s="250" t="s">
        <v>309</v>
      </c>
      <c r="E122" s="251">
        <v>4</v>
      </c>
      <c r="F122" s="252"/>
      <c r="G122" s="253">
        <f>ROUND(E122*F122,2)</f>
        <v>0</v>
      </c>
      <c r="H122" s="252"/>
      <c r="I122" s="253">
        <f>ROUND(E122*H122,2)</f>
        <v>0</v>
      </c>
      <c r="J122" s="252"/>
      <c r="K122" s="253">
        <f>ROUND(E122*J122,2)</f>
        <v>0</v>
      </c>
      <c r="L122" s="253">
        <v>21</v>
      </c>
      <c r="M122" s="253">
        <f>G122*(1+L122/100)</f>
        <v>0</v>
      </c>
      <c r="N122" s="251">
        <v>2.3000000000000001E-4</v>
      </c>
      <c r="O122" s="251">
        <f>ROUND(E122*N122,2)</f>
        <v>0</v>
      </c>
      <c r="P122" s="251">
        <v>0</v>
      </c>
      <c r="Q122" s="251">
        <f>ROUND(E122*P122,2)</f>
        <v>0</v>
      </c>
      <c r="R122" s="253" t="s">
        <v>345</v>
      </c>
      <c r="S122" s="253" t="s">
        <v>263</v>
      </c>
      <c r="T122" s="254" t="s">
        <v>264</v>
      </c>
      <c r="U122" s="222">
        <v>0.23699999999999999</v>
      </c>
      <c r="V122" s="222">
        <f>ROUND(E122*U122,2)</f>
        <v>0.95</v>
      </c>
      <c r="W122" s="222"/>
      <c r="X122" s="222" t="s">
        <v>265</v>
      </c>
      <c r="Y122" s="222" t="s">
        <v>266</v>
      </c>
      <c r="Z122" s="212"/>
      <c r="AA122" s="212"/>
      <c r="AB122" s="212"/>
      <c r="AC122" s="212"/>
      <c r="AD122" s="212"/>
      <c r="AE122" s="212"/>
      <c r="AF122" s="212"/>
      <c r="AG122" s="212" t="s">
        <v>267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8">
        <v>49</v>
      </c>
      <c r="B123" s="249" t="s">
        <v>420</v>
      </c>
      <c r="C123" s="262" t="s">
        <v>421</v>
      </c>
      <c r="D123" s="250" t="s">
        <v>318</v>
      </c>
      <c r="E123" s="251">
        <v>13</v>
      </c>
      <c r="F123" s="252"/>
      <c r="G123" s="253">
        <f>ROUND(E123*F123,2)</f>
        <v>0</v>
      </c>
      <c r="H123" s="252"/>
      <c r="I123" s="253">
        <f>ROUND(E123*H123,2)</f>
        <v>0</v>
      </c>
      <c r="J123" s="252"/>
      <c r="K123" s="253">
        <f>ROUND(E123*J123,2)</f>
        <v>0</v>
      </c>
      <c r="L123" s="253">
        <v>21</v>
      </c>
      <c r="M123" s="253">
        <f>G123*(1+L123/100)</f>
        <v>0</v>
      </c>
      <c r="N123" s="251">
        <v>0</v>
      </c>
      <c r="O123" s="251">
        <f>ROUND(E123*N123,2)</f>
        <v>0</v>
      </c>
      <c r="P123" s="251">
        <v>0</v>
      </c>
      <c r="Q123" s="251">
        <f>ROUND(E123*P123,2)</f>
        <v>0</v>
      </c>
      <c r="R123" s="253"/>
      <c r="S123" s="253" t="s">
        <v>263</v>
      </c>
      <c r="T123" s="254" t="s">
        <v>264</v>
      </c>
      <c r="U123" s="222">
        <v>0</v>
      </c>
      <c r="V123" s="222">
        <f>ROUND(E123*U123,2)</f>
        <v>0</v>
      </c>
      <c r="W123" s="222"/>
      <c r="X123" s="222" t="s">
        <v>265</v>
      </c>
      <c r="Y123" s="222" t="s">
        <v>266</v>
      </c>
      <c r="Z123" s="212"/>
      <c r="AA123" s="212"/>
      <c r="AB123" s="212"/>
      <c r="AC123" s="212"/>
      <c r="AD123" s="212"/>
      <c r="AE123" s="212"/>
      <c r="AF123" s="212"/>
      <c r="AG123" s="212" t="s">
        <v>267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8">
        <v>50</v>
      </c>
      <c r="B124" s="249" t="s">
        <v>422</v>
      </c>
      <c r="C124" s="262" t="s">
        <v>423</v>
      </c>
      <c r="D124" s="250" t="s">
        <v>318</v>
      </c>
      <c r="E124" s="251">
        <v>13</v>
      </c>
      <c r="F124" s="252"/>
      <c r="G124" s="253">
        <f>ROUND(E124*F124,2)</f>
        <v>0</v>
      </c>
      <c r="H124" s="252"/>
      <c r="I124" s="253">
        <f>ROUND(E124*H124,2)</f>
        <v>0</v>
      </c>
      <c r="J124" s="252"/>
      <c r="K124" s="253">
        <f>ROUND(E124*J124,2)</f>
        <v>0</v>
      </c>
      <c r="L124" s="253">
        <v>21</v>
      </c>
      <c r="M124" s="253">
        <f>G124*(1+L124/100)</f>
        <v>0</v>
      </c>
      <c r="N124" s="251">
        <v>0</v>
      </c>
      <c r="O124" s="251">
        <f>ROUND(E124*N124,2)</f>
        <v>0</v>
      </c>
      <c r="P124" s="251">
        <v>0</v>
      </c>
      <c r="Q124" s="251">
        <f>ROUND(E124*P124,2)</f>
        <v>0</v>
      </c>
      <c r="R124" s="253"/>
      <c r="S124" s="253" t="s">
        <v>263</v>
      </c>
      <c r="T124" s="254" t="s">
        <v>264</v>
      </c>
      <c r="U124" s="222">
        <v>0</v>
      </c>
      <c r="V124" s="222">
        <f>ROUND(E124*U124,2)</f>
        <v>0</v>
      </c>
      <c r="W124" s="222"/>
      <c r="X124" s="222" t="s">
        <v>265</v>
      </c>
      <c r="Y124" s="222" t="s">
        <v>266</v>
      </c>
      <c r="Z124" s="212"/>
      <c r="AA124" s="212"/>
      <c r="AB124" s="212"/>
      <c r="AC124" s="212"/>
      <c r="AD124" s="212"/>
      <c r="AE124" s="212"/>
      <c r="AF124" s="212"/>
      <c r="AG124" s="212" t="s">
        <v>267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38">
        <v>51</v>
      </c>
      <c r="B125" s="239" t="s">
        <v>424</v>
      </c>
      <c r="C125" s="257" t="s">
        <v>425</v>
      </c>
      <c r="D125" s="240" t="s">
        <v>300</v>
      </c>
      <c r="E125" s="241">
        <v>0.20762</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t="s">
        <v>345</v>
      </c>
      <c r="S125" s="243" t="s">
        <v>263</v>
      </c>
      <c r="T125" s="244" t="s">
        <v>264</v>
      </c>
      <c r="U125" s="222">
        <v>1.47</v>
      </c>
      <c r="V125" s="222">
        <f>ROUND(E125*U125,2)</f>
        <v>0.31</v>
      </c>
      <c r="W125" s="222"/>
      <c r="X125" s="222" t="s">
        <v>265</v>
      </c>
      <c r="Y125" s="222" t="s">
        <v>266</v>
      </c>
      <c r="Z125" s="212"/>
      <c r="AA125" s="212"/>
      <c r="AB125" s="212"/>
      <c r="AC125" s="212"/>
      <c r="AD125" s="212"/>
      <c r="AE125" s="212"/>
      <c r="AF125" s="212"/>
      <c r="AG125" s="212" t="s">
        <v>357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58" t="s">
        <v>426</v>
      </c>
      <c r="D126" s="245"/>
      <c r="E126" s="245"/>
      <c r="F126" s="245"/>
      <c r="G126" s="245"/>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269</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x14ac:dyDescent="0.2">
      <c r="A127" s="231" t="s">
        <v>257</v>
      </c>
      <c r="B127" s="232" t="s">
        <v>188</v>
      </c>
      <c r="C127" s="256" t="s">
        <v>189</v>
      </c>
      <c r="D127" s="233"/>
      <c r="E127" s="234"/>
      <c r="F127" s="235"/>
      <c r="G127" s="235">
        <f>SUMIF(AG128:AG225,"&lt;&gt;NOR",G128:G225)</f>
        <v>0</v>
      </c>
      <c r="H127" s="235"/>
      <c r="I127" s="235">
        <f>SUM(I128:I225)</f>
        <v>0</v>
      </c>
      <c r="J127" s="235"/>
      <c r="K127" s="235">
        <f>SUM(K128:K225)</f>
        <v>0</v>
      </c>
      <c r="L127" s="235"/>
      <c r="M127" s="235">
        <f>SUM(M128:M225)</f>
        <v>0</v>
      </c>
      <c r="N127" s="234"/>
      <c r="O127" s="234">
        <f>SUM(O128:O225)</f>
        <v>1.0900000000000001</v>
      </c>
      <c r="P127" s="234"/>
      <c r="Q127" s="234">
        <f>SUM(Q128:Q225)</f>
        <v>0</v>
      </c>
      <c r="R127" s="235"/>
      <c r="S127" s="235"/>
      <c r="T127" s="236"/>
      <c r="U127" s="230"/>
      <c r="V127" s="230">
        <f>SUM(V128:V225)</f>
        <v>527.63</v>
      </c>
      <c r="W127" s="230"/>
      <c r="X127" s="230"/>
      <c r="Y127" s="230"/>
      <c r="AG127" t="s">
        <v>258</v>
      </c>
    </row>
    <row r="128" spans="1:60" ht="22.5" outlineLevel="1" x14ac:dyDescent="0.2">
      <c r="A128" s="238">
        <v>52</v>
      </c>
      <c r="B128" s="239" t="s">
        <v>427</v>
      </c>
      <c r="C128" s="257" t="s">
        <v>428</v>
      </c>
      <c r="D128" s="240" t="s">
        <v>318</v>
      </c>
      <c r="E128" s="241">
        <v>2</v>
      </c>
      <c r="F128" s="242"/>
      <c r="G128" s="243">
        <f>ROUND(E128*F128,2)</f>
        <v>0</v>
      </c>
      <c r="H128" s="242"/>
      <c r="I128" s="243">
        <f>ROUND(E128*H128,2)</f>
        <v>0</v>
      </c>
      <c r="J128" s="242"/>
      <c r="K128" s="243">
        <f>ROUND(E128*J128,2)</f>
        <v>0</v>
      </c>
      <c r="L128" s="243">
        <v>21</v>
      </c>
      <c r="M128" s="243">
        <f>G128*(1+L128/100)</f>
        <v>0</v>
      </c>
      <c r="N128" s="241">
        <v>1.387E-2</v>
      </c>
      <c r="O128" s="241">
        <f>ROUND(E128*N128,2)</f>
        <v>0.03</v>
      </c>
      <c r="P128" s="241">
        <v>0</v>
      </c>
      <c r="Q128" s="241">
        <f>ROUND(E128*P128,2)</f>
        <v>0</v>
      </c>
      <c r="R128" s="243" t="s">
        <v>345</v>
      </c>
      <c r="S128" s="243" t="s">
        <v>263</v>
      </c>
      <c r="T128" s="244" t="s">
        <v>264</v>
      </c>
      <c r="U128" s="222">
        <v>0.83</v>
      </c>
      <c r="V128" s="222">
        <f>ROUND(E128*U128,2)</f>
        <v>1.66</v>
      </c>
      <c r="W128" s="222"/>
      <c r="X128" s="222" t="s">
        <v>265</v>
      </c>
      <c r="Y128" s="222" t="s">
        <v>266</v>
      </c>
      <c r="Z128" s="212"/>
      <c r="AA128" s="212"/>
      <c r="AB128" s="212"/>
      <c r="AC128" s="212"/>
      <c r="AD128" s="212"/>
      <c r="AE128" s="212"/>
      <c r="AF128" s="212"/>
      <c r="AG128" s="212" t="s">
        <v>267</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
      <c r="A129" s="219"/>
      <c r="B129" s="220"/>
      <c r="C129" s="263" t="s">
        <v>429</v>
      </c>
      <c r="D129" s="255"/>
      <c r="E129" s="255"/>
      <c r="F129" s="255"/>
      <c r="G129" s="255"/>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297</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9" t="s">
        <v>430</v>
      </c>
      <c r="D130" s="223"/>
      <c r="E130" s="224">
        <v>2</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271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8">
        <v>53</v>
      </c>
      <c r="B131" s="249" t="s">
        <v>431</v>
      </c>
      <c r="C131" s="262" t="s">
        <v>432</v>
      </c>
      <c r="D131" s="250" t="s">
        <v>309</v>
      </c>
      <c r="E131" s="251">
        <v>1</v>
      </c>
      <c r="F131" s="252"/>
      <c r="G131" s="253">
        <f>ROUND(E131*F131,2)</f>
        <v>0</v>
      </c>
      <c r="H131" s="252"/>
      <c r="I131" s="253">
        <f>ROUND(E131*H131,2)</f>
        <v>0</v>
      </c>
      <c r="J131" s="252"/>
      <c r="K131" s="253">
        <f>ROUND(E131*J131,2)</f>
        <v>0</v>
      </c>
      <c r="L131" s="253">
        <v>21</v>
      </c>
      <c r="M131" s="253">
        <f>G131*(1+L131/100)</f>
        <v>0</v>
      </c>
      <c r="N131" s="251">
        <v>1.3500000000000001E-3</v>
      </c>
      <c r="O131" s="251">
        <f>ROUND(E131*N131,2)</f>
        <v>0</v>
      </c>
      <c r="P131" s="251">
        <v>0</v>
      </c>
      <c r="Q131" s="251">
        <f>ROUND(E131*P131,2)</f>
        <v>0</v>
      </c>
      <c r="R131" s="253" t="s">
        <v>345</v>
      </c>
      <c r="S131" s="253" t="s">
        <v>263</v>
      </c>
      <c r="T131" s="254" t="s">
        <v>264</v>
      </c>
      <c r="U131" s="222">
        <v>0.754</v>
      </c>
      <c r="V131" s="222">
        <f>ROUND(E131*U131,2)</f>
        <v>0.75</v>
      </c>
      <c r="W131" s="222"/>
      <c r="X131" s="222" t="s">
        <v>265</v>
      </c>
      <c r="Y131" s="222" t="s">
        <v>266</v>
      </c>
      <c r="Z131" s="212"/>
      <c r="AA131" s="212"/>
      <c r="AB131" s="212"/>
      <c r="AC131" s="212"/>
      <c r="AD131" s="212"/>
      <c r="AE131" s="212"/>
      <c r="AF131" s="212"/>
      <c r="AG131" s="212" t="s">
        <v>267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22.5" outlineLevel="1" x14ac:dyDescent="0.2">
      <c r="A132" s="248">
        <v>54</v>
      </c>
      <c r="B132" s="249" t="s">
        <v>433</v>
      </c>
      <c r="C132" s="262" t="s">
        <v>434</v>
      </c>
      <c r="D132" s="250" t="s">
        <v>309</v>
      </c>
      <c r="E132" s="251">
        <v>1</v>
      </c>
      <c r="F132" s="252"/>
      <c r="G132" s="253">
        <f>ROUND(E132*F132,2)</f>
        <v>0</v>
      </c>
      <c r="H132" s="252"/>
      <c r="I132" s="253">
        <f>ROUND(E132*H132,2)</f>
        <v>0</v>
      </c>
      <c r="J132" s="252"/>
      <c r="K132" s="253">
        <f>ROUND(E132*J132,2)</f>
        <v>0</v>
      </c>
      <c r="L132" s="253">
        <v>21</v>
      </c>
      <c r="M132" s="253">
        <f>G132*(1+L132/100)</f>
        <v>0</v>
      </c>
      <c r="N132" s="251">
        <v>0</v>
      </c>
      <c r="O132" s="251">
        <f>ROUND(E132*N132,2)</f>
        <v>0</v>
      </c>
      <c r="P132" s="251">
        <v>0</v>
      </c>
      <c r="Q132" s="251">
        <f>ROUND(E132*P132,2)</f>
        <v>0</v>
      </c>
      <c r="R132" s="253" t="s">
        <v>345</v>
      </c>
      <c r="S132" s="253" t="s">
        <v>263</v>
      </c>
      <c r="T132" s="254" t="s">
        <v>264</v>
      </c>
      <c r="U132" s="222">
        <v>0.52248000000000006</v>
      </c>
      <c r="V132" s="222">
        <f>ROUND(E132*U132,2)</f>
        <v>0.52</v>
      </c>
      <c r="W132" s="222"/>
      <c r="X132" s="222" t="s">
        <v>265</v>
      </c>
      <c r="Y132" s="222" t="s">
        <v>266</v>
      </c>
      <c r="Z132" s="212"/>
      <c r="AA132" s="212"/>
      <c r="AB132" s="212"/>
      <c r="AC132" s="212"/>
      <c r="AD132" s="212"/>
      <c r="AE132" s="212"/>
      <c r="AF132" s="212"/>
      <c r="AG132" s="212" t="s">
        <v>267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ht="22.5" outlineLevel="1" x14ac:dyDescent="0.2">
      <c r="A133" s="238">
        <v>55</v>
      </c>
      <c r="B133" s="239" t="s">
        <v>435</v>
      </c>
      <c r="C133" s="257" t="s">
        <v>436</v>
      </c>
      <c r="D133" s="240" t="s">
        <v>318</v>
      </c>
      <c r="E133" s="241">
        <v>181</v>
      </c>
      <c r="F133" s="242"/>
      <c r="G133" s="243">
        <f>ROUND(E133*F133,2)</f>
        <v>0</v>
      </c>
      <c r="H133" s="242"/>
      <c r="I133" s="243">
        <f>ROUND(E133*H133,2)</f>
        <v>0</v>
      </c>
      <c r="J133" s="242"/>
      <c r="K133" s="243">
        <f>ROUND(E133*J133,2)</f>
        <v>0</v>
      </c>
      <c r="L133" s="243">
        <v>21</v>
      </c>
      <c r="M133" s="243">
        <f>G133*(1+L133/100)</f>
        <v>0</v>
      </c>
      <c r="N133" s="241">
        <v>4.8999999999999998E-4</v>
      </c>
      <c r="O133" s="241">
        <f>ROUND(E133*N133,2)</f>
        <v>0.09</v>
      </c>
      <c r="P133" s="241">
        <v>0</v>
      </c>
      <c r="Q133" s="241">
        <f>ROUND(E133*P133,2)</f>
        <v>0</v>
      </c>
      <c r="R133" s="243" t="s">
        <v>345</v>
      </c>
      <c r="S133" s="243" t="s">
        <v>263</v>
      </c>
      <c r="T133" s="244" t="s">
        <v>264</v>
      </c>
      <c r="U133" s="222">
        <v>0.52</v>
      </c>
      <c r="V133" s="222">
        <f>ROUND(E133*U133,2)</f>
        <v>94.12</v>
      </c>
      <c r="W133" s="222"/>
      <c r="X133" s="222" t="s">
        <v>265</v>
      </c>
      <c r="Y133" s="222" t="s">
        <v>266</v>
      </c>
      <c r="Z133" s="212"/>
      <c r="AA133" s="212"/>
      <c r="AB133" s="212"/>
      <c r="AC133" s="212"/>
      <c r="AD133" s="212"/>
      <c r="AE133" s="212"/>
      <c r="AF133" s="212"/>
      <c r="AG133" s="212" t="s">
        <v>267</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
      <c r="A134" s="219"/>
      <c r="B134" s="220"/>
      <c r="C134" s="258" t="s">
        <v>416</v>
      </c>
      <c r="D134" s="245"/>
      <c r="E134" s="245"/>
      <c r="F134" s="245"/>
      <c r="G134" s="245"/>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269</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60" t="s">
        <v>429</v>
      </c>
      <c r="D135" s="247"/>
      <c r="E135" s="247"/>
      <c r="F135" s="247"/>
      <c r="G135" s="247"/>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297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60" t="s">
        <v>378</v>
      </c>
      <c r="D136" s="247"/>
      <c r="E136" s="247"/>
      <c r="F136" s="247"/>
      <c r="G136" s="247"/>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297</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2" x14ac:dyDescent="0.2">
      <c r="A137" s="219"/>
      <c r="B137" s="220"/>
      <c r="C137" s="259" t="s">
        <v>437</v>
      </c>
      <c r="D137" s="223"/>
      <c r="E137" s="224">
        <v>71</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271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9" t="s">
        <v>438</v>
      </c>
      <c r="D138" s="223"/>
      <c r="E138" s="224">
        <v>15</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271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9" t="s">
        <v>439</v>
      </c>
      <c r="D139" s="223"/>
      <c r="E139" s="224">
        <v>95</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271</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22.5" outlineLevel="1" x14ac:dyDescent="0.2">
      <c r="A140" s="238">
        <v>56</v>
      </c>
      <c r="B140" s="239" t="s">
        <v>440</v>
      </c>
      <c r="C140" s="257" t="s">
        <v>441</v>
      </c>
      <c r="D140" s="240" t="s">
        <v>318</v>
      </c>
      <c r="E140" s="241">
        <v>95</v>
      </c>
      <c r="F140" s="242"/>
      <c r="G140" s="243">
        <f>ROUND(E140*F140,2)</f>
        <v>0</v>
      </c>
      <c r="H140" s="242"/>
      <c r="I140" s="243">
        <f>ROUND(E140*H140,2)</f>
        <v>0</v>
      </c>
      <c r="J140" s="242"/>
      <c r="K140" s="243">
        <f>ROUND(E140*J140,2)</f>
        <v>0</v>
      </c>
      <c r="L140" s="243">
        <v>21</v>
      </c>
      <c r="M140" s="243">
        <f>G140*(1+L140/100)</f>
        <v>0</v>
      </c>
      <c r="N140" s="241">
        <v>6.0999999999999997E-4</v>
      </c>
      <c r="O140" s="241">
        <f>ROUND(E140*N140,2)</f>
        <v>0.06</v>
      </c>
      <c r="P140" s="241">
        <v>0</v>
      </c>
      <c r="Q140" s="241">
        <f>ROUND(E140*P140,2)</f>
        <v>0</v>
      </c>
      <c r="R140" s="243" t="s">
        <v>345</v>
      </c>
      <c r="S140" s="243" t="s">
        <v>263</v>
      </c>
      <c r="T140" s="244" t="s">
        <v>264</v>
      </c>
      <c r="U140" s="222">
        <v>0.62</v>
      </c>
      <c r="V140" s="222">
        <f>ROUND(E140*U140,2)</f>
        <v>58.9</v>
      </c>
      <c r="W140" s="222"/>
      <c r="X140" s="222" t="s">
        <v>265</v>
      </c>
      <c r="Y140" s="222" t="s">
        <v>266</v>
      </c>
      <c r="Z140" s="212"/>
      <c r="AA140" s="212"/>
      <c r="AB140" s="212"/>
      <c r="AC140" s="212"/>
      <c r="AD140" s="212"/>
      <c r="AE140" s="212"/>
      <c r="AF140" s="212"/>
      <c r="AG140" s="212" t="s">
        <v>267</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58" t="s">
        <v>416</v>
      </c>
      <c r="D141" s="245"/>
      <c r="E141" s="245"/>
      <c r="F141" s="245"/>
      <c r="G141" s="245"/>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269</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60" t="s">
        <v>429</v>
      </c>
      <c r="D142" s="247"/>
      <c r="E142" s="247"/>
      <c r="F142" s="247"/>
      <c r="G142" s="247"/>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297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0" t="s">
        <v>378</v>
      </c>
      <c r="D143" s="247"/>
      <c r="E143" s="247"/>
      <c r="F143" s="247"/>
      <c r="G143" s="247"/>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297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59" t="s">
        <v>442</v>
      </c>
      <c r="D144" s="223"/>
      <c r="E144" s="224">
        <v>76</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9" t="s">
        <v>443</v>
      </c>
      <c r="D145" s="223"/>
      <c r="E145" s="224">
        <v>19</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271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2.5" outlineLevel="1" x14ac:dyDescent="0.2">
      <c r="A146" s="238">
        <v>57</v>
      </c>
      <c r="B146" s="239" t="s">
        <v>444</v>
      </c>
      <c r="C146" s="257" t="s">
        <v>445</v>
      </c>
      <c r="D146" s="240" t="s">
        <v>318</v>
      </c>
      <c r="E146" s="241">
        <v>22</v>
      </c>
      <c r="F146" s="242"/>
      <c r="G146" s="243">
        <f>ROUND(E146*F146,2)</f>
        <v>0</v>
      </c>
      <c r="H146" s="242"/>
      <c r="I146" s="243">
        <f>ROUND(E146*H146,2)</f>
        <v>0</v>
      </c>
      <c r="J146" s="242"/>
      <c r="K146" s="243">
        <f>ROUND(E146*J146,2)</f>
        <v>0</v>
      </c>
      <c r="L146" s="243">
        <v>21</v>
      </c>
      <c r="M146" s="243">
        <f>G146*(1+L146/100)</f>
        <v>0</v>
      </c>
      <c r="N146" s="241">
        <v>8.0000000000000004E-4</v>
      </c>
      <c r="O146" s="241">
        <f>ROUND(E146*N146,2)</f>
        <v>0.02</v>
      </c>
      <c r="P146" s="241">
        <v>0</v>
      </c>
      <c r="Q146" s="241">
        <f>ROUND(E146*P146,2)</f>
        <v>0</v>
      </c>
      <c r="R146" s="243" t="s">
        <v>345</v>
      </c>
      <c r="S146" s="243" t="s">
        <v>263</v>
      </c>
      <c r="T146" s="244" t="s">
        <v>264</v>
      </c>
      <c r="U146" s="222">
        <v>0.68</v>
      </c>
      <c r="V146" s="222">
        <f>ROUND(E146*U146,2)</f>
        <v>14.96</v>
      </c>
      <c r="W146" s="222"/>
      <c r="X146" s="222" t="s">
        <v>265</v>
      </c>
      <c r="Y146" s="222" t="s">
        <v>266</v>
      </c>
      <c r="Z146" s="212"/>
      <c r="AA146" s="212"/>
      <c r="AB146" s="212"/>
      <c r="AC146" s="212"/>
      <c r="AD146" s="212"/>
      <c r="AE146" s="212"/>
      <c r="AF146" s="212"/>
      <c r="AG146" s="212" t="s">
        <v>267</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
      <c r="A147" s="219"/>
      <c r="B147" s="220"/>
      <c r="C147" s="258" t="s">
        <v>416</v>
      </c>
      <c r="D147" s="245"/>
      <c r="E147" s="245"/>
      <c r="F147" s="245"/>
      <c r="G147" s="245"/>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269</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60" t="s">
        <v>429</v>
      </c>
      <c r="D148" s="247"/>
      <c r="E148" s="247"/>
      <c r="F148" s="247"/>
      <c r="G148" s="247"/>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297</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60" t="s">
        <v>378</v>
      </c>
      <c r="D149" s="247"/>
      <c r="E149" s="247"/>
      <c r="F149" s="247"/>
      <c r="G149" s="247"/>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297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
      <c r="A150" s="219"/>
      <c r="B150" s="220"/>
      <c r="C150" s="259" t="s">
        <v>446</v>
      </c>
      <c r="D150" s="223"/>
      <c r="E150" s="224">
        <v>15</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271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9" t="s">
        <v>447</v>
      </c>
      <c r="D151" s="223"/>
      <c r="E151" s="224">
        <v>7</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271</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2.5" outlineLevel="1" x14ac:dyDescent="0.2">
      <c r="A152" s="238">
        <v>58</v>
      </c>
      <c r="B152" s="239" t="s">
        <v>448</v>
      </c>
      <c r="C152" s="257" t="s">
        <v>449</v>
      </c>
      <c r="D152" s="240" t="s">
        <v>318</v>
      </c>
      <c r="E152" s="241">
        <v>131</v>
      </c>
      <c r="F152" s="242"/>
      <c r="G152" s="243">
        <f>ROUND(E152*F152,2)</f>
        <v>0</v>
      </c>
      <c r="H152" s="242"/>
      <c r="I152" s="243">
        <f>ROUND(E152*H152,2)</f>
        <v>0</v>
      </c>
      <c r="J152" s="242"/>
      <c r="K152" s="243">
        <f>ROUND(E152*J152,2)</f>
        <v>0</v>
      </c>
      <c r="L152" s="243">
        <v>21</v>
      </c>
      <c r="M152" s="243">
        <f>G152*(1+L152/100)</f>
        <v>0</v>
      </c>
      <c r="N152" s="241">
        <v>1.2099999999999999E-3</v>
      </c>
      <c r="O152" s="241">
        <f>ROUND(E152*N152,2)</f>
        <v>0.16</v>
      </c>
      <c r="P152" s="241">
        <v>0</v>
      </c>
      <c r="Q152" s="241">
        <f>ROUND(E152*P152,2)</f>
        <v>0</v>
      </c>
      <c r="R152" s="243" t="s">
        <v>345</v>
      </c>
      <c r="S152" s="243" t="s">
        <v>263</v>
      </c>
      <c r="T152" s="244" t="s">
        <v>264</v>
      </c>
      <c r="U152" s="222">
        <v>0.75</v>
      </c>
      <c r="V152" s="222">
        <f>ROUND(E152*U152,2)</f>
        <v>98.25</v>
      </c>
      <c r="W152" s="222"/>
      <c r="X152" s="222" t="s">
        <v>265</v>
      </c>
      <c r="Y152" s="222" t="s">
        <v>266</v>
      </c>
      <c r="Z152" s="212"/>
      <c r="AA152" s="212"/>
      <c r="AB152" s="212"/>
      <c r="AC152" s="212"/>
      <c r="AD152" s="212"/>
      <c r="AE152" s="212"/>
      <c r="AF152" s="212"/>
      <c r="AG152" s="212" t="s">
        <v>267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
      <c r="A153" s="219"/>
      <c r="B153" s="220"/>
      <c r="C153" s="258" t="s">
        <v>416</v>
      </c>
      <c r="D153" s="245"/>
      <c r="E153" s="245"/>
      <c r="F153" s="245"/>
      <c r="G153" s="245"/>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269</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
      <c r="A154" s="219"/>
      <c r="B154" s="220"/>
      <c r="C154" s="260" t="s">
        <v>429</v>
      </c>
      <c r="D154" s="247"/>
      <c r="E154" s="247"/>
      <c r="F154" s="247"/>
      <c r="G154" s="247"/>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297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60" t="s">
        <v>378</v>
      </c>
      <c r="D155" s="247"/>
      <c r="E155" s="247"/>
      <c r="F155" s="247"/>
      <c r="G155" s="247"/>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297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
      <c r="A156" s="219"/>
      <c r="B156" s="220"/>
      <c r="C156" s="259" t="s">
        <v>450</v>
      </c>
      <c r="D156" s="223"/>
      <c r="E156" s="224">
        <v>59</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271</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9" t="s">
        <v>451</v>
      </c>
      <c r="D157" s="223"/>
      <c r="E157" s="224">
        <v>72</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271</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2.5" outlineLevel="1" x14ac:dyDescent="0.2">
      <c r="A158" s="238">
        <v>59</v>
      </c>
      <c r="B158" s="239" t="s">
        <v>452</v>
      </c>
      <c r="C158" s="257" t="s">
        <v>453</v>
      </c>
      <c r="D158" s="240" t="s">
        <v>318</v>
      </c>
      <c r="E158" s="241">
        <v>78</v>
      </c>
      <c r="F158" s="242"/>
      <c r="G158" s="243">
        <f>ROUND(E158*F158,2)</f>
        <v>0</v>
      </c>
      <c r="H158" s="242"/>
      <c r="I158" s="243">
        <f>ROUND(E158*H158,2)</f>
        <v>0</v>
      </c>
      <c r="J158" s="242"/>
      <c r="K158" s="243">
        <f>ROUND(E158*J158,2)</f>
        <v>0</v>
      </c>
      <c r="L158" s="243">
        <v>21</v>
      </c>
      <c r="M158" s="243">
        <f>G158*(1+L158/100)</f>
        <v>0</v>
      </c>
      <c r="N158" s="241">
        <v>6.1599999999999997E-3</v>
      </c>
      <c r="O158" s="241">
        <f>ROUND(E158*N158,2)</f>
        <v>0.48</v>
      </c>
      <c r="P158" s="241">
        <v>0</v>
      </c>
      <c r="Q158" s="241">
        <f>ROUND(E158*P158,2)</f>
        <v>0</v>
      </c>
      <c r="R158" s="243" t="s">
        <v>345</v>
      </c>
      <c r="S158" s="243" t="s">
        <v>263</v>
      </c>
      <c r="T158" s="244" t="s">
        <v>264</v>
      </c>
      <c r="U158" s="222">
        <v>0.93</v>
      </c>
      <c r="V158" s="222">
        <f>ROUND(E158*U158,2)</f>
        <v>72.540000000000006</v>
      </c>
      <c r="W158" s="222"/>
      <c r="X158" s="222" t="s">
        <v>265</v>
      </c>
      <c r="Y158" s="222" t="s">
        <v>266</v>
      </c>
      <c r="Z158" s="212"/>
      <c r="AA158" s="212"/>
      <c r="AB158" s="212"/>
      <c r="AC158" s="212"/>
      <c r="AD158" s="212"/>
      <c r="AE158" s="212"/>
      <c r="AF158" s="212"/>
      <c r="AG158" s="212" t="s">
        <v>267</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58" t="s">
        <v>416</v>
      </c>
      <c r="D159" s="245"/>
      <c r="E159" s="245"/>
      <c r="F159" s="245"/>
      <c r="G159" s="245"/>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269</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60" t="s">
        <v>429</v>
      </c>
      <c r="D160" s="247"/>
      <c r="E160" s="247"/>
      <c r="F160" s="247"/>
      <c r="G160" s="247"/>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297</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0" t="s">
        <v>378</v>
      </c>
      <c r="D161" s="247"/>
      <c r="E161" s="247"/>
      <c r="F161" s="247"/>
      <c r="G161" s="247"/>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297</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59" t="s">
        <v>454</v>
      </c>
      <c r="D162" s="223"/>
      <c r="E162" s="224">
        <v>55</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271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9" t="s">
        <v>455</v>
      </c>
      <c r="D163" s="223"/>
      <c r="E163" s="224">
        <v>23</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271</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38">
        <v>60</v>
      </c>
      <c r="B164" s="239" t="s">
        <v>456</v>
      </c>
      <c r="C164" s="257" t="s">
        <v>457</v>
      </c>
      <c r="D164" s="240" t="s">
        <v>318</v>
      </c>
      <c r="E164" s="241">
        <v>19</v>
      </c>
      <c r="F164" s="242"/>
      <c r="G164" s="243">
        <f>ROUND(E164*F164,2)</f>
        <v>0</v>
      </c>
      <c r="H164" s="242"/>
      <c r="I164" s="243">
        <f>ROUND(E164*H164,2)</f>
        <v>0</v>
      </c>
      <c r="J164" s="242"/>
      <c r="K164" s="243">
        <f>ROUND(E164*J164,2)</f>
        <v>0</v>
      </c>
      <c r="L164" s="243">
        <v>21</v>
      </c>
      <c r="M164" s="243">
        <f>G164*(1+L164/100)</f>
        <v>0</v>
      </c>
      <c r="N164" s="241">
        <v>5.3600000000000002E-3</v>
      </c>
      <c r="O164" s="241">
        <f>ROUND(E164*N164,2)</f>
        <v>0.1</v>
      </c>
      <c r="P164" s="241">
        <v>0</v>
      </c>
      <c r="Q164" s="241">
        <f>ROUND(E164*P164,2)</f>
        <v>0</v>
      </c>
      <c r="R164" s="243" t="s">
        <v>345</v>
      </c>
      <c r="S164" s="243" t="s">
        <v>263</v>
      </c>
      <c r="T164" s="244" t="s">
        <v>264</v>
      </c>
      <c r="U164" s="222">
        <v>1.04</v>
      </c>
      <c r="V164" s="222">
        <f>ROUND(E164*U164,2)</f>
        <v>19.760000000000002</v>
      </c>
      <c r="W164" s="222"/>
      <c r="X164" s="222" t="s">
        <v>265</v>
      </c>
      <c r="Y164" s="222" t="s">
        <v>266</v>
      </c>
      <c r="Z164" s="212"/>
      <c r="AA164" s="212"/>
      <c r="AB164" s="212"/>
      <c r="AC164" s="212"/>
      <c r="AD164" s="212"/>
      <c r="AE164" s="212"/>
      <c r="AF164" s="212"/>
      <c r="AG164" s="212" t="s">
        <v>267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58" t="s">
        <v>416</v>
      </c>
      <c r="D165" s="245"/>
      <c r="E165" s="245"/>
      <c r="F165" s="245"/>
      <c r="G165" s="245"/>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269</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0" t="s">
        <v>429</v>
      </c>
      <c r="D166" s="247"/>
      <c r="E166" s="247"/>
      <c r="F166" s="247"/>
      <c r="G166" s="247"/>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297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0" t="s">
        <v>378</v>
      </c>
      <c r="D167" s="247"/>
      <c r="E167" s="247"/>
      <c r="F167" s="247"/>
      <c r="G167" s="247"/>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297</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
      <c r="A168" s="219"/>
      <c r="B168" s="220"/>
      <c r="C168" s="259" t="s">
        <v>458</v>
      </c>
      <c r="D168" s="223"/>
      <c r="E168" s="224">
        <v>19</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271</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22.5" outlineLevel="1" x14ac:dyDescent="0.2">
      <c r="A169" s="238">
        <v>61</v>
      </c>
      <c r="B169" s="239" t="s">
        <v>459</v>
      </c>
      <c r="C169" s="257" t="s">
        <v>460</v>
      </c>
      <c r="D169" s="240" t="s">
        <v>318</v>
      </c>
      <c r="E169" s="241">
        <v>85</v>
      </c>
      <c r="F169" s="242"/>
      <c r="G169" s="243">
        <f>ROUND(E169*F169,2)</f>
        <v>0</v>
      </c>
      <c r="H169" s="242"/>
      <c r="I169" s="243">
        <f>ROUND(E169*H169,2)</f>
        <v>0</v>
      </c>
      <c r="J169" s="242"/>
      <c r="K169" s="243">
        <f>ROUND(E169*J169,2)</f>
        <v>0</v>
      </c>
      <c r="L169" s="243">
        <v>21</v>
      </c>
      <c r="M169" s="243">
        <f>G169*(1+L169/100)</f>
        <v>0</v>
      </c>
      <c r="N169" s="241">
        <v>4.0000000000000003E-5</v>
      </c>
      <c r="O169" s="241">
        <f>ROUND(E169*N169,2)</f>
        <v>0</v>
      </c>
      <c r="P169" s="241">
        <v>0</v>
      </c>
      <c r="Q169" s="241">
        <f>ROUND(E169*P169,2)</f>
        <v>0</v>
      </c>
      <c r="R169" s="243" t="s">
        <v>345</v>
      </c>
      <c r="S169" s="243" t="s">
        <v>263</v>
      </c>
      <c r="T169" s="244" t="s">
        <v>264</v>
      </c>
      <c r="U169" s="222">
        <v>0.13</v>
      </c>
      <c r="V169" s="222">
        <f>ROUND(E169*U169,2)</f>
        <v>11.05</v>
      </c>
      <c r="W169" s="222"/>
      <c r="X169" s="222" t="s">
        <v>265</v>
      </c>
      <c r="Y169" s="222" t="s">
        <v>266</v>
      </c>
      <c r="Z169" s="212"/>
      <c r="AA169" s="212"/>
      <c r="AB169" s="212"/>
      <c r="AC169" s="212"/>
      <c r="AD169" s="212"/>
      <c r="AE169" s="212"/>
      <c r="AF169" s="212"/>
      <c r="AG169" s="212" t="s">
        <v>267</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63" t="s">
        <v>461</v>
      </c>
      <c r="D170" s="255"/>
      <c r="E170" s="255"/>
      <c r="F170" s="255"/>
      <c r="G170" s="255"/>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297</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ht="22.5" outlineLevel="1" x14ac:dyDescent="0.2">
      <c r="A171" s="238">
        <v>62</v>
      </c>
      <c r="B171" s="239" t="s">
        <v>462</v>
      </c>
      <c r="C171" s="257" t="s">
        <v>463</v>
      </c>
      <c r="D171" s="240" t="s">
        <v>318</v>
      </c>
      <c r="E171" s="241">
        <v>76</v>
      </c>
      <c r="F171" s="242"/>
      <c r="G171" s="243">
        <f>ROUND(E171*F171,2)</f>
        <v>0</v>
      </c>
      <c r="H171" s="242"/>
      <c r="I171" s="243">
        <f>ROUND(E171*H171,2)</f>
        <v>0</v>
      </c>
      <c r="J171" s="242"/>
      <c r="K171" s="243">
        <f>ROUND(E171*J171,2)</f>
        <v>0</v>
      </c>
      <c r="L171" s="243">
        <v>21</v>
      </c>
      <c r="M171" s="243">
        <f>G171*(1+L171/100)</f>
        <v>0</v>
      </c>
      <c r="N171" s="241">
        <v>8.0000000000000007E-5</v>
      </c>
      <c r="O171" s="241">
        <f>ROUND(E171*N171,2)</f>
        <v>0.01</v>
      </c>
      <c r="P171" s="241">
        <v>0</v>
      </c>
      <c r="Q171" s="241">
        <f>ROUND(E171*P171,2)</f>
        <v>0</v>
      </c>
      <c r="R171" s="243" t="s">
        <v>345</v>
      </c>
      <c r="S171" s="243" t="s">
        <v>263</v>
      </c>
      <c r="T171" s="244" t="s">
        <v>264</v>
      </c>
      <c r="U171" s="222">
        <v>0.13</v>
      </c>
      <c r="V171" s="222">
        <f>ROUND(E171*U171,2)</f>
        <v>9.8800000000000008</v>
      </c>
      <c r="W171" s="222"/>
      <c r="X171" s="222" t="s">
        <v>265</v>
      </c>
      <c r="Y171" s="222" t="s">
        <v>266</v>
      </c>
      <c r="Z171" s="212"/>
      <c r="AA171" s="212"/>
      <c r="AB171" s="212"/>
      <c r="AC171" s="212"/>
      <c r="AD171" s="212"/>
      <c r="AE171" s="212"/>
      <c r="AF171" s="212"/>
      <c r="AG171" s="212" t="s">
        <v>267</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
      <c r="A172" s="219"/>
      <c r="B172" s="220"/>
      <c r="C172" s="263" t="s">
        <v>461</v>
      </c>
      <c r="D172" s="255"/>
      <c r="E172" s="255"/>
      <c r="F172" s="255"/>
      <c r="G172" s="255"/>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297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2.5" outlineLevel="1" x14ac:dyDescent="0.2">
      <c r="A173" s="238">
        <v>63</v>
      </c>
      <c r="B173" s="239" t="s">
        <v>464</v>
      </c>
      <c r="C173" s="257" t="s">
        <v>465</v>
      </c>
      <c r="D173" s="240" t="s">
        <v>318</v>
      </c>
      <c r="E173" s="241">
        <v>15</v>
      </c>
      <c r="F173" s="242"/>
      <c r="G173" s="243">
        <f>ROUND(E173*F173,2)</f>
        <v>0</v>
      </c>
      <c r="H173" s="242"/>
      <c r="I173" s="243">
        <f>ROUND(E173*H173,2)</f>
        <v>0</v>
      </c>
      <c r="J173" s="242"/>
      <c r="K173" s="243">
        <f>ROUND(E173*J173,2)</f>
        <v>0</v>
      </c>
      <c r="L173" s="243">
        <v>21</v>
      </c>
      <c r="M173" s="243">
        <f>G173*(1+L173/100)</f>
        <v>0</v>
      </c>
      <c r="N173" s="241">
        <v>6.0000000000000002E-5</v>
      </c>
      <c r="O173" s="241">
        <f>ROUND(E173*N173,2)</f>
        <v>0</v>
      </c>
      <c r="P173" s="241">
        <v>0</v>
      </c>
      <c r="Q173" s="241">
        <f>ROUND(E173*P173,2)</f>
        <v>0</v>
      </c>
      <c r="R173" s="243" t="s">
        <v>345</v>
      </c>
      <c r="S173" s="243" t="s">
        <v>263</v>
      </c>
      <c r="T173" s="244" t="s">
        <v>264</v>
      </c>
      <c r="U173" s="222">
        <v>0.14000000000000001</v>
      </c>
      <c r="V173" s="222">
        <f>ROUND(E173*U173,2)</f>
        <v>2.1</v>
      </c>
      <c r="W173" s="222"/>
      <c r="X173" s="222" t="s">
        <v>265</v>
      </c>
      <c r="Y173" s="222" t="s">
        <v>266</v>
      </c>
      <c r="Z173" s="212"/>
      <c r="AA173" s="212"/>
      <c r="AB173" s="212"/>
      <c r="AC173" s="212"/>
      <c r="AD173" s="212"/>
      <c r="AE173" s="212"/>
      <c r="AF173" s="212"/>
      <c r="AG173" s="212" t="s">
        <v>267</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63" t="s">
        <v>461</v>
      </c>
      <c r="D174" s="255"/>
      <c r="E174" s="255"/>
      <c r="F174" s="255"/>
      <c r="G174" s="255"/>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297</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22.5" outlineLevel="1" x14ac:dyDescent="0.2">
      <c r="A175" s="238">
        <v>64</v>
      </c>
      <c r="B175" s="239" t="s">
        <v>466</v>
      </c>
      <c r="C175" s="257" t="s">
        <v>467</v>
      </c>
      <c r="D175" s="240" t="s">
        <v>318</v>
      </c>
      <c r="E175" s="241">
        <v>59</v>
      </c>
      <c r="F175" s="242"/>
      <c r="G175" s="243">
        <f>ROUND(E175*F175,2)</f>
        <v>0</v>
      </c>
      <c r="H175" s="242"/>
      <c r="I175" s="243">
        <f>ROUND(E175*H175,2)</f>
        <v>0</v>
      </c>
      <c r="J175" s="242"/>
      <c r="K175" s="243">
        <f>ROUND(E175*J175,2)</f>
        <v>0</v>
      </c>
      <c r="L175" s="243">
        <v>21</v>
      </c>
      <c r="M175" s="243">
        <f>G175*(1+L175/100)</f>
        <v>0</v>
      </c>
      <c r="N175" s="241">
        <v>1.2999999999999999E-4</v>
      </c>
      <c r="O175" s="241">
        <f>ROUND(E175*N175,2)</f>
        <v>0.01</v>
      </c>
      <c r="P175" s="241">
        <v>0</v>
      </c>
      <c r="Q175" s="241">
        <f>ROUND(E175*P175,2)</f>
        <v>0</v>
      </c>
      <c r="R175" s="243" t="s">
        <v>345</v>
      </c>
      <c r="S175" s="243" t="s">
        <v>263</v>
      </c>
      <c r="T175" s="244" t="s">
        <v>264</v>
      </c>
      <c r="U175" s="222">
        <v>0.17</v>
      </c>
      <c r="V175" s="222">
        <f>ROUND(E175*U175,2)</f>
        <v>10.029999999999999</v>
      </c>
      <c r="W175" s="222"/>
      <c r="X175" s="222" t="s">
        <v>265</v>
      </c>
      <c r="Y175" s="222" t="s">
        <v>266</v>
      </c>
      <c r="Z175" s="212"/>
      <c r="AA175" s="212"/>
      <c r="AB175" s="212"/>
      <c r="AC175" s="212"/>
      <c r="AD175" s="212"/>
      <c r="AE175" s="212"/>
      <c r="AF175" s="212"/>
      <c r="AG175" s="212" t="s">
        <v>267</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
      <c r="A176" s="219"/>
      <c r="B176" s="220"/>
      <c r="C176" s="263" t="s">
        <v>461</v>
      </c>
      <c r="D176" s="255"/>
      <c r="E176" s="255"/>
      <c r="F176" s="255"/>
      <c r="G176" s="255"/>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297</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ht="22.5" outlineLevel="1" x14ac:dyDescent="0.2">
      <c r="A177" s="238">
        <v>65</v>
      </c>
      <c r="B177" s="239" t="s">
        <v>468</v>
      </c>
      <c r="C177" s="257" t="s">
        <v>469</v>
      </c>
      <c r="D177" s="240" t="s">
        <v>318</v>
      </c>
      <c r="E177" s="241">
        <v>55</v>
      </c>
      <c r="F177" s="242"/>
      <c r="G177" s="243">
        <f>ROUND(E177*F177,2)</f>
        <v>0</v>
      </c>
      <c r="H177" s="242"/>
      <c r="I177" s="243">
        <f>ROUND(E177*H177,2)</f>
        <v>0</v>
      </c>
      <c r="J177" s="242"/>
      <c r="K177" s="243">
        <f>ROUND(E177*J177,2)</f>
        <v>0</v>
      </c>
      <c r="L177" s="243">
        <v>21</v>
      </c>
      <c r="M177" s="243">
        <f>G177*(1+L177/100)</f>
        <v>0</v>
      </c>
      <c r="N177" s="241">
        <v>1.4999999999999999E-4</v>
      </c>
      <c r="O177" s="241">
        <f>ROUND(E177*N177,2)</f>
        <v>0.01</v>
      </c>
      <c r="P177" s="241">
        <v>0</v>
      </c>
      <c r="Q177" s="241">
        <f>ROUND(E177*P177,2)</f>
        <v>0</v>
      </c>
      <c r="R177" s="243" t="s">
        <v>345</v>
      </c>
      <c r="S177" s="243" t="s">
        <v>263</v>
      </c>
      <c r="T177" s="244" t="s">
        <v>264</v>
      </c>
      <c r="U177" s="222">
        <v>0.19</v>
      </c>
      <c r="V177" s="222">
        <f>ROUND(E177*U177,2)</f>
        <v>10.45</v>
      </c>
      <c r="W177" s="222"/>
      <c r="X177" s="222" t="s">
        <v>265</v>
      </c>
      <c r="Y177" s="222" t="s">
        <v>266</v>
      </c>
      <c r="Z177" s="212"/>
      <c r="AA177" s="212"/>
      <c r="AB177" s="212"/>
      <c r="AC177" s="212"/>
      <c r="AD177" s="212"/>
      <c r="AE177" s="212"/>
      <c r="AF177" s="212"/>
      <c r="AG177" s="212" t="s">
        <v>267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63" t="s">
        <v>461</v>
      </c>
      <c r="D178" s="255"/>
      <c r="E178" s="255"/>
      <c r="F178" s="255"/>
      <c r="G178" s="255"/>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297</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2.5" outlineLevel="1" x14ac:dyDescent="0.2">
      <c r="A179" s="238">
        <v>66</v>
      </c>
      <c r="B179" s="239" t="s">
        <v>470</v>
      </c>
      <c r="C179" s="257" t="s">
        <v>471</v>
      </c>
      <c r="D179" s="240" t="s">
        <v>318</v>
      </c>
      <c r="E179" s="241">
        <v>19</v>
      </c>
      <c r="F179" s="242"/>
      <c r="G179" s="243">
        <f>ROUND(E179*F179,2)</f>
        <v>0</v>
      </c>
      <c r="H179" s="242"/>
      <c r="I179" s="243">
        <f>ROUND(E179*H179,2)</f>
        <v>0</v>
      </c>
      <c r="J179" s="242"/>
      <c r="K179" s="243">
        <f>ROUND(E179*J179,2)</f>
        <v>0</v>
      </c>
      <c r="L179" s="243">
        <v>21</v>
      </c>
      <c r="M179" s="243">
        <f>G179*(1+L179/100)</f>
        <v>0</v>
      </c>
      <c r="N179" s="241">
        <v>2.0000000000000001E-4</v>
      </c>
      <c r="O179" s="241">
        <f>ROUND(E179*N179,2)</f>
        <v>0</v>
      </c>
      <c r="P179" s="241">
        <v>0</v>
      </c>
      <c r="Q179" s="241">
        <f>ROUND(E179*P179,2)</f>
        <v>0</v>
      </c>
      <c r="R179" s="243" t="s">
        <v>345</v>
      </c>
      <c r="S179" s="243" t="s">
        <v>263</v>
      </c>
      <c r="T179" s="244" t="s">
        <v>264</v>
      </c>
      <c r="U179" s="222">
        <v>0.22</v>
      </c>
      <c r="V179" s="222">
        <f>ROUND(E179*U179,2)</f>
        <v>4.18</v>
      </c>
      <c r="W179" s="222"/>
      <c r="X179" s="222" t="s">
        <v>265</v>
      </c>
      <c r="Y179" s="222" t="s">
        <v>266</v>
      </c>
      <c r="Z179" s="212"/>
      <c r="AA179" s="212"/>
      <c r="AB179" s="212"/>
      <c r="AC179" s="212"/>
      <c r="AD179" s="212"/>
      <c r="AE179" s="212"/>
      <c r="AF179" s="212"/>
      <c r="AG179" s="212" t="s">
        <v>267</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
      <c r="A180" s="219"/>
      <c r="B180" s="220"/>
      <c r="C180" s="263" t="s">
        <v>461</v>
      </c>
      <c r="D180" s="255"/>
      <c r="E180" s="255"/>
      <c r="F180" s="255"/>
      <c r="G180" s="255"/>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297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2.5" outlineLevel="1" x14ac:dyDescent="0.2">
      <c r="A181" s="248">
        <v>67</v>
      </c>
      <c r="B181" s="249" t="s">
        <v>472</v>
      </c>
      <c r="C181" s="262" t="s">
        <v>473</v>
      </c>
      <c r="D181" s="250" t="s">
        <v>318</v>
      </c>
      <c r="E181" s="251">
        <v>192</v>
      </c>
      <c r="F181" s="252"/>
      <c r="G181" s="253">
        <f>ROUND(E181*F181,2)</f>
        <v>0</v>
      </c>
      <c r="H181" s="252"/>
      <c r="I181" s="253">
        <f>ROUND(E181*H181,2)</f>
        <v>0</v>
      </c>
      <c r="J181" s="252"/>
      <c r="K181" s="253">
        <f>ROUND(E181*J181,2)</f>
        <v>0</v>
      </c>
      <c r="L181" s="253">
        <v>21</v>
      </c>
      <c r="M181" s="253">
        <f>G181*(1+L181/100)</f>
        <v>0</v>
      </c>
      <c r="N181" s="251">
        <v>0</v>
      </c>
      <c r="O181" s="251">
        <f>ROUND(E181*N181,2)</f>
        <v>0</v>
      </c>
      <c r="P181" s="251">
        <v>0</v>
      </c>
      <c r="Q181" s="251">
        <f>ROUND(E181*P181,2)</f>
        <v>0</v>
      </c>
      <c r="R181" s="253" t="s">
        <v>345</v>
      </c>
      <c r="S181" s="253" t="s">
        <v>263</v>
      </c>
      <c r="T181" s="254" t="s">
        <v>264</v>
      </c>
      <c r="U181" s="222">
        <v>0.14000000000000001</v>
      </c>
      <c r="V181" s="222">
        <f>ROUND(E181*U181,2)</f>
        <v>26.88</v>
      </c>
      <c r="W181" s="222"/>
      <c r="X181" s="222" t="s">
        <v>265</v>
      </c>
      <c r="Y181" s="222" t="s">
        <v>266</v>
      </c>
      <c r="Z181" s="212"/>
      <c r="AA181" s="212"/>
      <c r="AB181" s="212"/>
      <c r="AC181" s="212"/>
      <c r="AD181" s="212"/>
      <c r="AE181" s="212"/>
      <c r="AF181" s="212"/>
      <c r="AG181" s="212" t="s">
        <v>267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2.5" outlineLevel="1" x14ac:dyDescent="0.2">
      <c r="A182" s="248">
        <v>68</v>
      </c>
      <c r="B182" s="249" t="s">
        <v>474</v>
      </c>
      <c r="C182" s="262" t="s">
        <v>475</v>
      </c>
      <c r="D182" s="250" t="s">
        <v>318</v>
      </c>
      <c r="E182" s="251">
        <v>23</v>
      </c>
      <c r="F182" s="252"/>
      <c r="G182" s="253">
        <f>ROUND(E182*F182,2)</f>
        <v>0</v>
      </c>
      <c r="H182" s="252"/>
      <c r="I182" s="253">
        <f>ROUND(E182*H182,2)</f>
        <v>0</v>
      </c>
      <c r="J182" s="252"/>
      <c r="K182" s="253">
        <f>ROUND(E182*J182,2)</f>
        <v>0</v>
      </c>
      <c r="L182" s="253">
        <v>21</v>
      </c>
      <c r="M182" s="253">
        <f>G182*(1+L182/100)</f>
        <v>0</v>
      </c>
      <c r="N182" s="251">
        <v>0</v>
      </c>
      <c r="O182" s="251">
        <f>ROUND(E182*N182,2)</f>
        <v>0</v>
      </c>
      <c r="P182" s="251">
        <v>0</v>
      </c>
      <c r="Q182" s="251">
        <f>ROUND(E182*P182,2)</f>
        <v>0</v>
      </c>
      <c r="R182" s="253" t="s">
        <v>345</v>
      </c>
      <c r="S182" s="253" t="s">
        <v>263</v>
      </c>
      <c r="T182" s="254" t="s">
        <v>264</v>
      </c>
      <c r="U182" s="222">
        <v>0.19</v>
      </c>
      <c r="V182" s="222">
        <f>ROUND(E182*U182,2)</f>
        <v>4.37</v>
      </c>
      <c r="W182" s="222"/>
      <c r="X182" s="222" t="s">
        <v>265</v>
      </c>
      <c r="Y182" s="222" t="s">
        <v>266</v>
      </c>
      <c r="Z182" s="212"/>
      <c r="AA182" s="212"/>
      <c r="AB182" s="212"/>
      <c r="AC182" s="212"/>
      <c r="AD182" s="212"/>
      <c r="AE182" s="212"/>
      <c r="AF182" s="212"/>
      <c r="AG182" s="212" t="s">
        <v>267</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
      <c r="A183" s="248">
        <v>69</v>
      </c>
      <c r="B183" s="249" t="s">
        <v>476</v>
      </c>
      <c r="C183" s="262" t="s">
        <v>477</v>
      </c>
      <c r="D183" s="250" t="s">
        <v>309</v>
      </c>
      <c r="E183" s="251">
        <v>43</v>
      </c>
      <c r="F183" s="252"/>
      <c r="G183" s="253">
        <f>ROUND(E183*F183,2)</f>
        <v>0</v>
      </c>
      <c r="H183" s="252"/>
      <c r="I183" s="253">
        <f>ROUND(E183*H183,2)</f>
        <v>0</v>
      </c>
      <c r="J183" s="252"/>
      <c r="K183" s="253">
        <f>ROUND(E183*J183,2)</f>
        <v>0</v>
      </c>
      <c r="L183" s="253">
        <v>21</v>
      </c>
      <c r="M183" s="253">
        <f>G183*(1+L183/100)</f>
        <v>0</v>
      </c>
      <c r="N183" s="251">
        <v>0</v>
      </c>
      <c r="O183" s="251">
        <f>ROUND(E183*N183,2)</f>
        <v>0</v>
      </c>
      <c r="P183" s="251">
        <v>0</v>
      </c>
      <c r="Q183" s="251">
        <f>ROUND(E183*P183,2)</f>
        <v>0</v>
      </c>
      <c r="R183" s="253" t="s">
        <v>345</v>
      </c>
      <c r="S183" s="253" t="s">
        <v>263</v>
      </c>
      <c r="T183" s="254" t="s">
        <v>264</v>
      </c>
      <c r="U183" s="222">
        <v>0.42499999999999999</v>
      </c>
      <c r="V183" s="222">
        <f>ROUND(E183*U183,2)</f>
        <v>18.28</v>
      </c>
      <c r="W183" s="222"/>
      <c r="X183" s="222" t="s">
        <v>265</v>
      </c>
      <c r="Y183" s="222" t="s">
        <v>266</v>
      </c>
      <c r="Z183" s="212"/>
      <c r="AA183" s="212"/>
      <c r="AB183" s="212"/>
      <c r="AC183" s="212"/>
      <c r="AD183" s="212"/>
      <c r="AE183" s="212"/>
      <c r="AF183" s="212"/>
      <c r="AG183" s="212" t="s">
        <v>267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48">
        <v>70</v>
      </c>
      <c r="B184" s="249" t="s">
        <v>478</v>
      </c>
      <c r="C184" s="262" t="s">
        <v>479</v>
      </c>
      <c r="D184" s="250" t="s">
        <v>309</v>
      </c>
      <c r="E184" s="251">
        <v>1</v>
      </c>
      <c r="F184" s="252"/>
      <c r="G184" s="253">
        <f>ROUND(E184*F184,2)</f>
        <v>0</v>
      </c>
      <c r="H184" s="252"/>
      <c r="I184" s="253">
        <f>ROUND(E184*H184,2)</f>
        <v>0</v>
      </c>
      <c r="J184" s="252"/>
      <c r="K184" s="253">
        <f>ROUND(E184*J184,2)</f>
        <v>0</v>
      </c>
      <c r="L184" s="253">
        <v>21</v>
      </c>
      <c r="M184" s="253">
        <f>G184*(1+L184/100)</f>
        <v>0</v>
      </c>
      <c r="N184" s="251">
        <v>0</v>
      </c>
      <c r="O184" s="251">
        <f>ROUND(E184*N184,2)</f>
        <v>0</v>
      </c>
      <c r="P184" s="251">
        <v>0</v>
      </c>
      <c r="Q184" s="251">
        <f>ROUND(E184*P184,2)</f>
        <v>0</v>
      </c>
      <c r="R184" s="253" t="s">
        <v>345</v>
      </c>
      <c r="S184" s="253" t="s">
        <v>263</v>
      </c>
      <c r="T184" s="254" t="s">
        <v>264</v>
      </c>
      <c r="U184" s="222">
        <v>0.42499999999999999</v>
      </c>
      <c r="V184" s="222">
        <f>ROUND(E184*U184,2)</f>
        <v>0.43</v>
      </c>
      <c r="W184" s="222"/>
      <c r="X184" s="222" t="s">
        <v>265</v>
      </c>
      <c r="Y184" s="222" t="s">
        <v>266</v>
      </c>
      <c r="Z184" s="212"/>
      <c r="AA184" s="212"/>
      <c r="AB184" s="212"/>
      <c r="AC184" s="212"/>
      <c r="AD184" s="212"/>
      <c r="AE184" s="212"/>
      <c r="AF184" s="212"/>
      <c r="AG184" s="212" t="s">
        <v>267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ht="22.5" outlineLevel="1" x14ac:dyDescent="0.2">
      <c r="A185" s="248">
        <v>71</v>
      </c>
      <c r="B185" s="249" t="s">
        <v>480</v>
      </c>
      <c r="C185" s="262" t="s">
        <v>481</v>
      </c>
      <c r="D185" s="250" t="s">
        <v>309</v>
      </c>
      <c r="E185" s="251">
        <v>1</v>
      </c>
      <c r="F185" s="252"/>
      <c r="G185" s="253">
        <f>ROUND(E185*F185,2)</f>
        <v>0</v>
      </c>
      <c r="H185" s="252"/>
      <c r="I185" s="253">
        <f>ROUND(E185*H185,2)</f>
        <v>0</v>
      </c>
      <c r="J185" s="252"/>
      <c r="K185" s="253">
        <f>ROUND(E185*J185,2)</f>
        <v>0</v>
      </c>
      <c r="L185" s="253">
        <v>21</v>
      </c>
      <c r="M185" s="253">
        <f>G185*(1+L185/100)</f>
        <v>0</v>
      </c>
      <c r="N185" s="251">
        <v>1.9000000000000001E-4</v>
      </c>
      <c r="O185" s="251">
        <f>ROUND(E185*N185,2)</f>
        <v>0</v>
      </c>
      <c r="P185" s="251">
        <v>0</v>
      </c>
      <c r="Q185" s="251">
        <f>ROUND(E185*P185,2)</f>
        <v>0</v>
      </c>
      <c r="R185" s="253" t="s">
        <v>345</v>
      </c>
      <c r="S185" s="253" t="s">
        <v>263</v>
      </c>
      <c r="T185" s="254" t="s">
        <v>264</v>
      </c>
      <c r="U185" s="222">
        <v>8.3000000000000004E-2</v>
      </c>
      <c r="V185" s="222">
        <f>ROUND(E185*U185,2)</f>
        <v>0.08</v>
      </c>
      <c r="W185" s="222"/>
      <c r="X185" s="222" t="s">
        <v>265</v>
      </c>
      <c r="Y185" s="222" t="s">
        <v>266</v>
      </c>
      <c r="Z185" s="212"/>
      <c r="AA185" s="212"/>
      <c r="AB185" s="212"/>
      <c r="AC185" s="212"/>
      <c r="AD185" s="212"/>
      <c r="AE185" s="212"/>
      <c r="AF185" s="212"/>
      <c r="AG185" s="212" t="s">
        <v>267</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48">
        <v>72</v>
      </c>
      <c r="B186" s="249" t="s">
        <v>482</v>
      </c>
      <c r="C186" s="262" t="s">
        <v>483</v>
      </c>
      <c r="D186" s="250" t="s">
        <v>309</v>
      </c>
      <c r="E186" s="251">
        <v>14</v>
      </c>
      <c r="F186" s="252"/>
      <c r="G186" s="253">
        <f>ROUND(E186*F186,2)</f>
        <v>0</v>
      </c>
      <c r="H186" s="252"/>
      <c r="I186" s="253">
        <f>ROUND(E186*H186,2)</f>
        <v>0</v>
      </c>
      <c r="J186" s="252"/>
      <c r="K186" s="253">
        <f>ROUND(E186*J186,2)</f>
        <v>0</v>
      </c>
      <c r="L186" s="253">
        <v>21</v>
      </c>
      <c r="M186" s="253">
        <f>G186*(1+L186/100)</f>
        <v>0</v>
      </c>
      <c r="N186" s="251">
        <v>1.8000000000000001E-4</v>
      </c>
      <c r="O186" s="251">
        <f>ROUND(E186*N186,2)</f>
        <v>0</v>
      </c>
      <c r="P186" s="251">
        <v>0</v>
      </c>
      <c r="Q186" s="251">
        <f>ROUND(E186*P186,2)</f>
        <v>0</v>
      </c>
      <c r="R186" s="253" t="s">
        <v>345</v>
      </c>
      <c r="S186" s="253" t="s">
        <v>263</v>
      </c>
      <c r="T186" s="254" t="s">
        <v>264</v>
      </c>
      <c r="U186" s="222">
        <v>0.16500000000000001</v>
      </c>
      <c r="V186" s="222">
        <f>ROUND(E186*U186,2)</f>
        <v>2.31</v>
      </c>
      <c r="W186" s="222"/>
      <c r="X186" s="222" t="s">
        <v>265</v>
      </c>
      <c r="Y186" s="222" t="s">
        <v>266</v>
      </c>
      <c r="Z186" s="212"/>
      <c r="AA186" s="212"/>
      <c r="AB186" s="212"/>
      <c r="AC186" s="212"/>
      <c r="AD186" s="212"/>
      <c r="AE186" s="212"/>
      <c r="AF186" s="212"/>
      <c r="AG186" s="212" t="s">
        <v>267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48">
        <v>73</v>
      </c>
      <c r="B187" s="249" t="s">
        <v>484</v>
      </c>
      <c r="C187" s="262" t="s">
        <v>485</v>
      </c>
      <c r="D187" s="250" t="s">
        <v>309</v>
      </c>
      <c r="E187" s="251">
        <v>1</v>
      </c>
      <c r="F187" s="252"/>
      <c r="G187" s="253">
        <f>ROUND(E187*F187,2)</f>
        <v>0</v>
      </c>
      <c r="H187" s="252"/>
      <c r="I187" s="253">
        <f>ROUND(E187*H187,2)</f>
        <v>0</v>
      </c>
      <c r="J187" s="252"/>
      <c r="K187" s="253">
        <f>ROUND(E187*J187,2)</f>
        <v>0</v>
      </c>
      <c r="L187" s="253">
        <v>21</v>
      </c>
      <c r="M187" s="253">
        <f>G187*(1+L187/100)</f>
        <v>0</v>
      </c>
      <c r="N187" s="251">
        <v>3.1E-4</v>
      </c>
      <c r="O187" s="251">
        <f>ROUND(E187*N187,2)</f>
        <v>0</v>
      </c>
      <c r="P187" s="251">
        <v>0</v>
      </c>
      <c r="Q187" s="251">
        <f>ROUND(E187*P187,2)</f>
        <v>0</v>
      </c>
      <c r="R187" s="253" t="s">
        <v>345</v>
      </c>
      <c r="S187" s="253" t="s">
        <v>263</v>
      </c>
      <c r="T187" s="254" t="s">
        <v>264</v>
      </c>
      <c r="U187" s="222">
        <v>0.20699999999999999</v>
      </c>
      <c r="V187" s="222">
        <f>ROUND(E187*U187,2)</f>
        <v>0.21</v>
      </c>
      <c r="W187" s="222"/>
      <c r="X187" s="222" t="s">
        <v>265</v>
      </c>
      <c r="Y187" s="222" t="s">
        <v>266</v>
      </c>
      <c r="Z187" s="212"/>
      <c r="AA187" s="212"/>
      <c r="AB187" s="212"/>
      <c r="AC187" s="212"/>
      <c r="AD187" s="212"/>
      <c r="AE187" s="212"/>
      <c r="AF187" s="212"/>
      <c r="AG187" s="212" t="s">
        <v>267</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48">
        <v>74</v>
      </c>
      <c r="B188" s="249" t="s">
        <v>486</v>
      </c>
      <c r="C188" s="262" t="s">
        <v>487</v>
      </c>
      <c r="D188" s="250" t="s">
        <v>309</v>
      </c>
      <c r="E188" s="251">
        <v>4</v>
      </c>
      <c r="F188" s="252"/>
      <c r="G188" s="253">
        <f>ROUND(E188*F188,2)</f>
        <v>0</v>
      </c>
      <c r="H188" s="252"/>
      <c r="I188" s="253">
        <f>ROUND(E188*H188,2)</f>
        <v>0</v>
      </c>
      <c r="J188" s="252"/>
      <c r="K188" s="253">
        <f>ROUND(E188*J188,2)</f>
        <v>0</v>
      </c>
      <c r="L188" s="253">
        <v>21</v>
      </c>
      <c r="M188" s="253">
        <f>G188*(1+L188/100)</f>
        <v>0</v>
      </c>
      <c r="N188" s="251">
        <v>6.8000000000000005E-4</v>
      </c>
      <c r="O188" s="251">
        <f>ROUND(E188*N188,2)</f>
        <v>0</v>
      </c>
      <c r="P188" s="251">
        <v>0</v>
      </c>
      <c r="Q188" s="251">
        <f>ROUND(E188*P188,2)</f>
        <v>0</v>
      </c>
      <c r="R188" s="253" t="s">
        <v>345</v>
      </c>
      <c r="S188" s="253" t="s">
        <v>263</v>
      </c>
      <c r="T188" s="254" t="s">
        <v>264</v>
      </c>
      <c r="U188" s="222">
        <v>0.26900000000000002</v>
      </c>
      <c r="V188" s="222">
        <f>ROUND(E188*U188,2)</f>
        <v>1.08</v>
      </c>
      <c r="W188" s="222"/>
      <c r="X188" s="222" t="s">
        <v>265</v>
      </c>
      <c r="Y188" s="222" t="s">
        <v>266</v>
      </c>
      <c r="Z188" s="212"/>
      <c r="AA188" s="212"/>
      <c r="AB188" s="212"/>
      <c r="AC188" s="212"/>
      <c r="AD188" s="212"/>
      <c r="AE188" s="212"/>
      <c r="AF188" s="212"/>
      <c r="AG188" s="212" t="s">
        <v>267</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48">
        <v>75</v>
      </c>
      <c r="B189" s="249" t="s">
        <v>488</v>
      </c>
      <c r="C189" s="262" t="s">
        <v>489</v>
      </c>
      <c r="D189" s="250" t="s">
        <v>309</v>
      </c>
      <c r="E189" s="251">
        <v>9</v>
      </c>
      <c r="F189" s="252"/>
      <c r="G189" s="253">
        <f>ROUND(E189*F189,2)</f>
        <v>0</v>
      </c>
      <c r="H189" s="252"/>
      <c r="I189" s="253">
        <f>ROUND(E189*H189,2)</f>
        <v>0</v>
      </c>
      <c r="J189" s="252"/>
      <c r="K189" s="253">
        <f>ROUND(E189*J189,2)</f>
        <v>0</v>
      </c>
      <c r="L189" s="253">
        <v>21</v>
      </c>
      <c r="M189" s="253">
        <f>G189*(1+L189/100)</f>
        <v>0</v>
      </c>
      <c r="N189" s="251">
        <v>1.0399999999999999E-3</v>
      </c>
      <c r="O189" s="251">
        <f>ROUND(E189*N189,2)</f>
        <v>0.01</v>
      </c>
      <c r="P189" s="251">
        <v>0</v>
      </c>
      <c r="Q189" s="251">
        <f>ROUND(E189*P189,2)</f>
        <v>0</v>
      </c>
      <c r="R189" s="253" t="s">
        <v>345</v>
      </c>
      <c r="S189" s="253" t="s">
        <v>263</v>
      </c>
      <c r="T189" s="254" t="s">
        <v>264</v>
      </c>
      <c r="U189" s="222">
        <v>0.35099999999999998</v>
      </c>
      <c r="V189" s="222">
        <f>ROUND(E189*U189,2)</f>
        <v>3.16</v>
      </c>
      <c r="W189" s="222"/>
      <c r="X189" s="222" t="s">
        <v>265</v>
      </c>
      <c r="Y189" s="222" t="s">
        <v>266</v>
      </c>
      <c r="Z189" s="212"/>
      <c r="AA189" s="212"/>
      <c r="AB189" s="212"/>
      <c r="AC189" s="212"/>
      <c r="AD189" s="212"/>
      <c r="AE189" s="212"/>
      <c r="AF189" s="212"/>
      <c r="AG189" s="212" t="s">
        <v>267</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22.5" outlineLevel="1" x14ac:dyDescent="0.2">
      <c r="A190" s="248">
        <v>76</v>
      </c>
      <c r="B190" s="249" t="s">
        <v>490</v>
      </c>
      <c r="C190" s="262" t="s">
        <v>491</v>
      </c>
      <c r="D190" s="250" t="s">
        <v>309</v>
      </c>
      <c r="E190" s="251">
        <v>6</v>
      </c>
      <c r="F190" s="252"/>
      <c r="G190" s="253">
        <f>ROUND(E190*F190,2)</f>
        <v>0</v>
      </c>
      <c r="H190" s="252"/>
      <c r="I190" s="253">
        <f>ROUND(E190*H190,2)</f>
        <v>0</v>
      </c>
      <c r="J190" s="252"/>
      <c r="K190" s="253">
        <f>ROUND(E190*J190,2)</f>
        <v>0</v>
      </c>
      <c r="L190" s="253">
        <v>21</v>
      </c>
      <c r="M190" s="253">
        <f>G190*(1+L190/100)</f>
        <v>0</v>
      </c>
      <c r="N190" s="251">
        <v>2.5999999999999998E-4</v>
      </c>
      <c r="O190" s="251">
        <f>ROUND(E190*N190,2)</f>
        <v>0</v>
      </c>
      <c r="P190" s="251">
        <v>0</v>
      </c>
      <c r="Q190" s="251">
        <f>ROUND(E190*P190,2)</f>
        <v>0</v>
      </c>
      <c r="R190" s="253" t="s">
        <v>345</v>
      </c>
      <c r="S190" s="253" t="s">
        <v>263</v>
      </c>
      <c r="T190" s="254" t="s">
        <v>264</v>
      </c>
      <c r="U190" s="222">
        <v>0.16500000000000001</v>
      </c>
      <c r="V190" s="222">
        <f>ROUND(E190*U190,2)</f>
        <v>0.99</v>
      </c>
      <c r="W190" s="222"/>
      <c r="X190" s="222" t="s">
        <v>265</v>
      </c>
      <c r="Y190" s="222" t="s">
        <v>266</v>
      </c>
      <c r="Z190" s="212"/>
      <c r="AA190" s="212"/>
      <c r="AB190" s="212"/>
      <c r="AC190" s="212"/>
      <c r="AD190" s="212"/>
      <c r="AE190" s="212"/>
      <c r="AF190" s="212"/>
      <c r="AG190" s="212" t="s">
        <v>267</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48">
        <v>77</v>
      </c>
      <c r="B191" s="249" t="s">
        <v>492</v>
      </c>
      <c r="C191" s="262" t="s">
        <v>493</v>
      </c>
      <c r="D191" s="250" t="s">
        <v>309</v>
      </c>
      <c r="E191" s="251">
        <v>3</v>
      </c>
      <c r="F191" s="252"/>
      <c r="G191" s="253">
        <f>ROUND(E191*F191,2)</f>
        <v>0</v>
      </c>
      <c r="H191" s="252"/>
      <c r="I191" s="253">
        <f>ROUND(E191*H191,2)</f>
        <v>0</v>
      </c>
      <c r="J191" s="252"/>
      <c r="K191" s="253">
        <f>ROUND(E191*J191,2)</f>
        <v>0</v>
      </c>
      <c r="L191" s="253">
        <v>21</v>
      </c>
      <c r="M191" s="253">
        <f>G191*(1+L191/100)</f>
        <v>0</v>
      </c>
      <c r="N191" s="251">
        <v>0</v>
      </c>
      <c r="O191" s="251">
        <f>ROUND(E191*N191,2)</f>
        <v>0</v>
      </c>
      <c r="P191" s="251">
        <v>0</v>
      </c>
      <c r="Q191" s="251">
        <f>ROUND(E191*P191,2)</f>
        <v>0</v>
      </c>
      <c r="R191" s="253" t="s">
        <v>345</v>
      </c>
      <c r="S191" s="253" t="s">
        <v>263</v>
      </c>
      <c r="T191" s="254" t="s">
        <v>264</v>
      </c>
      <c r="U191" s="222">
        <v>0.16500000000000001</v>
      </c>
      <c r="V191" s="222">
        <f>ROUND(E191*U191,2)</f>
        <v>0.5</v>
      </c>
      <c r="W191" s="222"/>
      <c r="X191" s="222" t="s">
        <v>265</v>
      </c>
      <c r="Y191" s="222" t="s">
        <v>266</v>
      </c>
      <c r="Z191" s="212"/>
      <c r="AA191" s="212"/>
      <c r="AB191" s="212"/>
      <c r="AC191" s="212"/>
      <c r="AD191" s="212"/>
      <c r="AE191" s="212"/>
      <c r="AF191" s="212"/>
      <c r="AG191" s="212" t="s">
        <v>267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ht="22.5" outlineLevel="1" x14ac:dyDescent="0.2">
      <c r="A192" s="248">
        <v>78</v>
      </c>
      <c r="B192" s="249" t="s">
        <v>494</v>
      </c>
      <c r="C192" s="262" t="s">
        <v>495</v>
      </c>
      <c r="D192" s="250" t="s">
        <v>309</v>
      </c>
      <c r="E192" s="251">
        <v>6</v>
      </c>
      <c r="F192" s="252"/>
      <c r="G192" s="253">
        <f>ROUND(E192*F192,2)</f>
        <v>0</v>
      </c>
      <c r="H192" s="252"/>
      <c r="I192" s="253">
        <f>ROUND(E192*H192,2)</f>
        <v>0</v>
      </c>
      <c r="J192" s="252"/>
      <c r="K192" s="253">
        <f>ROUND(E192*J192,2)</f>
        <v>0</v>
      </c>
      <c r="L192" s="253">
        <v>21</v>
      </c>
      <c r="M192" s="253">
        <f>G192*(1+L192/100)</f>
        <v>0</v>
      </c>
      <c r="N192" s="251">
        <v>1.4999999999999999E-4</v>
      </c>
      <c r="O192" s="251">
        <f>ROUND(E192*N192,2)</f>
        <v>0</v>
      </c>
      <c r="P192" s="251">
        <v>0</v>
      </c>
      <c r="Q192" s="251">
        <f>ROUND(E192*P192,2)</f>
        <v>0</v>
      </c>
      <c r="R192" s="253" t="s">
        <v>345</v>
      </c>
      <c r="S192" s="253" t="s">
        <v>263</v>
      </c>
      <c r="T192" s="254" t="s">
        <v>264</v>
      </c>
      <c r="U192" s="222">
        <v>0.16500000000000001</v>
      </c>
      <c r="V192" s="222">
        <f>ROUND(E192*U192,2)</f>
        <v>0.99</v>
      </c>
      <c r="W192" s="222"/>
      <c r="X192" s="222" t="s">
        <v>265</v>
      </c>
      <c r="Y192" s="222" t="s">
        <v>266</v>
      </c>
      <c r="Z192" s="212"/>
      <c r="AA192" s="212"/>
      <c r="AB192" s="212"/>
      <c r="AC192" s="212"/>
      <c r="AD192" s="212"/>
      <c r="AE192" s="212"/>
      <c r="AF192" s="212"/>
      <c r="AG192" s="212" t="s">
        <v>267</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ht="22.5" outlineLevel="1" x14ac:dyDescent="0.2">
      <c r="A193" s="248">
        <v>79</v>
      </c>
      <c r="B193" s="249" t="s">
        <v>496</v>
      </c>
      <c r="C193" s="262" t="s">
        <v>497</v>
      </c>
      <c r="D193" s="250" t="s">
        <v>309</v>
      </c>
      <c r="E193" s="251">
        <v>1</v>
      </c>
      <c r="F193" s="252"/>
      <c r="G193" s="253">
        <f>ROUND(E193*F193,2)</f>
        <v>0</v>
      </c>
      <c r="H193" s="252"/>
      <c r="I193" s="253">
        <f>ROUND(E193*H193,2)</f>
        <v>0</v>
      </c>
      <c r="J193" s="252"/>
      <c r="K193" s="253">
        <f>ROUND(E193*J193,2)</f>
        <v>0</v>
      </c>
      <c r="L193" s="253">
        <v>21</v>
      </c>
      <c r="M193" s="253">
        <f>G193*(1+L193/100)</f>
        <v>0</v>
      </c>
      <c r="N193" s="251">
        <v>5.5000000000000003E-4</v>
      </c>
      <c r="O193" s="251">
        <f>ROUND(E193*N193,2)</f>
        <v>0</v>
      </c>
      <c r="P193" s="251">
        <v>0</v>
      </c>
      <c r="Q193" s="251">
        <f>ROUND(E193*P193,2)</f>
        <v>0</v>
      </c>
      <c r="R193" s="253" t="s">
        <v>345</v>
      </c>
      <c r="S193" s="253" t="s">
        <v>263</v>
      </c>
      <c r="T193" s="254" t="s">
        <v>264</v>
      </c>
      <c r="U193" s="222">
        <v>0.26900000000000002</v>
      </c>
      <c r="V193" s="222">
        <f>ROUND(E193*U193,2)</f>
        <v>0.27</v>
      </c>
      <c r="W193" s="222"/>
      <c r="X193" s="222" t="s">
        <v>265</v>
      </c>
      <c r="Y193" s="222" t="s">
        <v>266</v>
      </c>
      <c r="Z193" s="212"/>
      <c r="AA193" s="212"/>
      <c r="AB193" s="212"/>
      <c r="AC193" s="212"/>
      <c r="AD193" s="212"/>
      <c r="AE193" s="212"/>
      <c r="AF193" s="212"/>
      <c r="AG193" s="212" t="s">
        <v>267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ht="22.5" outlineLevel="1" x14ac:dyDescent="0.2">
      <c r="A194" s="248">
        <v>80</v>
      </c>
      <c r="B194" s="249" t="s">
        <v>498</v>
      </c>
      <c r="C194" s="262" t="s">
        <v>499</v>
      </c>
      <c r="D194" s="250" t="s">
        <v>309</v>
      </c>
      <c r="E194" s="251">
        <v>2</v>
      </c>
      <c r="F194" s="252"/>
      <c r="G194" s="253">
        <f>ROUND(E194*F194,2)</f>
        <v>0</v>
      </c>
      <c r="H194" s="252"/>
      <c r="I194" s="253">
        <f>ROUND(E194*H194,2)</f>
        <v>0</v>
      </c>
      <c r="J194" s="252"/>
      <c r="K194" s="253">
        <f>ROUND(E194*J194,2)</f>
        <v>0</v>
      </c>
      <c r="L194" s="253">
        <v>21</v>
      </c>
      <c r="M194" s="253">
        <f>G194*(1+L194/100)</f>
        <v>0</v>
      </c>
      <c r="N194" s="251">
        <v>6.8000000000000005E-4</v>
      </c>
      <c r="O194" s="251">
        <f>ROUND(E194*N194,2)</f>
        <v>0</v>
      </c>
      <c r="P194" s="251">
        <v>0</v>
      </c>
      <c r="Q194" s="251">
        <f>ROUND(E194*P194,2)</f>
        <v>0</v>
      </c>
      <c r="R194" s="253" t="s">
        <v>345</v>
      </c>
      <c r="S194" s="253" t="s">
        <v>263</v>
      </c>
      <c r="T194" s="254" t="s">
        <v>264</v>
      </c>
      <c r="U194" s="222">
        <v>0.35099999999999998</v>
      </c>
      <c r="V194" s="222">
        <f>ROUND(E194*U194,2)</f>
        <v>0.7</v>
      </c>
      <c r="W194" s="222"/>
      <c r="X194" s="222" t="s">
        <v>265</v>
      </c>
      <c r="Y194" s="222" t="s">
        <v>266</v>
      </c>
      <c r="Z194" s="212"/>
      <c r="AA194" s="212"/>
      <c r="AB194" s="212"/>
      <c r="AC194" s="212"/>
      <c r="AD194" s="212"/>
      <c r="AE194" s="212"/>
      <c r="AF194" s="212"/>
      <c r="AG194" s="212" t="s">
        <v>267</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48">
        <v>81</v>
      </c>
      <c r="B195" s="249" t="s">
        <v>500</v>
      </c>
      <c r="C195" s="262" t="s">
        <v>501</v>
      </c>
      <c r="D195" s="250" t="s">
        <v>309</v>
      </c>
      <c r="E195" s="251">
        <v>1</v>
      </c>
      <c r="F195" s="252"/>
      <c r="G195" s="253">
        <f>ROUND(E195*F195,2)</f>
        <v>0</v>
      </c>
      <c r="H195" s="252"/>
      <c r="I195" s="253">
        <f>ROUND(E195*H195,2)</f>
        <v>0</v>
      </c>
      <c r="J195" s="252"/>
      <c r="K195" s="253">
        <f>ROUND(E195*J195,2)</f>
        <v>0</v>
      </c>
      <c r="L195" s="253">
        <v>21</v>
      </c>
      <c r="M195" s="253">
        <f>G195*(1+L195/100)</f>
        <v>0</v>
      </c>
      <c r="N195" s="251">
        <v>0</v>
      </c>
      <c r="O195" s="251">
        <f>ROUND(E195*N195,2)</f>
        <v>0</v>
      </c>
      <c r="P195" s="251">
        <v>0</v>
      </c>
      <c r="Q195" s="251">
        <f>ROUND(E195*P195,2)</f>
        <v>0</v>
      </c>
      <c r="R195" s="253" t="s">
        <v>345</v>
      </c>
      <c r="S195" s="253" t="s">
        <v>263</v>
      </c>
      <c r="T195" s="254" t="s">
        <v>264</v>
      </c>
      <c r="U195" s="222">
        <v>1.6439999999999999</v>
      </c>
      <c r="V195" s="222">
        <f>ROUND(E195*U195,2)</f>
        <v>1.64</v>
      </c>
      <c r="W195" s="222"/>
      <c r="X195" s="222" t="s">
        <v>265</v>
      </c>
      <c r="Y195" s="222" t="s">
        <v>266</v>
      </c>
      <c r="Z195" s="212"/>
      <c r="AA195" s="212"/>
      <c r="AB195" s="212"/>
      <c r="AC195" s="212"/>
      <c r="AD195" s="212"/>
      <c r="AE195" s="212"/>
      <c r="AF195" s="212"/>
      <c r="AG195" s="212" t="s">
        <v>267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ht="22.5" outlineLevel="1" x14ac:dyDescent="0.2">
      <c r="A196" s="248">
        <v>82</v>
      </c>
      <c r="B196" s="249" t="s">
        <v>502</v>
      </c>
      <c r="C196" s="262" t="s">
        <v>503</v>
      </c>
      <c r="D196" s="250" t="s">
        <v>309</v>
      </c>
      <c r="E196" s="251">
        <v>1</v>
      </c>
      <c r="F196" s="252"/>
      <c r="G196" s="253">
        <f>ROUND(E196*F196,2)</f>
        <v>0</v>
      </c>
      <c r="H196" s="252"/>
      <c r="I196" s="253">
        <f>ROUND(E196*H196,2)</f>
        <v>0</v>
      </c>
      <c r="J196" s="252"/>
      <c r="K196" s="253">
        <f>ROUND(E196*J196,2)</f>
        <v>0</v>
      </c>
      <c r="L196" s="253">
        <v>21</v>
      </c>
      <c r="M196" s="253">
        <f>G196*(1+L196/100)</f>
        <v>0</v>
      </c>
      <c r="N196" s="251">
        <v>0</v>
      </c>
      <c r="O196" s="251">
        <f>ROUND(E196*N196,2)</f>
        <v>0</v>
      </c>
      <c r="P196" s="251">
        <v>0</v>
      </c>
      <c r="Q196" s="251">
        <f>ROUND(E196*P196,2)</f>
        <v>0</v>
      </c>
      <c r="R196" s="253" t="s">
        <v>345</v>
      </c>
      <c r="S196" s="253" t="s">
        <v>263</v>
      </c>
      <c r="T196" s="254" t="s">
        <v>264</v>
      </c>
      <c r="U196" s="222">
        <v>0.29060000000000002</v>
      </c>
      <c r="V196" s="222">
        <f>ROUND(E196*U196,2)</f>
        <v>0.28999999999999998</v>
      </c>
      <c r="W196" s="222"/>
      <c r="X196" s="222" t="s">
        <v>265</v>
      </c>
      <c r="Y196" s="222" t="s">
        <v>266</v>
      </c>
      <c r="Z196" s="212"/>
      <c r="AA196" s="212"/>
      <c r="AB196" s="212"/>
      <c r="AC196" s="212"/>
      <c r="AD196" s="212"/>
      <c r="AE196" s="212"/>
      <c r="AF196" s="212"/>
      <c r="AG196" s="212" t="s">
        <v>267</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22.5" outlineLevel="1" x14ac:dyDescent="0.2">
      <c r="A197" s="248">
        <v>83</v>
      </c>
      <c r="B197" s="249" t="s">
        <v>504</v>
      </c>
      <c r="C197" s="262" t="s">
        <v>505</v>
      </c>
      <c r="D197" s="250" t="s">
        <v>309</v>
      </c>
      <c r="E197" s="251">
        <v>1</v>
      </c>
      <c r="F197" s="252"/>
      <c r="G197" s="253">
        <f>ROUND(E197*F197,2)</f>
        <v>0</v>
      </c>
      <c r="H197" s="252"/>
      <c r="I197" s="253">
        <f>ROUND(E197*H197,2)</f>
        <v>0</v>
      </c>
      <c r="J197" s="252"/>
      <c r="K197" s="253">
        <f>ROUND(E197*J197,2)</f>
        <v>0</v>
      </c>
      <c r="L197" s="253">
        <v>21</v>
      </c>
      <c r="M197" s="253">
        <f>G197*(1+L197/100)</f>
        <v>0</v>
      </c>
      <c r="N197" s="251">
        <v>0</v>
      </c>
      <c r="O197" s="251">
        <f>ROUND(E197*N197,2)</f>
        <v>0</v>
      </c>
      <c r="P197" s="251">
        <v>0</v>
      </c>
      <c r="Q197" s="251">
        <f>ROUND(E197*P197,2)</f>
        <v>0</v>
      </c>
      <c r="R197" s="253" t="s">
        <v>345</v>
      </c>
      <c r="S197" s="253" t="s">
        <v>263</v>
      </c>
      <c r="T197" s="254" t="s">
        <v>264</v>
      </c>
      <c r="U197" s="222">
        <v>0.1321</v>
      </c>
      <c r="V197" s="222">
        <f>ROUND(E197*U197,2)</f>
        <v>0.13</v>
      </c>
      <c r="W197" s="222"/>
      <c r="X197" s="222" t="s">
        <v>265</v>
      </c>
      <c r="Y197" s="222" t="s">
        <v>266</v>
      </c>
      <c r="Z197" s="212"/>
      <c r="AA197" s="212"/>
      <c r="AB197" s="212"/>
      <c r="AC197" s="212"/>
      <c r="AD197" s="212"/>
      <c r="AE197" s="212"/>
      <c r="AF197" s="212"/>
      <c r="AG197" s="212" t="s">
        <v>267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2.5" outlineLevel="1" x14ac:dyDescent="0.2">
      <c r="A198" s="248">
        <v>84</v>
      </c>
      <c r="B198" s="249" t="s">
        <v>506</v>
      </c>
      <c r="C198" s="262" t="s">
        <v>507</v>
      </c>
      <c r="D198" s="250" t="s">
        <v>309</v>
      </c>
      <c r="E198" s="251">
        <v>1</v>
      </c>
      <c r="F198" s="252"/>
      <c r="G198" s="253">
        <f>ROUND(E198*F198,2)</f>
        <v>0</v>
      </c>
      <c r="H198" s="252"/>
      <c r="I198" s="253">
        <f>ROUND(E198*H198,2)</f>
        <v>0</v>
      </c>
      <c r="J198" s="252"/>
      <c r="K198" s="253">
        <f>ROUND(E198*J198,2)</f>
        <v>0</v>
      </c>
      <c r="L198" s="253">
        <v>21</v>
      </c>
      <c r="M198" s="253">
        <f>G198*(1+L198/100)</f>
        <v>0</v>
      </c>
      <c r="N198" s="251">
        <v>0</v>
      </c>
      <c r="O198" s="251">
        <f>ROUND(E198*N198,2)</f>
        <v>0</v>
      </c>
      <c r="P198" s="251">
        <v>0</v>
      </c>
      <c r="Q198" s="251">
        <f>ROUND(E198*P198,2)</f>
        <v>0</v>
      </c>
      <c r="R198" s="253" t="s">
        <v>345</v>
      </c>
      <c r="S198" s="253" t="s">
        <v>263</v>
      </c>
      <c r="T198" s="254" t="s">
        <v>264</v>
      </c>
      <c r="U198" s="222">
        <v>0.26419999999999999</v>
      </c>
      <c r="V198" s="222">
        <f>ROUND(E198*U198,2)</f>
        <v>0.26</v>
      </c>
      <c r="W198" s="222"/>
      <c r="X198" s="222" t="s">
        <v>265</v>
      </c>
      <c r="Y198" s="222" t="s">
        <v>266</v>
      </c>
      <c r="Z198" s="212"/>
      <c r="AA198" s="212"/>
      <c r="AB198" s="212"/>
      <c r="AC198" s="212"/>
      <c r="AD198" s="212"/>
      <c r="AE198" s="212"/>
      <c r="AF198" s="212"/>
      <c r="AG198" s="212" t="s">
        <v>267</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48">
        <v>85</v>
      </c>
      <c r="B199" s="249" t="s">
        <v>508</v>
      </c>
      <c r="C199" s="262" t="s">
        <v>509</v>
      </c>
      <c r="D199" s="250" t="s">
        <v>510</v>
      </c>
      <c r="E199" s="251">
        <v>1</v>
      </c>
      <c r="F199" s="252"/>
      <c r="G199" s="253">
        <f>ROUND(E199*F199,2)</f>
        <v>0</v>
      </c>
      <c r="H199" s="252"/>
      <c r="I199" s="253">
        <f>ROUND(E199*H199,2)</f>
        <v>0</v>
      </c>
      <c r="J199" s="252"/>
      <c r="K199" s="253">
        <f>ROUND(E199*J199,2)</f>
        <v>0</v>
      </c>
      <c r="L199" s="253">
        <v>21</v>
      </c>
      <c r="M199" s="253">
        <f>G199*(1+L199/100)</f>
        <v>0</v>
      </c>
      <c r="N199" s="251">
        <v>0</v>
      </c>
      <c r="O199" s="251">
        <f>ROUND(E199*N199,2)</f>
        <v>0</v>
      </c>
      <c r="P199" s="251">
        <v>0</v>
      </c>
      <c r="Q199" s="251">
        <f>ROUND(E199*P199,2)</f>
        <v>0</v>
      </c>
      <c r="R199" s="253" t="s">
        <v>345</v>
      </c>
      <c r="S199" s="253" t="s">
        <v>263</v>
      </c>
      <c r="T199" s="254" t="s">
        <v>264</v>
      </c>
      <c r="U199" s="222">
        <v>0.5</v>
      </c>
      <c r="V199" s="222">
        <f>ROUND(E199*U199,2)</f>
        <v>0.5</v>
      </c>
      <c r="W199" s="222"/>
      <c r="X199" s="222" t="s">
        <v>265</v>
      </c>
      <c r="Y199" s="222" t="s">
        <v>266</v>
      </c>
      <c r="Z199" s="212"/>
      <c r="AA199" s="212"/>
      <c r="AB199" s="212"/>
      <c r="AC199" s="212"/>
      <c r="AD199" s="212"/>
      <c r="AE199" s="212"/>
      <c r="AF199" s="212"/>
      <c r="AG199" s="212" t="s">
        <v>267</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
      <c r="A200" s="238">
        <v>86</v>
      </c>
      <c r="B200" s="239" t="s">
        <v>511</v>
      </c>
      <c r="C200" s="257" t="s">
        <v>512</v>
      </c>
      <c r="D200" s="240" t="s">
        <v>318</v>
      </c>
      <c r="E200" s="241">
        <v>294</v>
      </c>
      <c r="F200" s="242"/>
      <c r="G200" s="243">
        <f>ROUND(E200*F200,2)</f>
        <v>0</v>
      </c>
      <c r="H200" s="242"/>
      <c r="I200" s="243">
        <f>ROUND(E200*H200,2)</f>
        <v>0</v>
      </c>
      <c r="J200" s="242"/>
      <c r="K200" s="243">
        <f>ROUND(E200*J200,2)</f>
        <v>0</v>
      </c>
      <c r="L200" s="243">
        <v>21</v>
      </c>
      <c r="M200" s="243">
        <f>G200*(1+L200/100)</f>
        <v>0</v>
      </c>
      <c r="N200" s="241">
        <v>0</v>
      </c>
      <c r="O200" s="241">
        <f>ROUND(E200*N200,2)</f>
        <v>0</v>
      </c>
      <c r="P200" s="241">
        <v>0</v>
      </c>
      <c r="Q200" s="241">
        <f>ROUND(E200*P200,2)</f>
        <v>0</v>
      </c>
      <c r="R200" s="243" t="s">
        <v>345</v>
      </c>
      <c r="S200" s="243" t="s">
        <v>263</v>
      </c>
      <c r="T200" s="244" t="s">
        <v>264</v>
      </c>
      <c r="U200" s="222">
        <v>0.03</v>
      </c>
      <c r="V200" s="222">
        <f>ROUND(E200*U200,2)</f>
        <v>8.82</v>
      </c>
      <c r="W200" s="222"/>
      <c r="X200" s="222" t="s">
        <v>265</v>
      </c>
      <c r="Y200" s="222" t="s">
        <v>266</v>
      </c>
      <c r="Z200" s="212"/>
      <c r="AA200" s="212"/>
      <c r="AB200" s="212"/>
      <c r="AC200" s="212"/>
      <c r="AD200" s="212"/>
      <c r="AE200" s="212"/>
      <c r="AF200" s="212"/>
      <c r="AG200" s="212" t="s">
        <v>267</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
      <c r="A201" s="219"/>
      <c r="B201" s="220"/>
      <c r="C201" s="263" t="s">
        <v>513</v>
      </c>
      <c r="D201" s="255"/>
      <c r="E201" s="255"/>
      <c r="F201" s="255"/>
      <c r="G201" s="255"/>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297</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
      <c r="A202" s="238">
        <v>87</v>
      </c>
      <c r="B202" s="239" t="s">
        <v>514</v>
      </c>
      <c r="C202" s="257" t="s">
        <v>515</v>
      </c>
      <c r="D202" s="240" t="s">
        <v>318</v>
      </c>
      <c r="E202" s="241">
        <v>130</v>
      </c>
      <c r="F202" s="242"/>
      <c r="G202" s="243">
        <f>ROUND(E202*F202,2)</f>
        <v>0</v>
      </c>
      <c r="H202" s="242"/>
      <c r="I202" s="243">
        <f>ROUND(E202*H202,2)</f>
        <v>0</v>
      </c>
      <c r="J202" s="242"/>
      <c r="K202" s="243">
        <f>ROUND(E202*J202,2)</f>
        <v>0</v>
      </c>
      <c r="L202" s="243">
        <v>21</v>
      </c>
      <c r="M202" s="243">
        <f>G202*(1+L202/100)</f>
        <v>0</v>
      </c>
      <c r="N202" s="241">
        <v>0</v>
      </c>
      <c r="O202" s="241">
        <f>ROUND(E202*N202,2)</f>
        <v>0</v>
      </c>
      <c r="P202" s="241">
        <v>0</v>
      </c>
      <c r="Q202" s="241">
        <f>ROUND(E202*P202,2)</f>
        <v>0</v>
      </c>
      <c r="R202" s="243" t="s">
        <v>345</v>
      </c>
      <c r="S202" s="243" t="s">
        <v>263</v>
      </c>
      <c r="T202" s="244" t="s">
        <v>264</v>
      </c>
      <c r="U202" s="222">
        <v>0.03</v>
      </c>
      <c r="V202" s="222">
        <f>ROUND(E202*U202,2)</f>
        <v>3.9</v>
      </c>
      <c r="W202" s="222"/>
      <c r="X202" s="222" t="s">
        <v>265</v>
      </c>
      <c r="Y202" s="222" t="s">
        <v>266</v>
      </c>
      <c r="Z202" s="212"/>
      <c r="AA202" s="212"/>
      <c r="AB202" s="212"/>
      <c r="AC202" s="212"/>
      <c r="AD202" s="212"/>
      <c r="AE202" s="212"/>
      <c r="AF202" s="212"/>
      <c r="AG202" s="212" t="s">
        <v>267</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
      <c r="A203" s="219"/>
      <c r="B203" s="220"/>
      <c r="C203" s="263" t="s">
        <v>513</v>
      </c>
      <c r="D203" s="255"/>
      <c r="E203" s="255"/>
      <c r="F203" s="255"/>
      <c r="G203" s="255"/>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297</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
      <c r="A204" s="238">
        <v>88</v>
      </c>
      <c r="B204" s="239" t="s">
        <v>516</v>
      </c>
      <c r="C204" s="257" t="s">
        <v>517</v>
      </c>
      <c r="D204" s="240" t="s">
        <v>318</v>
      </c>
      <c r="E204" s="241">
        <v>77</v>
      </c>
      <c r="F204" s="242"/>
      <c r="G204" s="243">
        <f>ROUND(E204*F204,2)</f>
        <v>0</v>
      </c>
      <c r="H204" s="242"/>
      <c r="I204" s="243">
        <f>ROUND(E204*H204,2)</f>
        <v>0</v>
      </c>
      <c r="J204" s="242"/>
      <c r="K204" s="243">
        <f>ROUND(E204*J204,2)</f>
        <v>0</v>
      </c>
      <c r="L204" s="243">
        <v>21</v>
      </c>
      <c r="M204" s="243">
        <f>G204*(1+L204/100)</f>
        <v>0</v>
      </c>
      <c r="N204" s="241">
        <v>0</v>
      </c>
      <c r="O204" s="241">
        <f>ROUND(E204*N204,2)</f>
        <v>0</v>
      </c>
      <c r="P204" s="241">
        <v>0</v>
      </c>
      <c r="Q204" s="241">
        <f>ROUND(E204*P204,2)</f>
        <v>0</v>
      </c>
      <c r="R204" s="243" t="s">
        <v>345</v>
      </c>
      <c r="S204" s="243" t="s">
        <v>263</v>
      </c>
      <c r="T204" s="244" t="s">
        <v>264</v>
      </c>
      <c r="U204" s="222">
        <v>0.04</v>
      </c>
      <c r="V204" s="222">
        <f>ROUND(E204*U204,2)</f>
        <v>3.08</v>
      </c>
      <c r="W204" s="222"/>
      <c r="X204" s="222" t="s">
        <v>265</v>
      </c>
      <c r="Y204" s="222" t="s">
        <v>266</v>
      </c>
      <c r="Z204" s="212"/>
      <c r="AA204" s="212"/>
      <c r="AB204" s="212"/>
      <c r="AC204" s="212"/>
      <c r="AD204" s="212"/>
      <c r="AE204" s="212"/>
      <c r="AF204" s="212"/>
      <c r="AG204" s="212" t="s">
        <v>267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63" t="s">
        <v>513</v>
      </c>
      <c r="D205" s="255"/>
      <c r="E205" s="255"/>
      <c r="F205" s="255"/>
      <c r="G205" s="255"/>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297</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38">
        <v>89</v>
      </c>
      <c r="B206" s="239" t="s">
        <v>518</v>
      </c>
      <c r="C206" s="257" t="s">
        <v>519</v>
      </c>
      <c r="D206" s="240" t="s">
        <v>318</v>
      </c>
      <c r="E206" s="241">
        <v>2</v>
      </c>
      <c r="F206" s="242"/>
      <c r="G206" s="243">
        <f>ROUND(E206*F206,2)</f>
        <v>0</v>
      </c>
      <c r="H206" s="242"/>
      <c r="I206" s="243">
        <f>ROUND(E206*H206,2)</f>
        <v>0</v>
      </c>
      <c r="J206" s="242"/>
      <c r="K206" s="243">
        <f>ROUND(E206*J206,2)</f>
        <v>0</v>
      </c>
      <c r="L206" s="243">
        <v>21</v>
      </c>
      <c r="M206" s="243">
        <f>G206*(1+L206/100)</f>
        <v>0</v>
      </c>
      <c r="N206" s="241">
        <v>1.8000000000000001E-4</v>
      </c>
      <c r="O206" s="241">
        <f>ROUND(E206*N206,2)</f>
        <v>0</v>
      </c>
      <c r="P206" s="241">
        <v>0</v>
      </c>
      <c r="Q206" s="241">
        <f>ROUND(E206*P206,2)</f>
        <v>0</v>
      </c>
      <c r="R206" s="243" t="s">
        <v>345</v>
      </c>
      <c r="S206" s="243" t="s">
        <v>263</v>
      </c>
      <c r="T206" s="244" t="s">
        <v>264</v>
      </c>
      <c r="U206" s="222">
        <v>7.0000000000000007E-2</v>
      </c>
      <c r="V206" s="222">
        <f>ROUND(E206*U206,2)</f>
        <v>0.14000000000000001</v>
      </c>
      <c r="W206" s="222"/>
      <c r="X206" s="222" t="s">
        <v>265</v>
      </c>
      <c r="Y206" s="222" t="s">
        <v>266</v>
      </c>
      <c r="Z206" s="212"/>
      <c r="AA206" s="212"/>
      <c r="AB206" s="212"/>
      <c r="AC206" s="212"/>
      <c r="AD206" s="212"/>
      <c r="AE206" s="212"/>
      <c r="AF206" s="212"/>
      <c r="AG206" s="212" t="s">
        <v>267</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63" t="s">
        <v>513</v>
      </c>
      <c r="D207" s="255"/>
      <c r="E207" s="255"/>
      <c r="F207" s="255"/>
      <c r="G207" s="255"/>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297</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
      <c r="A208" s="238">
        <v>90</v>
      </c>
      <c r="B208" s="239" t="s">
        <v>520</v>
      </c>
      <c r="C208" s="257" t="s">
        <v>521</v>
      </c>
      <c r="D208" s="240" t="s">
        <v>318</v>
      </c>
      <c r="E208" s="241">
        <v>19</v>
      </c>
      <c r="F208" s="242"/>
      <c r="G208" s="243">
        <f>ROUND(E208*F208,2)</f>
        <v>0</v>
      </c>
      <c r="H208" s="242"/>
      <c r="I208" s="243">
        <f>ROUND(E208*H208,2)</f>
        <v>0</v>
      </c>
      <c r="J208" s="242"/>
      <c r="K208" s="243">
        <f>ROUND(E208*J208,2)</f>
        <v>0</v>
      </c>
      <c r="L208" s="243">
        <v>21</v>
      </c>
      <c r="M208" s="243">
        <f>G208*(1+L208/100)</f>
        <v>0</v>
      </c>
      <c r="N208" s="241">
        <v>3.4000000000000002E-4</v>
      </c>
      <c r="O208" s="241">
        <f>ROUND(E208*N208,2)</f>
        <v>0.01</v>
      </c>
      <c r="P208" s="241">
        <v>0</v>
      </c>
      <c r="Q208" s="241">
        <f>ROUND(E208*P208,2)</f>
        <v>0</v>
      </c>
      <c r="R208" s="243" t="s">
        <v>345</v>
      </c>
      <c r="S208" s="243" t="s">
        <v>263</v>
      </c>
      <c r="T208" s="244" t="s">
        <v>264</v>
      </c>
      <c r="U208" s="222">
        <v>0.14000000000000001</v>
      </c>
      <c r="V208" s="222">
        <f>ROUND(E208*U208,2)</f>
        <v>2.66</v>
      </c>
      <c r="W208" s="222"/>
      <c r="X208" s="222" t="s">
        <v>265</v>
      </c>
      <c r="Y208" s="222" t="s">
        <v>266</v>
      </c>
      <c r="Z208" s="212"/>
      <c r="AA208" s="212"/>
      <c r="AB208" s="212"/>
      <c r="AC208" s="212"/>
      <c r="AD208" s="212"/>
      <c r="AE208" s="212"/>
      <c r="AF208" s="212"/>
      <c r="AG208" s="212" t="s">
        <v>267</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63" t="s">
        <v>513</v>
      </c>
      <c r="D209" s="255"/>
      <c r="E209" s="255"/>
      <c r="F209" s="255"/>
      <c r="G209" s="255"/>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297</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
      <c r="A210" s="238">
        <v>91</v>
      </c>
      <c r="B210" s="239" t="s">
        <v>522</v>
      </c>
      <c r="C210" s="257" t="s">
        <v>523</v>
      </c>
      <c r="D210" s="240" t="s">
        <v>318</v>
      </c>
      <c r="E210" s="241">
        <v>520</v>
      </c>
      <c r="F210" s="242"/>
      <c r="G210" s="243">
        <f>ROUND(E210*F210,2)</f>
        <v>0</v>
      </c>
      <c r="H210" s="242"/>
      <c r="I210" s="243">
        <f>ROUND(E210*H210,2)</f>
        <v>0</v>
      </c>
      <c r="J210" s="242"/>
      <c r="K210" s="243">
        <f>ROUND(E210*J210,2)</f>
        <v>0</v>
      </c>
      <c r="L210" s="243">
        <v>21</v>
      </c>
      <c r="M210" s="243">
        <f>G210*(1+L210/100)</f>
        <v>0</v>
      </c>
      <c r="N210" s="241">
        <v>1.0000000000000001E-5</v>
      </c>
      <c r="O210" s="241">
        <f>ROUND(E210*N210,2)</f>
        <v>0.01</v>
      </c>
      <c r="P210" s="241">
        <v>0</v>
      </c>
      <c r="Q210" s="241">
        <f>ROUND(E210*P210,2)</f>
        <v>0</v>
      </c>
      <c r="R210" s="243" t="s">
        <v>345</v>
      </c>
      <c r="S210" s="243" t="s">
        <v>263</v>
      </c>
      <c r="T210" s="244" t="s">
        <v>264</v>
      </c>
      <c r="U210" s="222">
        <v>0.06</v>
      </c>
      <c r="V210" s="222">
        <f>ROUND(E210*U210,2)</f>
        <v>31.2</v>
      </c>
      <c r="W210" s="222"/>
      <c r="X210" s="222" t="s">
        <v>265</v>
      </c>
      <c r="Y210" s="222" t="s">
        <v>266</v>
      </c>
      <c r="Z210" s="212"/>
      <c r="AA210" s="212"/>
      <c r="AB210" s="212"/>
      <c r="AC210" s="212"/>
      <c r="AD210" s="212"/>
      <c r="AE210" s="212"/>
      <c r="AF210" s="212"/>
      <c r="AG210" s="212" t="s">
        <v>267</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63" t="s">
        <v>524</v>
      </c>
      <c r="D211" s="255"/>
      <c r="E211" s="255"/>
      <c r="F211" s="255"/>
      <c r="G211" s="255"/>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297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
      <c r="A212" s="248">
        <v>92</v>
      </c>
      <c r="B212" s="249" t="s">
        <v>431</v>
      </c>
      <c r="C212" s="262" t="s">
        <v>432</v>
      </c>
      <c r="D212" s="250" t="s">
        <v>309</v>
      </c>
      <c r="E212" s="251">
        <v>6</v>
      </c>
      <c r="F212" s="252"/>
      <c r="G212" s="253">
        <f>ROUND(E212*F212,2)</f>
        <v>0</v>
      </c>
      <c r="H212" s="252"/>
      <c r="I212" s="253">
        <f>ROUND(E212*H212,2)</f>
        <v>0</v>
      </c>
      <c r="J212" s="252"/>
      <c r="K212" s="253">
        <f>ROUND(E212*J212,2)</f>
        <v>0</v>
      </c>
      <c r="L212" s="253">
        <v>21</v>
      </c>
      <c r="M212" s="253">
        <f>G212*(1+L212/100)</f>
        <v>0</v>
      </c>
      <c r="N212" s="251">
        <v>1.3500000000000001E-3</v>
      </c>
      <c r="O212" s="251">
        <f>ROUND(E212*N212,2)</f>
        <v>0.01</v>
      </c>
      <c r="P212" s="251">
        <v>0</v>
      </c>
      <c r="Q212" s="251">
        <f>ROUND(E212*P212,2)</f>
        <v>0</v>
      </c>
      <c r="R212" s="253" t="s">
        <v>345</v>
      </c>
      <c r="S212" s="253" t="s">
        <v>263</v>
      </c>
      <c r="T212" s="254" t="s">
        <v>264</v>
      </c>
      <c r="U212" s="222">
        <v>0.754</v>
      </c>
      <c r="V212" s="222">
        <f>ROUND(E212*U212,2)</f>
        <v>4.5199999999999996</v>
      </c>
      <c r="W212" s="222"/>
      <c r="X212" s="222" t="s">
        <v>265</v>
      </c>
      <c r="Y212" s="222" t="s">
        <v>266</v>
      </c>
      <c r="Z212" s="212"/>
      <c r="AA212" s="212"/>
      <c r="AB212" s="212"/>
      <c r="AC212" s="212"/>
      <c r="AD212" s="212"/>
      <c r="AE212" s="212"/>
      <c r="AF212" s="212"/>
      <c r="AG212" s="212" t="s">
        <v>267</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
      <c r="A213" s="248">
        <v>93</v>
      </c>
      <c r="B213" s="249" t="s">
        <v>525</v>
      </c>
      <c r="C213" s="262" t="s">
        <v>526</v>
      </c>
      <c r="D213" s="250" t="s">
        <v>527</v>
      </c>
      <c r="E213" s="251">
        <v>1</v>
      </c>
      <c r="F213" s="252"/>
      <c r="G213" s="253">
        <f>ROUND(E213*F213,2)</f>
        <v>0</v>
      </c>
      <c r="H213" s="252"/>
      <c r="I213" s="253">
        <f>ROUND(E213*H213,2)</f>
        <v>0</v>
      </c>
      <c r="J213" s="252"/>
      <c r="K213" s="253">
        <f>ROUND(E213*J213,2)</f>
        <v>0</v>
      </c>
      <c r="L213" s="253">
        <v>21</v>
      </c>
      <c r="M213" s="253">
        <f>G213*(1+L213/100)</f>
        <v>0</v>
      </c>
      <c r="N213" s="251">
        <v>0</v>
      </c>
      <c r="O213" s="251">
        <f>ROUND(E213*N213,2)</f>
        <v>0</v>
      </c>
      <c r="P213" s="251">
        <v>0</v>
      </c>
      <c r="Q213" s="251">
        <f>ROUND(E213*P213,2)</f>
        <v>0</v>
      </c>
      <c r="R213" s="253"/>
      <c r="S213" s="253" t="s">
        <v>310</v>
      </c>
      <c r="T213" s="254" t="s">
        <v>264</v>
      </c>
      <c r="U213" s="222">
        <v>0</v>
      </c>
      <c r="V213" s="222">
        <f>ROUND(E213*U213,2)</f>
        <v>0</v>
      </c>
      <c r="W213" s="222"/>
      <c r="X213" s="222" t="s">
        <v>265</v>
      </c>
      <c r="Y213" s="222" t="s">
        <v>266</v>
      </c>
      <c r="Z213" s="212"/>
      <c r="AA213" s="212"/>
      <c r="AB213" s="212"/>
      <c r="AC213" s="212"/>
      <c r="AD213" s="212"/>
      <c r="AE213" s="212"/>
      <c r="AF213" s="212"/>
      <c r="AG213" s="212" t="s">
        <v>267</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ht="33.75" outlineLevel="1" x14ac:dyDescent="0.2">
      <c r="A214" s="238">
        <v>94</v>
      </c>
      <c r="B214" s="239" t="s">
        <v>528</v>
      </c>
      <c r="C214" s="257" t="s">
        <v>529</v>
      </c>
      <c r="D214" s="240" t="s">
        <v>318</v>
      </c>
      <c r="E214" s="241">
        <v>95</v>
      </c>
      <c r="F214" s="242"/>
      <c r="G214" s="243">
        <f>ROUND(E214*F214,2)</f>
        <v>0</v>
      </c>
      <c r="H214" s="242"/>
      <c r="I214" s="243">
        <f>ROUND(E214*H214,2)</f>
        <v>0</v>
      </c>
      <c r="J214" s="242"/>
      <c r="K214" s="243">
        <f>ROUND(E214*J214,2)</f>
        <v>0</v>
      </c>
      <c r="L214" s="243">
        <v>21</v>
      </c>
      <c r="M214" s="243">
        <f>G214*(1+L214/100)</f>
        <v>0</v>
      </c>
      <c r="N214" s="241">
        <v>2.7E-4</v>
      </c>
      <c r="O214" s="241">
        <f>ROUND(E214*N214,2)</f>
        <v>0.03</v>
      </c>
      <c r="P214" s="241">
        <v>0</v>
      </c>
      <c r="Q214" s="241">
        <f>ROUND(E214*P214,2)</f>
        <v>0</v>
      </c>
      <c r="R214" s="243" t="s">
        <v>301</v>
      </c>
      <c r="S214" s="243" t="s">
        <v>263</v>
      </c>
      <c r="T214" s="244" t="s">
        <v>264</v>
      </c>
      <c r="U214" s="222">
        <v>0</v>
      </c>
      <c r="V214" s="222">
        <f>ROUND(E214*U214,2)</f>
        <v>0</v>
      </c>
      <c r="W214" s="222"/>
      <c r="X214" s="222" t="s">
        <v>303</v>
      </c>
      <c r="Y214" s="222" t="s">
        <v>266</v>
      </c>
      <c r="Z214" s="212"/>
      <c r="AA214" s="212"/>
      <c r="AB214" s="212"/>
      <c r="AC214" s="212"/>
      <c r="AD214" s="212"/>
      <c r="AE214" s="212"/>
      <c r="AF214" s="212"/>
      <c r="AG214" s="212" t="s">
        <v>304</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63" t="s">
        <v>530</v>
      </c>
      <c r="D215" s="255"/>
      <c r="E215" s="255"/>
      <c r="F215" s="255"/>
      <c r="G215" s="255"/>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297</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ht="33.75" outlineLevel="1" x14ac:dyDescent="0.2">
      <c r="A216" s="238">
        <v>95</v>
      </c>
      <c r="B216" s="239" t="s">
        <v>531</v>
      </c>
      <c r="C216" s="257" t="s">
        <v>532</v>
      </c>
      <c r="D216" s="240" t="s">
        <v>318</v>
      </c>
      <c r="E216" s="241">
        <v>19</v>
      </c>
      <c r="F216" s="242"/>
      <c r="G216" s="243">
        <f>ROUND(E216*F216,2)</f>
        <v>0</v>
      </c>
      <c r="H216" s="242"/>
      <c r="I216" s="243">
        <f>ROUND(E216*H216,2)</f>
        <v>0</v>
      </c>
      <c r="J216" s="242"/>
      <c r="K216" s="243">
        <f>ROUND(E216*J216,2)</f>
        <v>0</v>
      </c>
      <c r="L216" s="243">
        <v>21</v>
      </c>
      <c r="M216" s="243">
        <f>G216*(1+L216/100)</f>
        <v>0</v>
      </c>
      <c r="N216" s="241">
        <v>2.9E-4</v>
      </c>
      <c r="O216" s="241">
        <f>ROUND(E216*N216,2)</f>
        <v>0.01</v>
      </c>
      <c r="P216" s="241">
        <v>0</v>
      </c>
      <c r="Q216" s="241">
        <f>ROUND(E216*P216,2)</f>
        <v>0</v>
      </c>
      <c r="R216" s="243" t="s">
        <v>301</v>
      </c>
      <c r="S216" s="243" t="s">
        <v>263</v>
      </c>
      <c r="T216" s="244" t="s">
        <v>264</v>
      </c>
      <c r="U216" s="222">
        <v>0</v>
      </c>
      <c r="V216" s="222">
        <f>ROUND(E216*U216,2)</f>
        <v>0</v>
      </c>
      <c r="W216" s="222"/>
      <c r="X216" s="222" t="s">
        <v>303</v>
      </c>
      <c r="Y216" s="222" t="s">
        <v>266</v>
      </c>
      <c r="Z216" s="212"/>
      <c r="AA216" s="212"/>
      <c r="AB216" s="212"/>
      <c r="AC216" s="212"/>
      <c r="AD216" s="212"/>
      <c r="AE216" s="212"/>
      <c r="AF216" s="212"/>
      <c r="AG216" s="212" t="s">
        <v>304</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63" t="s">
        <v>530</v>
      </c>
      <c r="D217" s="255"/>
      <c r="E217" s="255"/>
      <c r="F217" s="255"/>
      <c r="G217" s="255"/>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297</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ht="33.75" outlineLevel="1" x14ac:dyDescent="0.2">
      <c r="A218" s="238">
        <v>96</v>
      </c>
      <c r="B218" s="239" t="s">
        <v>533</v>
      </c>
      <c r="C218" s="257" t="s">
        <v>534</v>
      </c>
      <c r="D218" s="240" t="s">
        <v>318</v>
      </c>
      <c r="E218" s="241">
        <v>7</v>
      </c>
      <c r="F218" s="242"/>
      <c r="G218" s="243">
        <f>ROUND(E218*F218,2)</f>
        <v>0</v>
      </c>
      <c r="H218" s="242"/>
      <c r="I218" s="243">
        <f>ROUND(E218*H218,2)</f>
        <v>0</v>
      </c>
      <c r="J218" s="242"/>
      <c r="K218" s="243">
        <f>ROUND(E218*J218,2)</f>
        <v>0</v>
      </c>
      <c r="L218" s="243">
        <v>21</v>
      </c>
      <c r="M218" s="243">
        <f>G218*(1+L218/100)</f>
        <v>0</v>
      </c>
      <c r="N218" s="241">
        <v>4.2000000000000002E-4</v>
      </c>
      <c r="O218" s="241">
        <f>ROUND(E218*N218,2)</f>
        <v>0</v>
      </c>
      <c r="P218" s="241">
        <v>0</v>
      </c>
      <c r="Q218" s="241">
        <f>ROUND(E218*P218,2)</f>
        <v>0</v>
      </c>
      <c r="R218" s="243" t="s">
        <v>301</v>
      </c>
      <c r="S218" s="243" t="s">
        <v>263</v>
      </c>
      <c r="T218" s="244" t="s">
        <v>264</v>
      </c>
      <c r="U218" s="222">
        <v>0</v>
      </c>
      <c r="V218" s="222">
        <f>ROUND(E218*U218,2)</f>
        <v>0</v>
      </c>
      <c r="W218" s="222"/>
      <c r="X218" s="222" t="s">
        <v>303</v>
      </c>
      <c r="Y218" s="222" t="s">
        <v>266</v>
      </c>
      <c r="Z218" s="212"/>
      <c r="AA218" s="212"/>
      <c r="AB218" s="212"/>
      <c r="AC218" s="212"/>
      <c r="AD218" s="212"/>
      <c r="AE218" s="212"/>
      <c r="AF218" s="212"/>
      <c r="AG218" s="212" t="s">
        <v>304</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63" t="s">
        <v>530</v>
      </c>
      <c r="D219" s="255"/>
      <c r="E219" s="255"/>
      <c r="F219" s="255"/>
      <c r="G219" s="255"/>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297</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ht="33.75" outlineLevel="1" x14ac:dyDescent="0.2">
      <c r="A220" s="238">
        <v>97</v>
      </c>
      <c r="B220" s="239" t="s">
        <v>535</v>
      </c>
      <c r="C220" s="257" t="s">
        <v>536</v>
      </c>
      <c r="D220" s="240" t="s">
        <v>318</v>
      </c>
      <c r="E220" s="241">
        <v>72</v>
      </c>
      <c r="F220" s="242"/>
      <c r="G220" s="243">
        <f>ROUND(E220*F220,2)</f>
        <v>0</v>
      </c>
      <c r="H220" s="242"/>
      <c r="I220" s="243">
        <f>ROUND(E220*H220,2)</f>
        <v>0</v>
      </c>
      <c r="J220" s="242"/>
      <c r="K220" s="243">
        <f>ROUND(E220*J220,2)</f>
        <v>0</v>
      </c>
      <c r="L220" s="243">
        <v>21</v>
      </c>
      <c r="M220" s="243">
        <f>G220*(1+L220/100)</f>
        <v>0</v>
      </c>
      <c r="N220" s="241">
        <v>4.8000000000000001E-4</v>
      </c>
      <c r="O220" s="241">
        <f>ROUND(E220*N220,2)</f>
        <v>0.03</v>
      </c>
      <c r="P220" s="241">
        <v>0</v>
      </c>
      <c r="Q220" s="241">
        <f>ROUND(E220*P220,2)</f>
        <v>0</v>
      </c>
      <c r="R220" s="243" t="s">
        <v>301</v>
      </c>
      <c r="S220" s="243" t="s">
        <v>263</v>
      </c>
      <c r="T220" s="244" t="s">
        <v>264</v>
      </c>
      <c r="U220" s="222">
        <v>0</v>
      </c>
      <c r="V220" s="222">
        <f>ROUND(E220*U220,2)</f>
        <v>0</v>
      </c>
      <c r="W220" s="222"/>
      <c r="X220" s="222" t="s">
        <v>303</v>
      </c>
      <c r="Y220" s="222" t="s">
        <v>266</v>
      </c>
      <c r="Z220" s="212"/>
      <c r="AA220" s="212"/>
      <c r="AB220" s="212"/>
      <c r="AC220" s="212"/>
      <c r="AD220" s="212"/>
      <c r="AE220" s="212"/>
      <c r="AF220" s="212"/>
      <c r="AG220" s="212" t="s">
        <v>304</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63" t="s">
        <v>530</v>
      </c>
      <c r="D221" s="255"/>
      <c r="E221" s="255"/>
      <c r="F221" s="255"/>
      <c r="G221" s="255"/>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297</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ht="33.75" outlineLevel="1" x14ac:dyDescent="0.2">
      <c r="A222" s="238">
        <v>98</v>
      </c>
      <c r="B222" s="239" t="s">
        <v>537</v>
      </c>
      <c r="C222" s="257" t="s">
        <v>538</v>
      </c>
      <c r="D222" s="240" t="s">
        <v>318</v>
      </c>
      <c r="E222" s="241">
        <v>23</v>
      </c>
      <c r="F222" s="242"/>
      <c r="G222" s="243">
        <f>ROUND(E222*F222,2)</f>
        <v>0</v>
      </c>
      <c r="H222" s="242"/>
      <c r="I222" s="243">
        <f>ROUND(E222*H222,2)</f>
        <v>0</v>
      </c>
      <c r="J222" s="242"/>
      <c r="K222" s="243">
        <f>ROUND(E222*J222,2)</f>
        <v>0</v>
      </c>
      <c r="L222" s="243">
        <v>21</v>
      </c>
      <c r="M222" s="243">
        <f>G222*(1+L222/100)</f>
        <v>0</v>
      </c>
      <c r="N222" s="241">
        <v>5.5999999999999995E-4</v>
      </c>
      <c r="O222" s="241">
        <f>ROUND(E222*N222,2)</f>
        <v>0.01</v>
      </c>
      <c r="P222" s="241">
        <v>0</v>
      </c>
      <c r="Q222" s="241">
        <f>ROUND(E222*P222,2)</f>
        <v>0</v>
      </c>
      <c r="R222" s="243" t="s">
        <v>301</v>
      </c>
      <c r="S222" s="243" t="s">
        <v>263</v>
      </c>
      <c r="T222" s="244" t="s">
        <v>264</v>
      </c>
      <c r="U222" s="222">
        <v>0</v>
      </c>
      <c r="V222" s="222">
        <f>ROUND(E222*U222,2)</f>
        <v>0</v>
      </c>
      <c r="W222" s="222"/>
      <c r="X222" s="222" t="s">
        <v>303</v>
      </c>
      <c r="Y222" s="222" t="s">
        <v>266</v>
      </c>
      <c r="Z222" s="212"/>
      <c r="AA222" s="212"/>
      <c r="AB222" s="212"/>
      <c r="AC222" s="212"/>
      <c r="AD222" s="212"/>
      <c r="AE222" s="212"/>
      <c r="AF222" s="212"/>
      <c r="AG222" s="212" t="s">
        <v>304</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63" t="s">
        <v>530</v>
      </c>
      <c r="D223" s="255"/>
      <c r="E223" s="255"/>
      <c r="F223" s="255"/>
      <c r="G223" s="255"/>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297</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
      <c r="A224" s="238">
        <v>99</v>
      </c>
      <c r="B224" s="239" t="s">
        <v>539</v>
      </c>
      <c r="C224" s="257" t="s">
        <v>540</v>
      </c>
      <c r="D224" s="240" t="s">
        <v>300</v>
      </c>
      <c r="E224" s="241">
        <v>0.82018999999999997</v>
      </c>
      <c r="F224" s="242"/>
      <c r="G224" s="243">
        <f>ROUND(E224*F224,2)</f>
        <v>0</v>
      </c>
      <c r="H224" s="242"/>
      <c r="I224" s="243">
        <f>ROUND(E224*H224,2)</f>
        <v>0</v>
      </c>
      <c r="J224" s="242"/>
      <c r="K224" s="243">
        <f>ROUND(E224*J224,2)</f>
        <v>0</v>
      </c>
      <c r="L224" s="243">
        <v>21</v>
      </c>
      <c r="M224" s="243">
        <f>G224*(1+L224/100)</f>
        <v>0</v>
      </c>
      <c r="N224" s="241">
        <v>0</v>
      </c>
      <c r="O224" s="241">
        <f>ROUND(E224*N224,2)</f>
        <v>0</v>
      </c>
      <c r="P224" s="241">
        <v>0</v>
      </c>
      <c r="Q224" s="241">
        <f>ROUND(E224*P224,2)</f>
        <v>0</v>
      </c>
      <c r="R224" s="243" t="s">
        <v>345</v>
      </c>
      <c r="S224" s="243" t="s">
        <v>263</v>
      </c>
      <c r="T224" s="244" t="s">
        <v>264</v>
      </c>
      <c r="U224" s="222">
        <v>1.327</v>
      </c>
      <c r="V224" s="222">
        <f>ROUND(E224*U224,2)</f>
        <v>1.0900000000000001</v>
      </c>
      <c r="W224" s="222"/>
      <c r="X224" s="222" t="s">
        <v>265</v>
      </c>
      <c r="Y224" s="222" t="s">
        <v>266</v>
      </c>
      <c r="Z224" s="212"/>
      <c r="AA224" s="212"/>
      <c r="AB224" s="212"/>
      <c r="AC224" s="212"/>
      <c r="AD224" s="212"/>
      <c r="AE224" s="212"/>
      <c r="AF224" s="212"/>
      <c r="AG224" s="212" t="s">
        <v>357</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
      <c r="A225" s="219"/>
      <c r="B225" s="220"/>
      <c r="C225" s="258" t="s">
        <v>541</v>
      </c>
      <c r="D225" s="245"/>
      <c r="E225" s="245"/>
      <c r="F225" s="245"/>
      <c r="G225" s="245"/>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269</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x14ac:dyDescent="0.2">
      <c r="A226" s="231" t="s">
        <v>257</v>
      </c>
      <c r="B226" s="232" t="s">
        <v>190</v>
      </c>
      <c r="C226" s="256" t="s">
        <v>191</v>
      </c>
      <c r="D226" s="233"/>
      <c r="E226" s="234"/>
      <c r="F226" s="235"/>
      <c r="G226" s="235">
        <f>SUMIF(AG227:AG243,"&lt;&gt;NOR",G227:G243)</f>
        <v>0</v>
      </c>
      <c r="H226" s="235"/>
      <c r="I226" s="235">
        <f>SUM(I227:I243)</f>
        <v>0</v>
      </c>
      <c r="J226" s="235"/>
      <c r="K226" s="235">
        <f>SUM(K227:K243)</f>
        <v>0</v>
      </c>
      <c r="L226" s="235"/>
      <c r="M226" s="235">
        <f>SUM(M227:M243)</f>
        <v>0</v>
      </c>
      <c r="N226" s="234"/>
      <c r="O226" s="234">
        <f>SUM(O227:O243)</f>
        <v>0.17</v>
      </c>
      <c r="P226" s="234"/>
      <c r="Q226" s="234">
        <f>SUM(Q227:Q243)</f>
        <v>0</v>
      </c>
      <c r="R226" s="235"/>
      <c r="S226" s="235"/>
      <c r="T226" s="236"/>
      <c r="U226" s="230"/>
      <c r="V226" s="230">
        <f>SUM(V227:V243)</f>
        <v>8.1100000000000012</v>
      </c>
      <c r="W226" s="230"/>
      <c r="X226" s="230"/>
      <c r="Y226" s="230"/>
      <c r="AG226" t="s">
        <v>258</v>
      </c>
    </row>
    <row r="227" spans="1:60" ht="22.5" outlineLevel="1" x14ac:dyDescent="0.2">
      <c r="A227" s="248">
        <v>100</v>
      </c>
      <c r="B227" s="249" t="s">
        <v>542</v>
      </c>
      <c r="C227" s="262" t="s">
        <v>543</v>
      </c>
      <c r="D227" s="250" t="s">
        <v>309</v>
      </c>
      <c r="E227" s="251">
        <v>1</v>
      </c>
      <c r="F227" s="252"/>
      <c r="G227" s="253">
        <f>ROUND(E227*F227,2)</f>
        <v>0</v>
      </c>
      <c r="H227" s="252"/>
      <c r="I227" s="253">
        <f>ROUND(E227*H227,2)</f>
        <v>0</v>
      </c>
      <c r="J227" s="252"/>
      <c r="K227" s="253">
        <f>ROUND(E227*J227,2)</f>
        <v>0</v>
      </c>
      <c r="L227" s="253">
        <v>21</v>
      </c>
      <c r="M227" s="253">
        <f>G227*(1+L227/100)</f>
        <v>0</v>
      </c>
      <c r="N227" s="251">
        <v>3.49E-3</v>
      </c>
      <c r="O227" s="251">
        <f>ROUND(E227*N227,2)</f>
        <v>0</v>
      </c>
      <c r="P227" s="251">
        <v>0</v>
      </c>
      <c r="Q227" s="251">
        <f>ROUND(E227*P227,2)</f>
        <v>0</v>
      </c>
      <c r="R227" s="253" t="s">
        <v>345</v>
      </c>
      <c r="S227" s="253" t="s">
        <v>263</v>
      </c>
      <c r="T227" s="254" t="s">
        <v>264</v>
      </c>
      <c r="U227" s="222">
        <v>0.39300000000000002</v>
      </c>
      <c r="V227" s="222">
        <f>ROUND(E227*U227,2)</f>
        <v>0.39</v>
      </c>
      <c r="W227" s="222"/>
      <c r="X227" s="222" t="s">
        <v>265</v>
      </c>
      <c r="Y227" s="222" t="s">
        <v>266</v>
      </c>
      <c r="Z227" s="212"/>
      <c r="AA227" s="212"/>
      <c r="AB227" s="212"/>
      <c r="AC227" s="212"/>
      <c r="AD227" s="212"/>
      <c r="AE227" s="212"/>
      <c r="AF227" s="212"/>
      <c r="AG227" s="212" t="s">
        <v>267</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2.5" outlineLevel="1" x14ac:dyDescent="0.2">
      <c r="A228" s="248">
        <v>101</v>
      </c>
      <c r="B228" s="249" t="s">
        <v>544</v>
      </c>
      <c r="C228" s="262" t="s">
        <v>545</v>
      </c>
      <c r="D228" s="250" t="s">
        <v>510</v>
      </c>
      <c r="E228" s="251">
        <v>5</v>
      </c>
      <c r="F228" s="252"/>
      <c r="G228" s="253">
        <f>ROUND(E228*F228,2)</f>
        <v>0</v>
      </c>
      <c r="H228" s="252"/>
      <c r="I228" s="253">
        <f>ROUND(E228*H228,2)</f>
        <v>0</v>
      </c>
      <c r="J228" s="252"/>
      <c r="K228" s="253">
        <f>ROUND(E228*J228,2)</f>
        <v>0</v>
      </c>
      <c r="L228" s="253">
        <v>21</v>
      </c>
      <c r="M228" s="253">
        <f>G228*(1+L228/100)</f>
        <v>0</v>
      </c>
      <c r="N228" s="251">
        <v>1.25E-3</v>
      </c>
      <c r="O228" s="251">
        <f>ROUND(E228*N228,2)</f>
        <v>0.01</v>
      </c>
      <c r="P228" s="251">
        <v>0</v>
      </c>
      <c r="Q228" s="251">
        <f>ROUND(E228*P228,2)</f>
        <v>0</v>
      </c>
      <c r="R228" s="253" t="s">
        <v>345</v>
      </c>
      <c r="S228" s="253" t="s">
        <v>263</v>
      </c>
      <c r="T228" s="254" t="s">
        <v>264</v>
      </c>
      <c r="U228" s="222">
        <v>0.14499999999999999</v>
      </c>
      <c r="V228" s="222">
        <f>ROUND(E228*U228,2)</f>
        <v>0.73</v>
      </c>
      <c r="W228" s="222"/>
      <c r="X228" s="222" t="s">
        <v>265</v>
      </c>
      <c r="Y228" s="222" t="s">
        <v>266</v>
      </c>
      <c r="Z228" s="212"/>
      <c r="AA228" s="212"/>
      <c r="AB228" s="212"/>
      <c r="AC228" s="212"/>
      <c r="AD228" s="212"/>
      <c r="AE228" s="212"/>
      <c r="AF228" s="212"/>
      <c r="AG228" s="212" t="s">
        <v>267</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38">
        <v>102</v>
      </c>
      <c r="B229" s="239" t="s">
        <v>546</v>
      </c>
      <c r="C229" s="257" t="s">
        <v>547</v>
      </c>
      <c r="D229" s="240" t="s">
        <v>510</v>
      </c>
      <c r="E229" s="241">
        <v>2</v>
      </c>
      <c r="F229" s="242"/>
      <c r="G229" s="243">
        <f>ROUND(E229*F229,2)</f>
        <v>0</v>
      </c>
      <c r="H229" s="242"/>
      <c r="I229" s="243">
        <f>ROUND(E229*H229,2)</f>
        <v>0</v>
      </c>
      <c r="J229" s="242"/>
      <c r="K229" s="243">
        <f>ROUND(E229*J229,2)</f>
        <v>0</v>
      </c>
      <c r="L229" s="243">
        <v>21</v>
      </c>
      <c r="M229" s="243">
        <f>G229*(1+L229/100)</f>
        <v>0</v>
      </c>
      <c r="N229" s="241">
        <v>6.6E-4</v>
      </c>
      <c r="O229" s="241">
        <f>ROUND(E229*N229,2)</f>
        <v>0</v>
      </c>
      <c r="P229" s="241">
        <v>0</v>
      </c>
      <c r="Q229" s="241">
        <f>ROUND(E229*P229,2)</f>
        <v>0</v>
      </c>
      <c r="R229" s="243"/>
      <c r="S229" s="243" t="s">
        <v>310</v>
      </c>
      <c r="T229" s="244" t="s">
        <v>264</v>
      </c>
      <c r="U229" s="222">
        <v>0.50700000000000001</v>
      </c>
      <c r="V229" s="222">
        <f>ROUND(E229*U229,2)</f>
        <v>1.01</v>
      </c>
      <c r="W229" s="222"/>
      <c r="X229" s="222" t="s">
        <v>265</v>
      </c>
      <c r="Y229" s="222" t="s">
        <v>266</v>
      </c>
      <c r="Z229" s="212"/>
      <c r="AA229" s="212"/>
      <c r="AB229" s="212"/>
      <c r="AC229" s="212"/>
      <c r="AD229" s="212"/>
      <c r="AE229" s="212"/>
      <c r="AF229" s="212"/>
      <c r="AG229" s="212" t="s">
        <v>267</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63" t="s">
        <v>548</v>
      </c>
      <c r="D230" s="255"/>
      <c r="E230" s="255"/>
      <c r="F230" s="255"/>
      <c r="G230" s="255"/>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297</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48">
        <v>103</v>
      </c>
      <c r="B231" s="249" t="s">
        <v>549</v>
      </c>
      <c r="C231" s="262" t="s">
        <v>550</v>
      </c>
      <c r="D231" s="250" t="s">
        <v>510</v>
      </c>
      <c r="E231" s="251">
        <v>3</v>
      </c>
      <c r="F231" s="252"/>
      <c r="G231" s="253">
        <f>ROUND(E231*F231,2)</f>
        <v>0</v>
      </c>
      <c r="H231" s="252"/>
      <c r="I231" s="253">
        <f>ROUND(E231*H231,2)</f>
        <v>0</v>
      </c>
      <c r="J231" s="252"/>
      <c r="K231" s="253">
        <f>ROUND(E231*J231,2)</f>
        <v>0</v>
      </c>
      <c r="L231" s="253">
        <v>21</v>
      </c>
      <c r="M231" s="253">
        <f>G231*(1+L231/100)</f>
        <v>0</v>
      </c>
      <c r="N231" s="251">
        <v>5.2999999999999998E-4</v>
      </c>
      <c r="O231" s="251">
        <f>ROUND(E231*N231,2)</f>
        <v>0</v>
      </c>
      <c r="P231" s="251">
        <v>0</v>
      </c>
      <c r="Q231" s="251">
        <f>ROUND(E231*P231,2)</f>
        <v>0</v>
      </c>
      <c r="R231" s="253" t="s">
        <v>551</v>
      </c>
      <c r="S231" s="253" t="s">
        <v>263</v>
      </c>
      <c r="T231" s="254" t="s">
        <v>264</v>
      </c>
      <c r="U231" s="222">
        <v>0.23899999999999999</v>
      </c>
      <c r="V231" s="222">
        <f>ROUND(E231*U231,2)</f>
        <v>0.72</v>
      </c>
      <c r="W231" s="222"/>
      <c r="X231" s="222" t="s">
        <v>265</v>
      </c>
      <c r="Y231" s="222" t="s">
        <v>266</v>
      </c>
      <c r="Z231" s="212"/>
      <c r="AA231" s="212"/>
      <c r="AB231" s="212"/>
      <c r="AC231" s="212"/>
      <c r="AD231" s="212"/>
      <c r="AE231" s="212"/>
      <c r="AF231" s="212"/>
      <c r="AG231" s="212" t="s">
        <v>267</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48">
        <v>104</v>
      </c>
      <c r="B232" s="249" t="s">
        <v>552</v>
      </c>
      <c r="C232" s="262" t="s">
        <v>553</v>
      </c>
      <c r="D232" s="250" t="s">
        <v>510</v>
      </c>
      <c r="E232" s="251">
        <v>2</v>
      </c>
      <c r="F232" s="252"/>
      <c r="G232" s="253">
        <f>ROUND(E232*F232,2)</f>
        <v>0</v>
      </c>
      <c r="H232" s="252"/>
      <c r="I232" s="253">
        <f>ROUND(E232*H232,2)</f>
        <v>0</v>
      </c>
      <c r="J232" s="252"/>
      <c r="K232" s="253">
        <f>ROUND(E232*J232,2)</f>
        <v>0</v>
      </c>
      <c r="L232" s="253">
        <v>21</v>
      </c>
      <c r="M232" s="253">
        <f>G232*(1+L232/100)</f>
        <v>0</v>
      </c>
      <c r="N232" s="251">
        <v>4.7600000000000003E-3</v>
      </c>
      <c r="O232" s="251">
        <f>ROUND(E232*N232,2)</f>
        <v>0.01</v>
      </c>
      <c r="P232" s="251">
        <v>0</v>
      </c>
      <c r="Q232" s="251">
        <f>ROUND(E232*P232,2)</f>
        <v>0</v>
      </c>
      <c r="R232" s="253" t="s">
        <v>551</v>
      </c>
      <c r="S232" s="253" t="s">
        <v>263</v>
      </c>
      <c r="T232" s="254" t="s">
        <v>264</v>
      </c>
      <c r="U232" s="222">
        <v>1.7470000000000001</v>
      </c>
      <c r="V232" s="222">
        <f>ROUND(E232*U232,2)</f>
        <v>3.49</v>
      </c>
      <c r="W232" s="222"/>
      <c r="X232" s="222" t="s">
        <v>265</v>
      </c>
      <c r="Y232" s="222" t="s">
        <v>266</v>
      </c>
      <c r="Z232" s="212"/>
      <c r="AA232" s="212"/>
      <c r="AB232" s="212"/>
      <c r="AC232" s="212"/>
      <c r="AD232" s="212"/>
      <c r="AE232" s="212"/>
      <c r="AF232" s="212"/>
      <c r="AG232" s="212" t="s">
        <v>267</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48">
        <v>105</v>
      </c>
      <c r="B233" s="249" t="s">
        <v>554</v>
      </c>
      <c r="C233" s="262" t="s">
        <v>555</v>
      </c>
      <c r="D233" s="250" t="s">
        <v>510</v>
      </c>
      <c r="E233" s="251">
        <v>2</v>
      </c>
      <c r="F233" s="252"/>
      <c r="G233" s="253">
        <f>ROUND(E233*F233,2)</f>
        <v>0</v>
      </c>
      <c r="H233" s="252"/>
      <c r="I233" s="253">
        <f>ROUND(E233*H233,2)</f>
        <v>0</v>
      </c>
      <c r="J233" s="252"/>
      <c r="K233" s="253">
        <f>ROUND(E233*J233,2)</f>
        <v>0</v>
      </c>
      <c r="L233" s="253">
        <v>21</v>
      </c>
      <c r="M233" s="253">
        <f>G233*(1+L233/100)</f>
        <v>0</v>
      </c>
      <c r="N233" s="251">
        <v>0</v>
      </c>
      <c r="O233" s="251">
        <f>ROUND(E233*N233,2)</f>
        <v>0</v>
      </c>
      <c r="P233" s="251">
        <v>0</v>
      </c>
      <c r="Q233" s="251">
        <f>ROUND(E233*P233,2)</f>
        <v>0</v>
      </c>
      <c r="R233" s="253" t="s">
        <v>551</v>
      </c>
      <c r="S233" s="253" t="s">
        <v>263</v>
      </c>
      <c r="T233" s="254" t="s">
        <v>264</v>
      </c>
      <c r="U233" s="222">
        <v>0.28100000000000003</v>
      </c>
      <c r="V233" s="222">
        <f>ROUND(E233*U233,2)</f>
        <v>0.56000000000000005</v>
      </c>
      <c r="W233" s="222"/>
      <c r="X233" s="222" t="s">
        <v>265</v>
      </c>
      <c r="Y233" s="222" t="s">
        <v>266</v>
      </c>
      <c r="Z233" s="212"/>
      <c r="AA233" s="212"/>
      <c r="AB233" s="212"/>
      <c r="AC233" s="212"/>
      <c r="AD233" s="212"/>
      <c r="AE233" s="212"/>
      <c r="AF233" s="212"/>
      <c r="AG233" s="212" t="s">
        <v>267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2.5" outlineLevel="1" x14ac:dyDescent="0.2">
      <c r="A234" s="248">
        <v>106</v>
      </c>
      <c r="B234" s="249" t="s">
        <v>556</v>
      </c>
      <c r="C234" s="262" t="s">
        <v>557</v>
      </c>
      <c r="D234" s="250" t="s">
        <v>309</v>
      </c>
      <c r="E234" s="251">
        <v>5</v>
      </c>
      <c r="F234" s="252"/>
      <c r="G234" s="253">
        <f>ROUND(E234*F234,2)</f>
        <v>0</v>
      </c>
      <c r="H234" s="252"/>
      <c r="I234" s="253">
        <f>ROUND(E234*H234,2)</f>
        <v>0</v>
      </c>
      <c r="J234" s="252"/>
      <c r="K234" s="253">
        <f>ROUND(E234*J234,2)</f>
        <v>0</v>
      </c>
      <c r="L234" s="253">
        <v>21</v>
      </c>
      <c r="M234" s="253">
        <f>G234*(1+L234/100)</f>
        <v>0</v>
      </c>
      <c r="N234" s="251">
        <v>2.1000000000000001E-4</v>
      </c>
      <c r="O234" s="251">
        <f>ROUND(E234*N234,2)</f>
        <v>0</v>
      </c>
      <c r="P234" s="251">
        <v>0</v>
      </c>
      <c r="Q234" s="251">
        <f>ROUND(E234*P234,2)</f>
        <v>0</v>
      </c>
      <c r="R234" s="253" t="s">
        <v>551</v>
      </c>
      <c r="S234" s="253" t="s">
        <v>263</v>
      </c>
      <c r="T234" s="254" t="s">
        <v>264</v>
      </c>
      <c r="U234" s="222">
        <v>0.16500000000000001</v>
      </c>
      <c r="V234" s="222">
        <f>ROUND(E234*U234,2)</f>
        <v>0.83</v>
      </c>
      <c r="W234" s="222"/>
      <c r="X234" s="222" t="s">
        <v>265</v>
      </c>
      <c r="Y234" s="222" t="s">
        <v>266</v>
      </c>
      <c r="Z234" s="212"/>
      <c r="AA234" s="212"/>
      <c r="AB234" s="212"/>
      <c r="AC234" s="212"/>
      <c r="AD234" s="212"/>
      <c r="AE234" s="212"/>
      <c r="AF234" s="212"/>
      <c r="AG234" s="212" t="s">
        <v>267</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ht="22.5" outlineLevel="1" x14ac:dyDescent="0.2">
      <c r="A235" s="248">
        <v>107</v>
      </c>
      <c r="B235" s="249" t="s">
        <v>558</v>
      </c>
      <c r="C235" s="262" t="s">
        <v>559</v>
      </c>
      <c r="D235" s="250" t="s">
        <v>309</v>
      </c>
      <c r="E235" s="251">
        <v>2</v>
      </c>
      <c r="F235" s="252"/>
      <c r="G235" s="253">
        <f>ROUND(E235*F235,2)</f>
        <v>0</v>
      </c>
      <c r="H235" s="252"/>
      <c r="I235" s="253">
        <f>ROUND(E235*H235,2)</f>
        <v>0</v>
      </c>
      <c r="J235" s="252"/>
      <c r="K235" s="253">
        <f>ROUND(E235*J235,2)</f>
        <v>0</v>
      </c>
      <c r="L235" s="253">
        <v>21</v>
      </c>
      <c r="M235" s="253">
        <f>G235*(1+L235/100)</f>
        <v>0</v>
      </c>
      <c r="N235" s="251">
        <v>2.8999999999999998E-3</v>
      </c>
      <c r="O235" s="251">
        <f>ROUND(E235*N235,2)</f>
        <v>0.01</v>
      </c>
      <c r="P235" s="251">
        <v>0</v>
      </c>
      <c r="Q235" s="251">
        <f>ROUND(E235*P235,2)</f>
        <v>0</v>
      </c>
      <c r="R235" s="253"/>
      <c r="S235" s="253" t="s">
        <v>310</v>
      </c>
      <c r="T235" s="254" t="s">
        <v>264</v>
      </c>
      <c r="U235" s="222">
        <v>0</v>
      </c>
      <c r="V235" s="222">
        <f>ROUND(E235*U235,2)</f>
        <v>0</v>
      </c>
      <c r="W235" s="222"/>
      <c r="X235" s="222" t="s">
        <v>303</v>
      </c>
      <c r="Y235" s="222" t="s">
        <v>266</v>
      </c>
      <c r="Z235" s="212"/>
      <c r="AA235" s="212"/>
      <c r="AB235" s="212"/>
      <c r="AC235" s="212"/>
      <c r="AD235" s="212"/>
      <c r="AE235" s="212"/>
      <c r="AF235" s="212"/>
      <c r="AG235" s="212" t="s">
        <v>304</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ht="45" outlineLevel="1" x14ac:dyDescent="0.2">
      <c r="A236" s="238">
        <v>108</v>
      </c>
      <c r="B236" s="239" t="s">
        <v>560</v>
      </c>
      <c r="C236" s="257" t="s">
        <v>561</v>
      </c>
      <c r="D236" s="240" t="s">
        <v>309</v>
      </c>
      <c r="E236" s="241">
        <v>3</v>
      </c>
      <c r="F236" s="242"/>
      <c r="G236" s="243">
        <f>ROUND(E236*F236,2)</f>
        <v>0</v>
      </c>
      <c r="H236" s="242"/>
      <c r="I236" s="243">
        <f>ROUND(E236*H236,2)</f>
        <v>0</v>
      </c>
      <c r="J236" s="242"/>
      <c r="K236" s="243">
        <f>ROUND(E236*J236,2)</f>
        <v>0</v>
      </c>
      <c r="L236" s="243">
        <v>21</v>
      </c>
      <c r="M236" s="243">
        <f>G236*(1+L236/100)</f>
        <v>0</v>
      </c>
      <c r="N236" s="241">
        <v>1.8500000000000001E-3</v>
      </c>
      <c r="O236" s="241">
        <f>ROUND(E236*N236,2)</f>
        <v>0.01</v>
      </c>
      <c r="P236" s="241">
        <v>0</v>
      </c>
      <c r="Q236" s="241">
        <f>ROUND(E236*P236,2)</f>
        <v>0</v>
      </c>
      <c r="R236" s="243" t="s">
        <v>301</v>
      </c>
      <c r="S236" s="243" t="s">
        <v>302</v>
      </c>
      <c r="T236" s="244" t="s">
        <v>264</v>
      </c>
      <c r="U236" s="222">
        <v>0</v>
      </c>
      <c r="V236" s="222">
        <f>ROUND(E236*U236,2)</f>
        <v>0</v>
      </c>
      <c r="W236" s="222"/>
      <c r="X236" s="222" t="s">
        <v>303</v>
      </c>
      <c r="Y236" s="222" t="s">
        <v>266</v>
      </c>
      <c r="Z236" s="212"/>
      <c r="AA236" s="212"/>
      <c r="AB236" s="212"/>
      <c r="AC236" s="212"/>
      <c r="AD236" s="212"/>
      <c r="AE236" s="212"/>
      <c r="AF236" s="212"/>
      <c r="AG236" s="212" t="s">
        <v>304</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2" x14ac:dyDescent="0.2">
      <c r="A237" s="219"/>
      <c r="B237" s="220"/>
      <c r="C237" s="263" t="s">
        <v>562</v>
      </c>
      <c r="D237" s="255"/>
      <c r="E237" s="255"/>
      <c r="F237" s="255"/>
      <c r="G237" s="255"/>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297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33.75" outlineLevel="1" x14ac:dyDescent="0.2">
      <c r="A238" s="248">
        <v>109</v>
      </c>
      <c r="B238" s="249" t="s">
        <v>563</v>
      </c>
      <c r="C238" s="262" t="s">
        <v>564</v>
      </c>
      <c r="D238" s="250" t="s">
        <v>309</v>
      </c>
      <c r="E238" s="251">
        <v>2</v>
      </c>
      <c r="F238" s="252"/>
      <c r="G238" s="253">
        <f>ROUND(E238*F238,2)</f>
        <v>0</v>
      </c>
      <c r="H238" s="252"/>
      <c r="I238" s="253">
        <f>ROUND(E238*H238,2)</f>
        <v>0</v>
      </c>
      <c r="J238" s="252"/>
      <c r="K238" s="253">
        <f>ROUND(E238*J238,2)</f>
        <v>0</v>
      </c>
      <c r="L238" s="253">
        <v>21</v>
      </c>
      <c r="M238" s="253">
        <f>G238*(1+L238/100)</f>
        <v>0</v>
      </c>
      <c r="N238" s="251">
        <v>5.6000000000000001E-2</v>
      </c>
      <c r="O238" s="251">
        <f>ROUND(E238*N238,2)</f>
        <v>0.11</v>
      </c>
      <c r="P238" s="251">
        <v>0</v>
      </c>
      <c r="Q238" s="251">
        <f>ROUND(E238*P238,2)</f>
        <v>0</v>
      </c>
      <c r="R238" s="253" t="s">
        <v>301</v>
      </c>
      <c r="S238" s="253" t="s">
        <v>263</v>
      </c>
      <c r="T238" s="254" t="s">
        <v>264</v>
      </c>
      <c r="U238" s="222">
        <v>0</v>
      </c>
      <c r="V238" s="222">
        <f>ROUND(E238*U238,2)</f>
        <v>0</v>
      </c>
      <c r="W238" s="222"/>
      <c r="X238" s="222" t="s">
        <v>303</v>
      </c>
      <c r="Y238" s="222" t="s">
        <v>266</v>
      </c>
      <c r="Z238" s="212"/>
      <c r="AA238" s="212"/>
      <c r="AB238" s="212"/>
      <c r="AC238" s="212"/>
      <c r="AD238" s="212"/>
      <c r="AE238" s="212"/>
      <c r="AF238" s="212"/>
      <c r="AG238" s="212" t="s">
        <v>304</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33.75" outlineLevel="1" x14ac:dyDescent="0.2">
      <c r="A239" s="248">
        <v>110</v>
      </c>
      <c r="B239" s="249" t="s">
        <v>565</v>
      </c>
      <c r="C239" s="262" t="s">
        <v>566</v>
      </c>
      <c r="D239" s="250" t="s">
        <v>309</v>
      </c>
      <c r="E239" s="251">
        <v>1</v>
      </c>
      <c r="F239" s="252"/>
      <c r="G239" s="253">
        <f>ROUND(E239*F239,2)</f>
        <v>0</v>
      </c>
      <c r="H239" s="252"/>
      <c r="I239" s="253">
        <f>ROUND(E239*H239,2)</f>
        <v>0</v>
      </c>
      <c r="J239" s="252"/>
      <c r="K239" s="253">
        <f>ROUND(E239*J239,2)</f>
        <v>0</v>
      </c>
      <c r="L239" s="253">
        <v>21</v>
      </c>
      <c r="M239" s="253">
        <f>G239*(1+L239/100)</f>
        <v>0</v>
      </c>
      <c r="N239" s="251">
        <v>8.0000000000000002E-3</v>
      </c>
      <c r="O239" s="251">
        <f>ROUND(E239*N239,2)</f>
        <v>0.01</v>
      </c>
      <c r="P239" s="251">
        <v>0</v>
      </c>
      <c r="Q239" s="251">
        <f>ROUND(E239*P239,2)</f>
        <v>0</v>
      </c>
      <c r="R239" s="253" t="s">
        <v>301</v>
      </c>
      <c r="S239" s="253" t="s">
        <v>302</v>
      </c>
      <c r="T239" s="254" t="s">
        <v>264</v>
      </c>
      <c r="U239" s="222">
        <v>0</v>
      </c>
      <c r="V239" s="222">
        <f>ROUND(E239*U239,2)</f>
        <v>0</v>
      </c>
      <c r="W239" s="222"/>
      <c r="X239" s="222" t="s">
        <v>303</v>
      </c>
      <c r="Y239" s="222" t="s">
        <v>266</v>
      </c>
      <c r="Z239" s="212"/>
      <c r="AA239" s="212"/>
      <c r="AB239" s="212"/>
      <c r="AC239" s="212"/>
      <c r="AD239" s="212"/>
      <c r="AE239" s="212"/>
      <c r="AF239" s="212"/>
      <c r="AG239" s="212" t="s">
        <v>304</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
      <c r="A240" s="248">
        <v>111</v>
      </c>
      <c r="B240" s="249" t="s">
        <v>567</v>
      </c>
      <c r="C240" s="262" t="s">
        <v>568</v>
      </c>
      <c r="D240" s="250" t="s">
        <v>309</v>
      </c>
      <c r="E240" s="251">
        <v>1</v>
      </c>
      <c r="F240" s="252"/>
      <c r="G240" s="253">
        <f>ROUND(E240*F240,2)</f>
        <v>0</v>
      </c>
      <c r="H240" s="252"/>
      <c r="I240" s="253">
        <f>ROUND(E240*H240,2)</f>
        <v>0</v>
      </c>
      <c r="J240" s="252"/>
      <c r="K240" s="253">
        <f>ROUND(E240*J240,2)</f>
        <v>0</v>
      </c>
      <c r="L240" s="253">
        <v>21</v>
      </c>
      <c r="M240" s="253">
        <f>G240*(1+L240/100)</f>
        <v>0</v>
      </c>
      <c r="N240" s="251">
        <v>7.0000000000000001E-3</v>
      </c>
      <c r="O240" s="251">
        <f>ROUND(E240*N240,2)</f>
        <v>0.01</v>
      </c>
      <c r="P240" s="251">
        <v>0</v>
      </c>
      <c r="Q240" s="251">
        <f>ROUND(E240*P240,2)</f>
        <v>0</v>
      </c>
      <c r="R240" s="253"/>
      <c r="S240" s="253" t="s">
        <v>310</v>
      </c>
      <c r="T240" s="254" t="s">
        <v>264</v>
      </c>
      <c r="U240" s="222">
        <v>0</v>
      </c>
      <c r="V240" s="222">
        <f>ROUND(E240*U240,2)</f>
        <v>0</v>
      </c>
      <c r="W240" s="222"/>
      <c r="X240" s="222" t="s">
        <v>303</v>
      </c>
      <c r="Y240" s="222" t="s">
        <v>266</v>
      </c>
      <c r="Z240" s="212"/>
      <c r="AA240" s="212"/>
      <c r="AB240" s="212"/>
      <c r="AC240" s="212"/>
      <c r="AD240" s="212"/>
      <c r="AE240" s="212"/>
      <c r="AF240" s="212"/>
      <c r="AG240" s="212" t="s">
        <v>304</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48">
        <v>112</v>
      </c>
      <c r="B241" s="249" t="s">
        <v>569</v>
      </c>
      <c r="C241" s="262" t="s">
        <v>570</v>
      </c>
      <c r="D241" s="250" t="s">
        <v>571</v>
      </c>
      <c r="E241" s="251">
        <v>3</v>
      </c>
      <c r="F241" s="252"/>
      <c r="G241" s="253">
        <f>ROUND(E241*F241,2)</f>
        <v>0</v>
      </c>
      <c r="H241" s="252"/>
      <c r="I241" s="253">
        <f>ROUND(E241*H241,2)</f>
        <v>0</v>
      </c>
      <c r="J241" s="252"/>
      <c r="K241" s="253">
        <f>ROUND(E241*J241,2)</f>
        <v>0</v>
      </c>
      <c r="L241" s="253">
        <v>21</v>
      </c>
      <c r="M241" s="253">
        <f>G241*(1+L241/100)</f>
        <v>0</v>
      </c>
      <c r="N241" s="251">
        <v>0</v>
      </c>
      <c r="O241" s="251">
        <f>ROUND(E241*N241,2)</f>
        <v>0</v>
      </c>
      <c r="P241" s="251">
        <v>0</v>
      </c>
      <c r="Q241" s="251">
        <f>ROUND(E241*P241,2)</f>
        <v>0</v>
      </c>
      <c r="R241" s="253"/>
      <c r="S241" s="253" t="s">
        <v>310</v>
      </c>
      <c r="T241" s="254" t="s">
        <v>264</v>
      </c>
      <c r="U241" s="222">
        <v>0</v>
      </c>
      <c r="V241" s="222">
        <f>ROUND(E241*U241,2)</f>
        <v>0</v>
      </c>
      <c r="W241" s="222"/>
      <c r="X241" s="222" t="s">
        <v>303</v>
      </c>
      <c r="Y241" s="222" t="s">
        <v>266</v>
      </c>
      <c r="Z241" s="212"/>
      <c r="AA241" s="212"/>
      <c r="AB241" s="212"/>
      <c r="AC241" s="212"/>
      <c r="AD241" s="212"/>
      <c r="AE241" s="212"/>
      <c r="AF241" s="212"/>
      <c r="AG241" s="212" t="s">
        <v>304</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38">
        <v>113</v>
      </c>
      <c r="B242" s="239" t="s">
        <v>572</v>
      </c>
      <c r="C242" s="257" t="s">
        <v>573</v>
      </c>
      <c r="D242" s="240" t="s">
        <v>300</v>
      </c>
      <c r="E242" s="241">
        <v>0.16156999999999999</v>
      </c>
      <c r="F242" s="242"/>
      <c r="G242" s="243">
        <f>ROUND(E242*F242,2)</f>
        <v>0</v>
      </c>
      <c r="H242" s="242"/>
      <c r="I242" s="243">
        <f>ROUND(E242*H242,2)</f>
        <v>0</v>
      </c>
      <c r="J242" s="242"/>
      <c r="K242" s="243">
        <f>ROUND(E242*J242,2)</f>
        <v>0</v>
      </c>
      <c r="L242" s="243">
        <v>21</v>
      </c>
      <c r="M242" s="243">
        <f>G242*(1+L242/100)</f>
        <v>0</v>
      </c>
      <c r="N242" s="241">
        <v>0</v>
      </c>
      <c r="O242" s="241">
        <f>ROUND(E242*N242,2)</f>
        <v>0</v>
      </c>
      <c r="P242" s="241">
        <v>0</v>
      </c>
      <c r="Q242" s="241">
        <f>ROUND(E242*P242,2)</f>
        <v>0</v>
      </c>
      <c r="R242" s="243" t="s">
        <v>345</v>
      </c>
      <c r="S242" s="243" t="s">
        <v>263</v>
      </c>
      <c r="T242" s="244" t="s">
        <v>264</v>
      </c>
      <c r="U242" s="222">
        <v>2.3639999999999999</v>
      </c>
      <c r="V242" s="222">
        <f>ROUND(E242*U242,2)</f>
        <v>0.38</v>
      </c>
      <c r="W242" s="222"/>
      <c r="X242" s="222" t="s">
        <v>265</v>
      </c>
      <c r="Y242" s="222" t="s">
        <v>266</v>
      </c>
      <c r="Z242" s="212"/>
      <c r="AA242" s="212"/>
      <c r="AB242" s="212"/>
      <c r="AC242" s="212"/>
      <c r="AD242" s="212"/>
      <c r="AE242" s="212"/>
      <c r="AF242" s="212"/>
      <c r="AG242" s="212" t="s">
        <v>357</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58" t="s">
        <v>541</v>
      </c>
      <c r="D243" s="245"/>
      <c r="E243" s="245"/>
      <c r="F243" s="245"/>
      <c r="G243" s="245"/>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269</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x14ac:dyDescent="0.2">
      <c r="A244" s="231" t="s">
        <v>257</v>
      </c>
      <c r="B244" s="232" t="s">
        <v>192</v>
      </c>
      <c r="C244" s="256" t="s">
        <v>193</v>
      </c>
      <c r="D244" s="233"/>
      <c r="E244" s="234"/>
      <c r="F244" s="235"/>
      <c r="G244" s="235">
        <f>SUMIF(AG245:AG273,"&lt;&gt;NOR",G245:G273)</f>
        <v>0</v>
      </c>
      <c r="H244" s="235"/>
      <c r="I244" s="235">
        <f>SUM(I245:I273)</f>
        <v>0</v>
      </c>
      <c r="J244" s="235"/>
      <c r="K244" s="235">
        <f>SUM(K245:K273)</f>
        <v>0</v>
      </c>
      <c r="L244" s="235"/>
      <c r="M244" s="235">
        <f>SUM(M245:M273)</f>
        <v>0</v>
      </c>
      <c r="N244" s="234"/>
      <c r="O244" s="234">
        <f>SUM(O245:O273)</f>
        <v>0.99000000000000021</v>
      </c>
      <c r="P244" s="234"/>
      <c r="Q244" s="234">
        <f>SUM(Q245:Q273)</f>
        <v>0</v>
      </c>
      <c r="R244" s="235"/>
      <c r="S244" s="235"/>
      <c r="T244" s="236"/>
      <c r="U244" s="230"/>
      <c r="V244" s="230">
        <f>SUM(V245:V273)</f>
        <v>65.70999999999998</v>
      </c>
      <c r="W244" s="230"/>
      <c r="X244" s="230"/>
      <c r="Y244" s="230"/>
      <c r="AG244" t="s">
        <v>258</v>
      </c>
    </row>
    <row r="245" spans="1:60" ht="22.5" outlineLevel="1" x14ac:dyDescent="0.2">
      <c r="A245" s="238">
        <v>114</v>
      </c>
      <c r="B245" s="239" t="s">
        <v>574</v>
      </c>
      <c r="C245" s="257" t="s">
        <v>575</v>
      </c>
      <c r="D245" s="240" t="s">
        <v>309</v>
      </c>
      <c r="E245" s="241">
        <v>6</v>
      </c>
      <c r="F245" s="242"/>
      <c r="G245" s="243">
        <f>ROUND(E245*F245,2)</f>
        <v>0</v>
      </c>
      <c r="H245" s="242"/>
      <c r="I245" s="243">
        <f>ROUND(E245*H245,2)</f>
        <v>0</v>
      </c>
      <c r="J245" s="242"/>
      <c r="K245" s="243">
        <f>ROUND(E245*J245,2)</f>
        <v>0</v>
      </c>
      <c r="L245" s="243">
        <v>21</v>
      </c>
      <c r="M245" s="243">
        <f>G245*(1+L245/100)</f>
        <v>0</v>
      </c>
      <c r="N245" s="241">
        <v>8.8880000000000001E-2</v>
      </c>
      <c r="O245" s="241">
        <f>ROUND(E245*N245,2)</f>
        <v>0.53</v>
      </c>
      <c r="P245" s="241">
        <v>0</v>
      </c>
      <c r="Q245" s="241">
        <f>ROUND(E245*P245,2)</f>
        <v>0</v>
      </c>
      <c r="R245" s="243" t="s">
        <v>345</v>
      </c>
      <c r="S245" s="243" t="s">
        <v>576</v>
      </c>
      <c r="T245" s="244" t="s">
        <v>264</v>
      </c>
      <c r="U245" s="222">
        <v>1.51</v>
      </c>
      <c r="V245" s="222">
        <f>ROUND(E245*U245,2)</f>
        <v>9.06</v>
      </c>
      <c r="W245" s="222"/>
      <c r="X245" s="222" t="s">
        <v>265</v>
      </c>
      <c r="Y245" s="222" t="s">
        <v>266</v>
      </c>
      <c r="Z245" s="212"/>
      <c r="AA245" s="212"/>
      <c r="AB245" s="212"/>
      <c r="AC245" s="212"/>
      <c r="AD245" s="212"/>
      <c r="AE245" s="212"/>
      <c r="AF245" s="212"/>
      <c r="AG245" s="212" t="s">
        <v>267</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
      <c r="A246" s="219"/>
      <c r="B246" s="220"/>
      <c r="C246" s="258" t="s">
        <v>577</v>
      </c>
      <c r="D246" s="245"/>
      <c r="E246" s="245"/>
      <c r="F246" s="245"/>
      <c r="G246" s="245"/>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269</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48">
        <v>115</v>
      </c>
      <c r="B247" s="249" t="s">
        <v>578</v>
      </c>
      <c r="C247" s="262" t="s">
        <v>579</v>
      </c>
      <c r="D247" s="250" t="s">
        <v>510</v>
      </c>
      <c r="E247" s="251">
        <v>4</v>
      </c>
      <c r="F247" s="252"/>
      <c r="G247" s="253">
        <f>ROUND(E247*F247,2)</f>
        <v>0</v>
      </c>
      <c r="H247" s="252"/>
      <c r="I247" s="253">
        <f>ROUND(E247*H247,2)</f>
        <v>0</v>
      </c>
      <c r="J247" s="252"/>
      <c r="K247" s="253">
        <f>ROUND(E247*J247,2)</f>
        <v>0</v>
      </c>
      <c r="L247" s="253">
        <v>21</v>
      </c>
      <c r="M247" s="253">
        <f>G247*(1+L247/100)</f>
        <v>0</v>
      </c>
      <c r="N247" s="251">
        <v>8.8999999999999995E-4</v>
      </c>
      <c r="O247" s="251">
        <f>ROUND(E247*N247,2)</f>
        <v>0</v>
      </c>
      <c r="P247" s="251">
        <v>0</v>
      </c>
      <c r="Q247" s="251">
        <f>ROUND(E247*P247,2)</f>
        <v>0</v>
      </c>
      <c r="R247" s="253" t="s">
        <v>345</v>
      </c>
      <c r="S247" s="253" t="s">
        <v>263</v>
      </c>
      <c r="T247" s="254" t="s">
        <v>264</v>
      </c>
      <c r="U247" s="222">
        <v>1.1200000000000001</v>
      </c>
      <c r="V247" s="222">
        <f>ROUND(E247*U247,2)</f>
        <v>4.4800000000000004</v>
      </c>
      <c r="W247" s="222"/>
      <c r="X247" s="222" t="s">
        <v>265</v>
      </c>
      <c r="Y247" s="222" t="s">
        <v>266</v>
      </c>
      <c r="Z247" s="212"/>
      <c r="AA247" s="212"/>
      <c r="AB247" s="212"/>
      <c r="AC247" s="212"/>
      <c r="AD247" s="212"/>
      <c r="AE247" s="212"/>
      <c r="AF247" s="212"/>
      <c r="AG247" s="212" t="s">
        <v>267</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
      <c r="A248" s="248">
        <v>116</v>
      </c>
      <c r="B248" s="249" t="s">
        <v>580</v>
      </c>
      <c r="C248" s="262" t="s">
        <v>581</v>
      </c>
      <c r="D248" s="250" t="s">
        <v>510</v>
      </c>
      <c r="E248" s="251">
        <v>2</v>
      </c>
      <c r="F248" s="252"/>
      <c r="G248" s="253">
        <f>ROUND(E248*F248,2)</f>
        <v>0</v>
      </c>
      <c r="H248" s="252"/>
      <c r="I248" s="253">
        <f>ROUND(E248*H248,2)</f>
        <v>0</v>
      </c>
      <c r="J248" s="252"/>
      <c r="K248" s="253">
        <f>ROUND(E248*J248,2)</f>
        <v>0</v>
      </c>
      <c r="L248" s="253">
        <v>21</v>
      </c>
      <c r="M248" s="253">
        <f>G248*(1+L248/100)</f>
        <v>0</v>
      </c>
      <c r="N248" s="251">
        <v>3.9199999999999999E-3</v>
      </c>
      <c r="O248" s="251">
        <f>ROUND(E248*N248,2)</f>
        <v>0.01</v>
      </c>
      <c r="P248" s="251">
        <v>0</v>
      </c>
      <c r="Q248" s="251">
        <f>ROUND(E248*P248,2)</f>
        <v>0</v>
      </c>
      <c r="R248" s="253" t="s">
        <v>345</v>
      </c>
      <c r="S248" s="253" t="s">
        <v>263</v>
      </c>
      <c r="T248" s="254" t="s">
        <v>264</v>
      </c>
      <c r="U248" s="222">
        <v>0.755</v>
      </c>
      <c r="V248" s="222">
        <f>ROUND(E248*U248,2)</f>
        <v>1.51</v>
      </c>
      <c r="W248" s="222"/>
      <c r="X248" s="222" t="s">
        <v>265</v>
      </c>
      <c r="Y248" s="222" t="s">
        <v>266</v>
      </c>
      <c r="Z248" s="212"/>
      <c r="AA248" s="212"/>
      <c r="AB248" s="212"/>
      <c r="AC248" s="212"/>
      <c r="AD248" s="212"/>
      <c r="AE248" s="212"/>
      <c r="AF248" s="212"/>
      <c r="AG248" s="212" t="s">
        <v>267</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
      <c r="A249" s="238">
        <v>117</v>
      </c>
      <c r="B249" s="239" t="s">
        <v>582</v>
      </c>
      <c r="C249" s="257" t="s">
        <v>583</v>
      </c>
      <c r="D249" s="240" t="s">
        <v>510</v>
      </c>
      <c r="E249" s="241">
        <v>11</v>
      </c>
      <c r="F249" s="242"/>
      <c r="G249" s="243">
        <f>ROUND(E249*F249,2)</f>
        <v>0</v>
      </c>
      <c r="H249" s="242"/>
      <c r="I249" s="243">
        <f>ROUND(E249*H249,2)</f>
        <v>0</v>
      </c>
      <c r="J249" s="242"/>
      <c r="K249" s="243">
        <f>ROUND(E249*J249,2)</f>
        <v>0</v>
      </c>
      <c r="L249" s="243">
        <v>21</v>
      </c>
      <c r="M249" s="243">
        <f>G249*(1+L249/100)</f>
        <v>0</v>
      </c>
      <c r="N249" s="241">
        <v>1.41E-3</v>
      </c>
      <c r="O249" s="241">
        <f>ROUND(E249*N249,2)</f>
        <v>0.02</v>
      </c>
      <c r="P249" s="241">
        <v>0</v>
      </c>
      <c r="Q249" s="241">
        <f>ROUND(E249*P249,2)</f>
        <v>0</v>
      </c>
      <c r="R249" s="243" t="s">
        <v>345</v>
      </c>
      <c r="S249" s="243" t="s">
        <v>263</v>
      </c>
      <c r="T249" s="244" t="s">
        <v>264</v>
      </c>
      <c r="U249" s="222">
        <v>1.575</v>
      </c>
      <c r="V249" s="222">
        <f>ROUND(E249*U249,2)</f>
        <v>17.329999999999998</v>
      </c>
      <c r="W249" s="222"/>
      <c r="X249" s="222" t="s">
        <v>265</v>
      </c>
      <c r="Y249" s="222" t="s">
        <v>266</v>
      </c>
      <c r="Z249" s="212"/>
      <c r="AA249" s="212"/>
      <c r="AB249" s="212"/>
      <c r="AC249" s="212"/>
      <c r="AD249" s="212"/>
      <c r="AE249" s="212"/>
      <c r="AF249" s="212"/>
      <c r="AG249" s="212" t="s">
        <v>267</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
      <c r="A250" s="219"/>
      <c r="B250" s="220"/>
      <c r="C250" s="263" t="s">
        <v>584</v>
      </c>
      <c r="D250" s="255"/>
      <c r="E250" s="255"/>
      <c r="F250" s="255"/>
      <c r="G250" s="255"/>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297</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
      <c r="A251" s="248">
        <v>118</v>
      </c>
      <c r="B251" s="249" t="s">
        <v>585</v>
      </c>
      <c r="C251" s="262" t="s">
        <v>586</v>
      </c>
      <c r="D251" s="250" t="s">
        <v>510</v>
      </c>
      <c r="E251" s="251">
        <v>6</v>
      </c>
      <c r="F251" s="252"/>
      <c r="G251" s="253">
        <f>ROUND(E251*F251,2)</f>
        <v>0</v>
      </c>
      <c r="H251" s="252"/>
      <c r="I251" s="253">
        <f>ROUND(E251*H251,2)</f>
        <v>0</v>
      </c>
      <c r="J251" s="252"/>
      <c r="K251" s="253">
        <f>ROUND(E251*J251,2)</f>
        <v>0</v>
      </c>
      <c r="L251" s="253">
        <v>21</v>
      </c>
      <c r="M251" s="253">
        <f>G251*(1+L251/100)</f>
        <v>0</v>
      </c>
      <c r="N251" s="251">
        <v>1.7000000000000001E-4</v>
      </c>
      <c r="O251" s="251">
        <f>ROUND(E251*N251,2)</f>
        <v>0</v>
      </c>
      <c r="P251" s="251">
        <v>0</v>
      </c>
      <c r="Q251" s="251">
        <f>ROUND(E251*P251,2)</f>
        <v>0</v>
      </c>
      <c r="R251" s="253" t="s">
        <v>345</v>
      </c>
      <c r="S251" s="253" t="s">
        <v>263</v>
      </c>
      <c r="T251" s="254" t="s">
        <v>264</v>
      </c>
      <c r="U251" s="222">
        <v>2.9</v>
      </c>
      <c r="V251" s="222">
        <f>ROUND(E251*U251,2)</f>
        <v>17.399999999999999</v>
      </c>
      <c r="W251" s="222"/>
      <c r="X251" s="222" t="s">
        <v>265</v>
      </c>
      <c r="Y251" s="222" t="s">
        <v>266</v>
      </c>
      <c r="Z251" s="212"/>
      <c r="AA251" s="212"/>
      <c r="AB251" s="212"/>
      <c r="AC251" s="212"/>
      <c r="AD251" s="212"/>
      <c r="AE251" s="212"/>
      <c r="AF251" s="212"/>
      <c r="AG251" s="212" t="s">
        <v>267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
      <c r="A252" s="238">
        <v>119</v>
      </c>
      <c r="B252" s="239" t="s">
        <v>587</v>
      </c>
      <c r="C252" s="257" t="s">
        <v>588</v>
      </c>
      <c r="D252" s="240" t="s">
        <v>510</v>
      </c>
      <c r="E252" s="241">
        <v>1</v>
      </c>
      <c r="F252" s="242"/>
      <c r="G252" s="243">
        <f>ROUND(E252*F252,2)</f>
        <v>0</v>
      </c>
      <c r="H252" s="242"/>
      <c r="I252" s="243">
        <f>ROUND(E252*H252,2)</f>
        <v>0</v>
      </c>
      <c r="J252" s="242"/>
      <c r="K252" s="243">
        <f>ROUND(E252*J252,2)</f>
        <v>0</v>
      </c>
      <c r="L252" s="243">
        <v>21</v>
      </c>
      <c r="M252" s="243">
        <f>G252*(1+L252/100)</f>
        <v>0</v>
      </c>
      <c r="N252" s="241">
        <v>7.2000000000000005E-4</v>
      </c>
      <c r="O252" s="241">
        <f>ROUND(E252*N252,2)</f>
        <v>0</v>
      </c>
      <c r="P252" s="241">
        <v>0</v>
      </c>
      <c r="Q252" s="241">
        <f>ROUND(E252*P252,2)</f>
        <v>0</v>
      </c>
      <c r="R252" s="243" t="s">
        <v>345</v>
      </c>
      <c r="S252" s="243" t="s">
        <v>263</v>
      </c>
      <c r="T252" s="244" t="s">
        <v>264</v>
      </c>
      <c r="U252" s="222">
        <v>0.50600000000000001</v>
      </c>
      <c r="V252" s="222">
        <f>ROUND(E252*U252,2)</f>
        <v>0.51</v>
      </c>
      <c r="W252" s="222"/>
      <c r="X252" s="222" t="s">
        <v>265</v>
      </c>
      <c r="Y252" s="222" t="s">
        <v>266</v>
      </c>
      <c r="Z252" s="212"/>
      <c r="AA252" s="212"/>
      <c r="AB252" s="212"/>
      <c r="AC252" s="212"/>
      <c r="AD252" s="212"/>
      <c r="AE252" s="212"/>
      <c r="AF252" s="212"/>
      <c r="AG252" s="212" t="s">
        <v>267</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
      <c r="A253" s="219"/>
      <c r="B253" s="220"/>
      <c r="C253" s="259" t="s">
        <v>589</v>
      </c>
      <c r="D253" s="223"/>
      <c r="E253" s="224">
        <v>1</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271</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
      <c r="A254" s="238">
        <v>120</v>
      </c>
      <c r="B254" s="239" t="s">
        <v>590</v>
      </c>
      <c r="C254" s="257" t="s">
        <v>591</v>
      </c>
      <c r="D254" s="240" t="s">
        <v>510</v>
      </c>
      <c r="E254" s="241">
        <v>24</v>
      </c>
      <c r="F254" s="242"/>
      <c r="G254" s="243">
        <f>ROUND(E254*F254,2)</f>
        <v>0</v>
      </c>
      <c r="H254" s="242"/>
      <c r="I254" s="243">
        <f>ROUND(E254*H254,2)</f>
        <v>0</v>
      </c>
      <c r="J254" s="242"/>
      <c r="K254" s="243">
        <f>ROUND(E254*J254,2)</f>
        <v>0</v>
      </c>
      <c r="L254" s="243">
        <v>21</v>
      </c>
      <c r="M254" s="243">
        <f>G254*(1+L254/100)</f>
        <v>0</v>
      </c>
      <c r="N254" s="241">
        <v>2.4000000000000001E-4</v>
      </c>
      <c r="O254" s="241">
        <f>ROUND(E254*N254,2)</f>
        <v>0.01</v>
      </c>
      <c r="P254" s="241">
        <v>0</v>
      </c>
      <c r="Q254" s="241">
        <f>ROUND(E254*P254,2)</f>
        <v>0</v>
      </c>
      <c r="R254" s="243" t="s">
        <v>345</v>
      </c>
      <c r="S254" s="243" t="s">
        <v>263</v>
      </c>
      <c r="T254" s="244" t="s">
        <v>264</v>
      </c>
      <c r="U254" s="222">
        <v>0.124</v>
      </c>
      <c r="V254" s="222">
        <f>ROUND(E254*U254,2)</f>
        <v>2.98</v>
      </c>
      <c r="W254" s="222"/>
      <c r="X254" s="222" t="s">
        <v>265</v>
      </c>
      <c r="Y254" s="222" t="s">
        <v>266</v>
      </c>
      <c r="Z254" s="212"/>
      <c r="AA254" s="212"/>
      <c r="AB254" s="212"/>
      <c r="AC254" s="212"/>
      <c r="AD254" s="212"/>
      <c r="AE254" s="212"/>
      <c r="AF254" s="212"/>
      <c r="AG254" s="212" t="s">
        <v>267</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59" t="s">
        <v>592</v>
      </c>
      <c r="D255" s="223"/>
      <c r="E255" s="224">
        <v>24</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271</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
      <c r="A256" s="238">
        <v>121</v>
      </c>
      <c r="B256" s="239" t="s">
        <v>593</v>
      </c>
      <c r="C256" s="257" t="s">
        <v>594</v>
      </c>
      <c r="D256" s="240" t="s">
        <v>309</v>
      </c>
      <c r="E256" s="241">
        <v>11</v>
      </c>
      <c r="F256" s="242"/>
      <c r="G256" s="243">
        <f>ROUND(E256*F256,2)</f>
        <v>0</v>
      </c>
      <c r="H256" s="242"/>
      <c r="I256" s="243">
        <f>ROUND(E256*H256,2)</f>
        <v>0</v>
      </c>
      <c r="J256" s="242"/>
      <c r="K256" s="243">
        <f>ROUND(E256*J256,2)</f>
        <v>0</v>
      </c>
      <c r="L256" s="243">
        <v>21</v>
      </c>
      <c r="M256" s="243">
        <f>G256*(1+L256/100)</f>
        <v>0</v>
      </c>
      <c r="N256" s="241">
        <v>4.0000000000000003E-5</v>
      </c>
      <c r="O256" s="241">
        <f>ROUND(E256*N256,2)</f>
        <v>0</v>
      </c>
      <c r="P256" s="241">
        <v>0</v>
      </c>
      <c r="Q256" s="241">
        <f>ROUND(E256*P256,2)</f>
        <v>0</v>
      </c>
      <c r="R256" s="243" t="s">
        <v>345</v>
      </c>
      <c r="S256" s="243" t="s">
        <v>263</v>
      </c>
      <c r="T256" s="244" t="s">
        <v>264</v>
      </c>
      <c r="U256" s="222">
        <v>0.44500000000000001</v>
      </c>
      <c r="V256" s="222">
        <f>ROUND(E256*U256,2)</f>
        <v>4.9000000000000004</v>
      </c>
      <c r="W256" s="222"/>
      <c r="X256" s="222" t="s">
        <v>265</v>
      </c>
      <c r="Y256" s="222" t="s">
        <v>266</v>
      </c>
      <c r="Z256" s="212"/>
      <c r="AA256" s="212"/>
      <c r="AB256" s="212"/>
      <c r="AC256" s="212"/>
      <c r="AD256" s="212"/>
      <c r="AE256" s="212"/>
      <c r="AF256" s="212"/>
      <c r="AG256" s="212" t="s">
        <v>267</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59" t="s">
        <v>595</v>
      </c>
      <c r="D257" s="223"/>
      <c r="E257" s="224">
        <v>11</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
      <c r="A258" s="248">
        <v>122</v>
      </c>
      <c r="B258" s="249" t="s">
        <v>596</v>
      </c>
      <c r="C258" s="262" t="s">
        <v>597</v>
      </c>
      <c r="D258" s="250" t="s">
        <v>309</v>
      </c>
      <c r="E258" s="251">
        <v>6</v>
      </c>
      <c r="F258" s="252"/>
      <c r="G258" s="253">
        <f>ROUND(E258*F258,2)</f>
        <v>0</v>
      </c>
      <c r="H258" s="252"/>
      <c r="I258" s="253">
        <f>ROUND(E258*H258,2)</f>
        <v>0</v>
      </c>
      <c r="J258" s="252"/>
      <c r="K258" s="253">
        <f>ROUND(E258*J258,2)</f>
        <v>0</v>
      </c>
      <c r="L258" s="253">
        <v>21</v>
      </c>
      <c r="M258" s="253">
        <f>G258*(1+L258/100)</f>
        <v>0</v>
      </c>
      <c r="N258" s="251">
        <v>1.2999999999999999E-4</v>
      </c>
      <c r="O258" s="251">
        <f>ROUND(E258*N258,2)</f>
        <v>0</v>
      </c>
      <c r="P258" s="251">
        <v>0</v>
      </c>
      <c r="Q258" s="251">
        <f>ROUND(E258*P258,2)</f>
        <v>0</v>
      </c>
      <c r="R258" s="253" t="s">
        <v>345</v>
      </c>
      <c r="S258" s="253" t="s">
        <v>263</v>
      </c>
      <c r="T258" s="254" t="s">
        <v>264</v>
      </c>
      <c r="U258" s="222">
        <v>0.65500000000000003</v>
      </c>
      <c r="V258" s="222">
        <f>ROUND(E258*U258,2)</f>
        <v>3.93</v>
      </c>
      <c r="W258" s="222"/>
      <c r="X258" s="222" t="s">
        <v>265</v>
      </c>
      <c r="Y258" s="222" t="s">
        <v>266</v>
      </c>
      <c r="Z258" s="212"/>
      <c r="AA258" s="212"/>
      <c r="AB258" s="212"/>
      <c r="AC258" s="212"/>
      <c r="AD258" s="212"/>
      <c r="AE258" s="212"/>
      <c r="AF258" s="212"/>
      <c r="AG258" s="212" t="s">
        <v>267</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
      <c r="A259" s="248">
        <v>123</v>
      </c>
      <c r="B259" s="249" t="s">
        <v>598</v>
      </c>
      <c r="C259" s="262" t="s">
        <v>599</v>
      </c>
      <c r="D259" s="250" t="s">
        <v>309</v>
      </c>
      <c r="E259" s="251">
        <v>6</v>
      </c>
      <c r="F259" s="252"/>
      <c r="G259" s="253">
        <f>ROUND(E259*F259,2)</f>
        <v>0</v>
      </c>
      <c r="H259" s="252"/>
      <c r="I259" s="253">
        <f>ROUND(E259*H259,2)</f>
        <v>0</v>
      </c>
      <c r="J259" s="252"/>
      <c r="K259" s="253">
        <f>ROUND(E259*J259,2)</f>
        <v>0</v>
      </c>
      <c r="L259" s="253">
        <v>21</v>
      </c>
      <c r="M259" s="253">
        <f>G259*(1+L259/100)</f>
        <v>0</v>
      </c>
      <c r="N259" s="251">
        <v>2.0000000000000002E-5</v>
      </c>
      <c r="O259" s="251">
        <f>ROUND(E259*N259,2)</f>
        <v>0</v>
      </c>
      <c r="P259" s="251">
        <v>0</v>
      </c>
      <c r="Q259" s="251">
        <f>ROUND(E259*P259,2)</f>
        <v>0</v>
      </c>
      <c r="R259" s="253" t="s">
        <v>345</v>
      </c>
      <c r="S259" s="253" t="s">
        <v>263</v>
      </c>
      <c r="T259" s="254" t="s">
        <v>264</v>
      </c>
      <c r="U259" s="222">
        <v>0.16800000000000001</v>
      </c>
      <c r="V259" s="222">
        <f>ROUND(E259*U259,2)</f>
        <v>1.01</v>
      </c>
      <c r="W259" s="222"/>
      <c r="X259" s="222" t="s">
        <v>265</v>
      </c>
      <c r="Y259" s="222" t="s">
        <v>266</v>
      </c>
      <c r="Z259" s="212"/>
      <c r="AA259" s="212"/>
      <c r="AB259" s="212"/>
      <c r="AC259" s="212"/>
      <c r="AD259" s="212"/>
      <c r="AE259" s="212"/>
      <c r="AF259" s="212"/>
      <c r="AG259" s="212" t="s">
        <v>267</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
      <c r="A260" s="248">
        <v>124</v>
      </c>
      <c r="B260" s="249" t="s">
        <v>600</v>
      </c>
      <c r="C260" s="262" t="s">
        <v>601</v>
      </c>
      <c r="D260" s="250" t="s">
        <v>309</v>
      </c>
      <c r="E260" s="251">
        <v>2</v>
      </c>
      <c r="F260" s="252"/>
      <c r="G260" s="253">
        <f>ROUND(E260*F260,2)</f>
        <v>0</v>
      </c>
      <c r="H260" s="252"/>
      <c r="I260" s="253">
        <f>ROUND(E260*H260,2)</f>
        <v>0</v>
      </c>
      <c r="J260" s="252"/>
      <c r="K260" s="253">
        <f>ROUND(E260*J260,2)</f>
        <v>0</v>
      </c>
      <c r="L260" s="253">
        <v>21</v>
      </c>
      <c r="M260" s="253">
        <f>G260*(1+L260/100)</f>
        <v>0</v>
      </c>
      <c r="N260" s="251">
        <v>6.9999999999999999E-4</v>
      </c>
      <c r="O260" s="251">
        <f>ROUND(E260*N260,2)</f>
        <v>0</v>
      </c>
      <c r="P260" s="251">
        <v>0</v>
      </c>
      <c r="Q260" s="251">
        <f>ROUND(E260*P260,2)</f>
        <v>0</v>
      </c>
      <c r="R260" s="253" t="s">
        <v>345</v>
      </c>
      <c r="S260" s="253" t="s">
        <v>263</v>
      </c>
      <c r="T260" s="254" t="s">
        <v>264</v>
      </c>
      <c r="U260" s="222">
        <v>0.37</v>
      </c>
      <c r="V260" s="222">
        <f>ROUND(E260*U260,2)</f>
        <v>0.74</v>
      </c>
      <c r="W260" s="222"/>
      <c r="X260" s="222" t="s">
        <v>265</v>
      </c>
      <c r="Y260" s="222" t="s">
        <v>266</v>
      </c>
      <c r="Z260" s="212"/>
      <c r="AA260" s="212"/>
      <c r="AB260" s="212"/>
      <c r="AC260" s="212"/>
      <c r="AD260" s="212"/>
      <c r="AE260" s="212"/>
      <c r="AF260" s="212"/>
      <c r="AG260" s="212" t="s">
        <v>267</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48">
        <v>125</v>
      </c>
      <c r="B261" s="249" t="s">
        <v>602</v>
      </c>
      <c r="C261" s="262" t="s">
        <v>603</v>
      </c>
      <c r="D261" s="250" t="s">
        <v>309</v>
      </c>
      <c r="E261" s="251">
        <v>1</v>
      </c>
      <c r="F261" s="252"/>
      <c r="G261" s="253">
        <f>ROUND(E261*F261,2)</f>
        <v>0</v>
      </c>
      <c r="H261" s="252"/>
      <c r="I261" s="253">
        <f>ROUND(E261*H261,2)</f>
        <v>0</v>
      </c>
      <c r="J261" s="252"/>
      <c r="K261" s="253">
        <f>ROUND(E261*J261,2)</f>
        <v>0</v>
      </c>
      <c r="L261" s="253">
        <v>21</v>
      </c>
      <c r="M261" s="253">
        <f>G261*(1+L261/100)</f>
        <v>0</v>
      </c>
      <c r="N261" s="251">
        <v>0</v>
      </c>
      <c r="O261" s="251">
        <f>ROUND(E261*N261,2)</f>
        <v>0</v>
      </c>
      <c r="P261" s="251">
        <v>0</v>
      </c>
      <c r="Q261" s="251">
        <f>ROUND(E261*P261,2)</f>
        <v>0</v>
      </c>
      <c r="R261" s="253" t="s">
        <v>345</v>
      </c>
      <c r="S261" s="253" t="s">
        <v>263</v>
      </c>
      <c r="T261" s="254" t="s">
        <v>264</v>
      </c>
      <c r="U261" s="222">
        <v>0.37</v>
      </c>
      <c r="V261" s="222">
        <f>ROUND(E261*U261,2)</f>
        <v>0.37</v>
      </c>
      <c r="W261" s="222"/>
      <c r="X261" s="222" t="s">
        <v>265</v>
      </c>
      <c r="Y261" s="222" t="s">
        <v>266</v>
      </c>
      <c r="Z261" s="212"/>
      <c r="AA261" s="212"/>
      <c r="AB261" s="212"/>
      <c r="AC261" s="212"/>
      <c r="AD261" s="212"/>
      <c r="AE261" s="212"/>
      <c r="AF261" s="212"/>
      <c r="AG261" s="212" t="s">
        <v>267</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
      <c r="A262" s="248">
        <v>126</v>
      </c>
      <c r="B262" s="249" t="s">
        <v>604</v>
      </c>
      <c r="C262" s="262" t="s">
        <v>605</v>
      </c>
      <c r="D262" s="250" t="s">
        <v>571</v>
      </c>
      <c r="E262" s="251">
        <v>1</v>
      </c>
      <c r="F262" s="252"/>
      <c r="G262" s="253">
        <f>ROUND(E262*F262,2)</f>
        <v>0</v>
      </c>
      <c r="H262" s="252"/>
      <c r="I262" s="253">
        <f>ROUND(E262*H262,2)</f>
        <v>0</v>
      </c>
      <c r="J262" s="252"/>
      <c r="K262" s="253">
        <f>ROUND(E262*J262,2)</f>
        <v>0</v>
      </c>
      <c r="L262" s="253">
        <v>21</v>
      </c>
      <c r="M262" s="253">
        <f>G262*(1+L262/100)</f>
        <v>0</v>
      </c>
      <c r="N262" s="251">
        <v>0</v>
      </c>
      <c r="O262" s="251">
        <f>ROUND(E262*N262,2)</f>
        <v>0</v>
      </c>
      <c r="P262" s="251">
        <v>0</v>
      </c>
      <c r="Q262" s="251">
        <f>ROUND(E262*P262,2)</f>
        <v>0</v>
      </c>
      <c r="R262" s="253"/>
      <c r="S262" s="253" t="s">
        <v>310</v>
      </c>
      <c r="T262" s="254" t="s">
        <v>264</v>
      </c>
      <c r="U262" s="222">
        <v>0</v>
      </c>
      <c r="V262" s="222">
        <f>ROUND(E262*U262,2)</f>
        <v>0</v>
      </c>
      <c r="W262" s="222"/>
      <c r="X262" s="222" t="s">
        <v>303</v>
      </c>
      <c r="Y262" s="222" t="s">
        <v>266</v>
      </c>
      <c r="Z262" s="212"/>
      <c r="AA262" s="212"/>
      <c r="AB262" s="212"/>
      <c r="AC262" s="212"/>
      <c r="AD262" s="212"/>
      <c r="AE262" s="212"/>
      <c r="AF262" s="212"/>
      <c r="AG262" s="212" t="s">
        <v>304</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2.5" outlineLevel="1" x14ac:dyDescent="0.2">
      <c r="A263" s="248">
        <v>127</v>
      </c>
      <c r="B263" s="249" t="s">
        <v>606</v>
      </c>
      <c r="C263" s="262" t="s">
        <v>607</v>
      </c>
      <c r="D263" s="250" t="s">
        <v>309</v>
      </c>
      <c r="E263" s="251">
        <v>11</v>
      </c>
      <c r="F263" s="252"/>
      <c r="G263" s="253">
        <f>ROUND(E263*F263,2)</f>
        <v>0</v>
      </c>
      <c r="H263" s="252"/>
      <c r="I263" s="253">
        <f>ROUND(E263*H263,2)</f>
        <v>0</v>
      </c>
      <c r="J263" s="252"/>
      <c r="K263" s="253">
        <f>ROUND(E263*J263,2)</f>
        <v>0</v>
      </c>
      <c r="L263" s="253">
        <v>21</v>
      </c>
      <c r="M263" s="253">
        <f>G263*(1+L263/100)</f>
        <v>0</v>
      </c>
      <c r="N263" s="251">
        <v>1E-3</v>
      </c>
      <c r="O263" s="251">
        <f>ROUND(E263*N263,2)</f>
        <v>0.01</v>
      </c>
      <c r="P263" s="251">
        <v>0</v>
      </c>
      <c r="Q263" s="251">
        <f>ROUND(E263*P263,2)</f>
        <v>0</v>
      </c>
      <c r="R263" s="253" t="s">
        <v>301</v>
      </c>
      <c r="S263" s="253" t="s">
        <v>263</v>
      </c>
      <c r="T263" s="254" t="s">
        <v>264</v>
      </c>
      <c r="U263" s="222">
        <v>0</v>
      </c>
      <c r="V263" s="222">
        <f>ROUND(E263*U263,2)</f>
        <v>0</v>
      </c>
      <c r="W263" s="222"/>
      <c r="X263" s="222" t="s">
        <v>303</v>
      </c>
      <c r="Y263" s="222" t="s">
        <v>266</v>
      </c>
      <c r="Z263" s="212"/>
      <c r="AA263" s="212"/>
      <c r="AB263" s="212"/>
      <c r="AC263" s="212"/>
      <c r="AD263" s="212"/>
      <c r="AE263" s="212"/>
      <c r="AF263" s="212"/>
      <c r="AG263" s="212" t="s">
        <v>304</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ht="22.5" outlineLevel="1" x14ac:dyDescent="0.2">
      <c r="A264" s="248">
        <v>128</v>
      </c>
      <c r="B264" s="249" t="s">
        <v>608</v>
      </c>
      <c r="C264" s="262" t="s">
        <v>609</v>
      </c>
      <c r="D264" s="250" t="s">
        <v>309</v>
      </c>
      <c r="E264" s="251">
        <v>6</v>
      </c>
      <c r="F264" s="252"/>
      <c r="G264" s="253">
        <f>ROUND(E264*F264,2)</f>
        <v>0</v>
      </c>
      <c r="H264" s="252"/>
      <c r="I264" s="253">
        <f>ROUND(E264*H264,2)</f>
        <v>0</v>
      </c>
      <c r="J264" s="252"/>
      <c r="K264" s="253">
        <f>ROUND(E264*J264,2)</f>
        <v>0</v>
      </c>
      <c r="L264" s="253">
        <v>21</v>
      </c>
      <c r="M264" s="253">
        <f>G264*(1+L264/100)</f>
        <v>0</v>
      </c>
      <c r="N264" s="251">
        <v>1.2999999999999999E-3</v>
      </c>
      <c r="O264" s="251">
        <f>ROUND(E264*N264,2)</f>
        <v>0.01</v>
      </c>
      <c r="P264" s="251">
        <v>0</v>
      </c>
      <c r="Q264" s="251">
        <f>ROUND(E264*P264,2)</f>
        <v>0</v>
      </c>
      <c r="R264" s="253" t="s">
        <v>301</v>
      </c>
      <c r="S264" s="253" t="s">
        <v>263</v>
      </c>
      <c r="T264" s="254" t="s">
        <v>264</v>
      </c>
      <c r="U264" s="222">
        <v>0</v>
      </c>
      <c r="V264" s="222">
        <f>ROUND(E264*U264,2)</f>
        <v>0</v>
      </c>
      <c r="W264" s="222"/>
      <c r="X264" s="222" t="s">
        <v>303</v>
      </c>
      <c r="Y264" s="222" t="s">
        <v>266</v>
      </c>
      <c r="Z264" s="212"/>
      <c r="AA264" s="212"/>
      <c r="AB264" s="212"/>
      <c r="AC264" s="212"/>
      <c r="AD264" s="212"/>
      <c r="AE264" s="212"/>
      <c r="AF264" s="212"/>
      <c r="AG264" s="212" t="s">
        <v>304</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48">
        <v>129</v>
      </c>
      <c r="B265" s="249" t="s">
        <v>610</v>
      </c>
      <c r="C265" s="262" t="s">
        <v>611</v>
      </c>
      <c r="D265" s="250" t="s">
        <v>309</v>
      </c>
      <c r="E265" s="251">
        <v>6</v>
      </c>
      <c r="F265" s="252"/>
      <c r="G265" s="253">
        <f>ROUND(E265*F265,2)</f>
        <v>0</v>
      </c>
      <c r="H265" s="252"/>
      <c r="I265" s="253">
        <f>ROUND(E265*H265,2)</f>
        <v>0</v>
      </c>
      <c r="J265" s="252"/>
      <c r="K265" s="253">
        <f>ROUND(E265*J265,2)</f>
        <v>0</v>
      </c>
      <c r="L265" s="253">
        <v>21</v>
      </c>
      <c r="M265" s="253">
        <f>G265*(1+L265/100)</f>
        <v>0</v>
      </c>
      <c r="N265" s="251">
        <v>0</v>
      </c>
      <c r="O265" s="251">
        <f>ROUND(E265*N265,2)</f>
        <v>0</v>
      </c>
      <c r="P265" s="251">
        <v>0</v>
      </c>
      <c r="Q265" s="251">
        <f>ROUND(E265*P265,2)</f>
        <v>0</v>
      </c>
      <c r="R265" s="253" t="s">
        <v>301</v>
      </c>
      <c r="S265" s="253" t="s">
        <v>263</v>
      </c>
      <c r="T265" s="254" t="s">
        <v>264</v>
      </c>
      <c r="U265" s="222">
        <v>0</v>
      </c>
      <c r="V265" s="222">
        <f>ROUND(E265*U265,2)</f>
        <v>0</v>
      </c>
      <c r="W265" s="222"/>
      <c r="X265" s="222" t="s">
        <v>303</v>
      </c>
      <c r="Y265" s="222" t="s">
        <v>266</v>
      </c>
      <c r="Z265" s="212"/>
      <c r="AA265" s="212"/>
      <c r="AB265" s="212"/>
      <c r="AC265" s="212"/>
      <c r="AD265" s="212"/>
      <c r="AE265" s="212"/>
      <c r="AF265" s="212"/>
      <c r="AG265" s="212" t="s">
        <v>304</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
      <c r="A266" s="248">
        <v>130</v>
      </c>
      <c r="B266" s="249" t="s">
        <v>612</v>
      </c>
      <c r="C266" s="262" t="s">
        <v>613</v>
      </c>
      <c r="D266" s="250" t="s">
        <v>309</v>
      </c>
      <c r="E266" s="251">
        <v>4</v>
      </c>
      <c r="F266" s="252"/>
      <c r="G266" s="253">
        <f>ROUND(E266*F266,2)</f>
        <v>0</v>
      </c>
      <c r="H266" s="252"/>
      <c r="I266" s="253">
        <f>ROUND(E266*H266,2)</f>
        <v>0</v>
      </c>
      <c r="J266" s="252"/>
      <c r="K266" s="253">
        <f>ROUND(E266*J266,2)</f>
        <v>0</v>
      </c>
      <c r="L266" s="253">
        <v>21</v>
      </c>
      <c r="M266" s="253">
        <f>G266*(1+L266/100)</f>
        <v>0</v>
      </c>
      <c r="N266" s="251">
        <v>1.33E-3</v>
      </c>
      <c r="O266" s="251">
        <f>ROUND(E266*N266,2)</f>
        <v>0.01</v>
      </c>
      <c r="P266" s="251">
        <v>0</v>
      </c>
      <c r="Q266" s="251">
        <f>ROUND(E266*P266,2)</f>
        <v>0</v>
      </c>
      <c r="R266" s="253" t="s">
        <v>301</v>
      </c>
      <c r="S266" s="253" t="s">
        <v>263</v>
      </c>
      <c r="T266" s="254" t="s">
        <v>264</v>
      </c>
      <c r="U266" s="222">
        <v>0</v>
      </c>
      <c r="V266" s="222">
        <f>ROUND(E266*U266,2)</f>
        <v>0</v>
      </c>
      <c r="W266" s="222"/>
      <c r="X266" s="222" t="s">
        <v>303</v>
      </c>
      <c r="Y266" s="222" t="s">
        <v>266</v>
      </c>
      <c r="Z266" s="212"/>
      <c r="AA266" s="212"/>
      <c r="AB266" s="212"/>
      <c r="AC266" s="212"/>
      <c r="AD266" s="212"/>
      <c r="AE266" s="212"/>
      <c r="AF266" s="212"/>
      <c r="AG266" s="212" t="s">
        <v>304</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22.5" outlineLevel="1" x14ac:dyDescent="0.2">
      <c r="A267" s="248">
        <v>131</v>
      </c>
      <c r="B267" s="249" t="s">
        <v>614</v>
      </c>
      <c r="C267" s="262" t="s">
        <v>615</v>
      </c>
      <c r="D267" s="250" t="s">
        <v>309</v>
      </c>
      <c r="E267" s="251">
        <v>6</v>
      </c>
      <c r="F267" s="252"/>
      <c r="G267" s="253">
        <f>ROUND(E267*F267,2)</f>
        <v>0</v>
      </c>
      <c r="H267" s="252"/>
      <c r="I267" s="253">
        <f>ROUND(E267*H267,2)</f>
        <v>0</v>
      </c>
      <c r="J267" s="252"/>
      <c r="K267" s="253">
        <f>ROUND(E267*J267,2)</f>
        <v>0</v>
      </c>
      <c r="L267" s="253">
        <v>21</v>
      </c>
      <c r="M267" s="253">
        <f>G267*(1+L267/100)</f>
        <v>0</v>
      </c>
      <c r="N267" s="251">
        <v>1.6E-2</v>
      </c>
      <c r="O267" s="251">
        <f>ROUND(E267*N267,2)</f>
        <v>0.1</v>
      </c>
      <c r="P267" s="251">
        <v>0</v>
      </c>
      <c r="Q267" s="251">
        <f>ROUND(E267*P267,2)</f>
        <v>0</v>
      </c>
      <c r="R267" s="253" t="s">
        <v>301</v>
      </c>
      <c r="S267" s="253" t="s">
        <v>263</v>
      </c>
      <c r="T267" s="254" t="s">
        <v>264</v>
      </c>
      <c r="U267" s="222">
        <v>0</v>
      </c>
      <c r="V267" s="222">
        <f>ROUND(E267*U267,2)</f>
        <v>0</v>
      </c>
      <c r="W267" s="222"/>
      <c r="X267" s="222" t="s">
        <v>303</v>
      </c>
      <c r="Y267" s="222" t="s">
        <v>266</v>
      </c>
      <c r="Z267" s="212"/>
      <c r="AA267" s="212"/>
      <c r="AB267" s="212"/>
      <c r="AC267" s="212"/>
      <c r="AD267" s="212"/>
      <c r="AE267" s="212"/>
      <c r="AF267" s="212"/>
      <c r="AG267" s="212" t="s">
        <v>304</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ht="22.5" outlineLevel="1" x14ac:dyDescent="0.2">
      <c r="A268" s="248">
        <v>132</v>
      </c>
      <c r="B268" s="249" t="s">
        <v>616</v>
      </c>
      <c r="C268" s="262" t="s">
        <v>617</v>
      </c>
      <c r="D268" s="250" t="s">
        <v>309</v>
      </c>
      <c r="E268" s="251">
        <v>11</v>
      </c>
      <c r="F268" s="252"/>
      <c r="G268" s="253">
        <f>ROUND(E268*F268,2)</f>
        <v>0</v>
      </c>
      <c r="H268" s="252"/>
      <c r="I268" s="253">
        <f>ROUND(E268*H268,2)</f>
        <v>0</v>
      </c>
      <c r="J268" s="252"/>
      <c r="K268" s="253">
        <f>ROUND(E268*J268,2)</f>
        <v>0</v>
      </c>
      <c r="L268" s="253">
        <v>21</v>
      </c>
      <c r="M268" s="253">
        <f>G268*(1+L268/100)</f>
        <v>0</v>
      </c>
      <c r="N268" s="251">
        <v>1.7999999999999999E-2</v>
      </c>
      <c r="O268" s="251">
        <f>ROUND(E268*N268,2)</f>
        <v>0.2</v>
      </c>
      <c r="P268" s="251">
        <v>0</v>
      </c>
      <c r="Q268" s="251">
        <f>ROUND(E268*P268,2)</f>
        <v>0</v>
      </c>
      <c r="R268" s="253" t="s">
        <v>301</v>
      </c>
      <c r="S268" s="253" t="s">
        <v>263</v>
      </c>
      <c r="T268" s="254" t="s">
        <v>264</v>
      </c>
      <c r="U268" s="222">
        <v>0</v>
      </c>
      <c r="V268" s="222">
        <f>ROUND(E268*U268,2)</f>
        <v>0</v>
      </c>
      <c r="W268" s="222"/>
      <c r="X268" s="222" t="s">
        <v>303</v>
      </c>
      <c r="Y268" s="222" t="s">
        <v>266</v>
      </c>
      <c r="Z268" s="212"/>
      <c r="AA268" s="212"/>
      <c r="AB268" s="212"/>
      <c r="AC268" s="212"/>
      <c r="AD268" s="212"/>
      <c r="AE268" s="212"/>
      <c r="AF268" s="212"/>
      <c r="AG268" s="212" t="s">
        <v>304</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ht="22.5" outlineLevel="1" x14ac:dyDescent="0.2">
      <c r="A269" s="248">
        <v>133</v>
      </c>
      <c r="B269" s="249" t="s">
        <v>618</v>
      </c>
      <c r="C269" s="262" t="s">
        <v>619</v>
      </c>
      <c r="D269" s="250" t="s">
        <v>309</v>
      </c>
      <c r="E269" s="251">
        <v>4</v>
      </c>
      <c r="F269" s="252"/>
      <c r="G269" s="253">
        <f>ROUND(E269*F269,2)</f>
        <v>0</v>
      </c>
      <c r="H269" s="252"/>
      <c r="I269" s="253">
        <f>ROUND(E269*H269,2)</f>
        <v>0</v>
      </c>
      <c r="J269" s="252"/>
      <c r="K269" s="253">
        <f>ROUND(E269*J269,2)</f>
        <v>0</v>
      </c>
      <c r="L269" s="253">
        <v>21</v>
      </c>
      <c r="M269" s="253">
        <f>G269*(1+L269/100)</f>
        <v>0</v>
      </c>
      <c r="N269" s="251">
        <v>1.55E-2</v>
      </c>
      <c r="O269" s="251">
        <f>ROUND(E269*N269,2)</f>
        <v>0.06</v>
      </c>
      <c r="P269" s="251">
        <v>0</v>
      </c>
      <c r="Q269" s="251">
        <f>ROUND(E269*P269,2)</f>
        <v>0</v>
      </c>
      <c r="R269" s="253" t="s">
        <v>301</v>
      </c>
      <c r="S269" s="253" t="s">
        <v>263</v>
      </c>
      <c r="T269" s="254" t="s">
        <v>264</v>
      </c>
      <c r="U269" s="222">
        <v>0</v>
      </c>
      <c r="V269" s="222">
        <f>ROUND(E269*U269,2)</f>
        <v>0</v>
      </c>
      <c r="W269" s="222"/>
      <c r="X269" s="222" t="s">
        <v>303</v>
      </c>
      <c r="Y269" s="222" t="s">
        <v>266</v>
      </c>
      <c r="Z269" s="212"/>
      <c r="AA269" s="212"/>
      <c r="AB269" s="212"/>
      <c r="AC269" s="212"/>
      <c r="AD269" s="212"/>
      <c r="AE269" s="212"/>
      <c r="AF269" s="212"/>
      <c r="AG269" s="212" t="s">
        <v>304</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22.5" outlineLevel="1" x14ac:dyDescent="0.2">
      <c r="A270" s="238">
        <v>134</v>
      </c>
      <c r="B270" s="239" t="s">
        <v>620</v>
      </c>
      <c r="C270" s="257" t="s">
        <v>621</v>
      </c>
      <c r="D270" s="240" t="s">
        <v>309</v>
      </c>
      <c r="E270" s="241">
        <v>2</v>
      </c>
      <c r="F270" s="242"/>
      <c r="G270" s="243">
        <f>ROUND(E270*F270,2)</f>
        <v>0</v>
      </c>
      <c r="H270" s="242"/>
      <c r="I270" s="243">
        <f>ROUND(E270*H270,2)</f>
        <v>0</v>
      </c>
      <c r="J270" s="242"/>
      <c r="K270" s="243">
        <f>ROUND(E270*J270,2)</f>
        <v>0</v>
      </c>
      <c r="L270" s="243">
        <v>21</v>
      </c>
      <c r="M270" s="243">
        <f>G270*(1+L270/100)</f>
        <v>0</v>
      </c>
      <c r="N270" s="241">
        <v>1.6E-2</v>
      </c>
      <c r="O270" s="241">
        <f>ROUND(E270*N270,2)</f>
        <v>0.03</v>
      </c>
      <c r="P270" s="241">
        <v>0</v>
      </c>
      <c r="Q270" s="241">
        <f>ROUND(E270*P270,2)</f>
        <v>0</v>
      </c>
      <c r="R270" s="243" t="s">
        <v>301</v>
      </c>
      <c r="S270" s="243" t="s">
        <v>263</v>
      </c>
      <c r="T270" s="244" t="s">
        <v>264</v>
      </c>
      <c r="U270" s="222">
        <v>0</v>
      </c>
      <c r="V270" s="222">
        <f>ROUND(E270*U270,2)</f>
        <v>0</v>
      </c>
      <c r="W270" s="222"/>
      <c r="X270" s="222" t="s">
        <v>303</v>
      </c>
      <c r="Y270" s="222" t="s">
        <v>266</v>
      </c>
      <c r="Z270" s="212"/>
      <c r="AA270" s="212"/>
      <c r="AB270" s="212"/>
      <c r="AC270" s="212"/>
      <c r="AD270" s="212"/>
      <c r="AE270" s="212"/>
      <c r="AF270" s="212"/>
      <c r="AG270" s="212" t="s">
        <v>304</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63" t="s">
        <v>622</v>
      </c>
      <c r="D271" s="255"/>
      <c r="E271" s="255"/>
      <c r="F271" s="255"/>
      <c r="G271" s="255"/>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297</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
      <c r="A272" s="238">
        <v>135</v>
      </c>
      <c r="B272" s="239" t="s">
        <v>623</v>
      </c>
      <c r="C272" s="257" t="s">
        <v>624</v>
      </c>
      <c r="D272" s="240" t="s">
        <v>300</v>
      </c>
      <c r="E272" s="241">
        <v>0.98255000000000003</v>
      </c>
      <c r="F272" s="242"/>
      <c r="G272" s="243">
        <f>ROUND(E272*F272,2)</f>
        <v>0</v>
      </c>
      <c r="H272" s="242"/>
      <c r="I272" s="243">
        <f>ROUND(E272*H272,2)</f>
        <v>0</v>
      </c>
      <c r="J272" s="242"/>
      <c r="K272" s="243">
        <f>ROUND(E272*J272,2)</f>
        <v>0</v>
      </c>
      <c r="L272" s="243">
        <v>21</v>
      </c>
      <c r="M272" s="243">
        <f>G272*(1+L272/100)</f>
        <v>0</v>
      </c>
      <c r="N272" s="241">
        <v>0</v>
      </c>
      <c r="O272" s="241">
        <f>ROUND(E272*N272,2)</f>
        <v>0</v>
      </c>
      <c r="P272" s="241">
        <v>0</v>
      </c>
      <c r="Q272" s="241">
        <f>ROUND(E272*P272,2)</f>
        <v>0</v>
      </c>
      <c r="R272" s="243" t="s">
        <v>345</v>
      </c>
      <c r="S272" s="243" t="s">
        <v>263</v>
      </c>
      <c r="T272" s="244" t="s">
        <v>264</v>
      </c>
      <c r="U272" s="222">
        <v>1.5169999999999999</v>
      </c>
      <c r="V272" s="222">
        <f>ROUND(E272*U272,2)</f>
        <v>1.49</v>
      </c>
      <c r="W272" s="222"/>
      <c r="X272" s="222" t="s">
        <v>265</v>
      </c>
      <c r="Y272" s="222" t="s">
        <v>266</v>
      </c>
      <c r="Z272" s="212"/>
      <c r="AA272" s="212"/>
      <c r="AB272" s="212"/>
      <c r="AC272" s="212"/>
      <c r="AD272" s="212"/>
      <c r="AE272" s="212"/>
      <c r="AF272" s="212"/>
      <c r="AG272" s="212" t="s">
        <v>357</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58" t="s">
        <v>541</v>
      </c>
      <c r="D273" s="245"/>
      <c r="E273" s="245"/>
      <c r="F273" s="245"/>
      <c r="G273" s="245"/>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269</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x14ac:dyDescent="0.2">
      <c r="A274" s="231" t="s">
        <v>257</v>
      </c>
      <c r="B274" s="232" t="s">
        <v>194</v>
      </c>
      <c r="C274" s="256" t="s">
        <v>195</v>
      </c>
      <c r="D274" s="233"/>
      <c r="E274" s="234"/>
      <c r="F274" s="235"/>
      <c r="G274" s="235">
        <f>SUMIF(AG275:AG280,"&lt;&gt;NOR",G275:G280)</f>
        <v>0</v>
      </c>
      <c r="H274" s="235"/>
      <c r="I274" s="235">
        <f>SUM(I275:I280)</f>
        <v>0</v>
      </c>
      <c r="J274" s="235"/>
      <c r="K274" s="235">
        <f>SUM(K275:K280)</f>
        <v>0</v>
      </c>
      <c r="L274" s="235"/>
      <c r="M274" s="235">
        <f>SUM(M275:M280)</f>
        <v>0</v>
      </c>
      <c r="N274" s="234"/>
      <c r="O274" s="234">
        <f>SUM(O275:O280)</f>
        <v>0.03</v>
      </c>
      <c r="P274" s="234"/>
      <c r="Q274" s="234">
        <f>SUM(Q275:Q280)</f>
        <v>0</v>
      </c>
      <c r="R274" s="235"/>
      <c r="S274" s="235"/>
      <c r="T274" s="236"/>
      <c r="U274" s="230"/>
      <c r="V274" s="230">
        <f>SUM(V275:V280)</f>
        <v>7.13</v>
      </c>
      <c r="W274" s="230"/>
      <c r="X274" s="230"/>
      <c r="Y274" s="230"/>
      <c r="AG274" t="s">
        <v>258</v>
      </c>
    </row>
    <row r="275" spans="1:60" ht="45" outlineLevel="1" x14ac:dyDescent="0.2">
      <c r="A275" s="238">
        <v>136</v>
      </c>
      <c r="B275" s="239" t="s">
        <v>625</v>
      </c>
      <c r="C275" s="257" t="s">
        <v>626</v>
      </c>
      <c r="D275" s="240" t="s">
        <v>510</v>
      </c>
      <c r="E275" s="241">
        <v>4</v>
      </c>
      <c r="F275" s="242"/>
      <c r="G275" s="243">
        <f>ROUND(E275*F275,2)</f>
        <v>0</v>
      </c>
      <c r="H275" s="242"/>
      <c r="I275" s="243">
        <f>ROUND(E275*H275,2)</f>
        <v>0</v>
      </c>
      <c r="J275" s="242"/>
      <c r="K275" s="243">
        <f>ROUND(E275*J275,2)</f>
        <v>0</v>
      </c>
      <c r="L275" s="243">
        <v>21</v>
      </c>
      <c r="M275" s="243">
        <f>G275*(1+L275/100)</f>
        <v>0</v>
      </c>
      <c r="N275" s="241">
        <v>7.0099999999999997E-3</v>
      </c>
      <c r="O275" s="241">
        <f>ROUND(E275*N275,2)</f>
        <v>0.03</v>
      </c>
      <c r="P275" s="241">
        <v>0</v>
      </c>
      <c r="Q275" s="241">
        <f>ROUND(E275*P275,2)</f>
        <v>0</v>
      </c>
      <c r="R275" s="243" t="s">
        <v>345</v>
      </c>
      <c r="S275" s="243" t="s">
        <v>263</v>
      </c>
      <c r="T275" s="244" t="s">
        <v>264</v>
      </c>
      <c r="U275" s="222">
        <v>1.77</v>
      </c>
      <c r="V275" s="222">
        <f>ROUND(E275*U275,2)</f>
        <v>7.08</v>
      </c>
      <c r="W275" s="222"/>
      <c r="X275" s="222" t="s">
        <v>265</v>
      </c>
      <c r="Y275" s="222" t="s">
        <v>266</v>
      </c>
      <c r="Z275" s="212"/>
      <c r="AA275" s="212"/>
      <c r="AB275" s="212"/>
      <c r="AC275" s="212"/>
      <c r="AD275" s="212"/>
      <c r="AE275" s="212"/>
      <c r="AF275" s="212"/>
      <c r="AG275" s="212" t="s">
        <v>267</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63" t="s">
        <v>627</v>
      </c>
      <c r="D276" s="255"/>
      <c r="E276" s="255"/>
      <c r="F276" s="255"/>
      <c r="G276" s="255"/>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297</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0" t="s">
        <v>628</v>
      </c>
      <c r="D277" s="247"/>
      <c r="E277" s="247"/>
      <c r="F277" s="247"/>
      <c r="G277" s="247"/>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297</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ht="22.5" outlineLevel="1" x14ac:dyDescent="0.2">
      <c r="A278" s="248">
        <v>137</v>
      </c>
      <c r="B278" s="249" t="s">
        <v>629</v>
      </c>
      <c r="C278" s="262" t="s">
        <v>630</v>
      </c>
      <c r="D278" s="250" t="s">
        <v>309</v>
      </c>
      <c r="E278" s="251">
        <v>4</v>
      </c>
      <c r="F278" s="252"/>
      <c r="G278" s="253">
        <f>ROUND(E278*F278,2)</f>
        <v>0</v>
      </c>
      <c r="H278" s="252"/>
      <c r="I278" s="253">
        <f>ROUND(E278*H278,2)</f>
        <v>0</v>
      </c>
      <c r="J278" s="252"/>
      <c r="K278" s="253">
        <f>ROUND(E278*J278,2)</f>
        <v>0</v>
      </c>
      <c r="L278" s="253">
        <v>21</v>
      </c>
      <c r="M278" s="253">
        <f>G278*(1+L278/100)</f>
        <v>0</v>
      </c>
      <c r="N278" s="251">
        <v>3.8999999999999999E-4</v>
      </c>
      <c r="O278" s="251">
        <f>ROUND(E278*N278,2)</f>
        <v>0</v>
      </c>
      <c r="P278" s="251">
        <v>0</v>
      </c>
      <c r="Q278" s="251">
        <f>ROUND(E278*P278,2)</f>
        <v>0</v>
      </c>
      <c r="R278" s="253" t="s">
        <v>301</v>
      </c>
      <c r="S278" s="253" t="s">
        <v>263</v>
      </c>
      <c r="T278" s="254" t="s">
        <v>264</v>
      </c>
      <c r="U278" s="222">
        <v>0</v>
      </c>
      <c r="V278" s="222">
        <f>ROUND(E278*U278,2)</f>
        <v>0</v>
      </c>
      <c r="W278" s="222"/>
      <c r="X278" s="222" t="s">
        <v>303</v>
      </c>
      <c r="Y278" s="222" t="s">
        <v>266</v>
      </c>
      <c r="Z278" s="212"/>
      <c r="AA278" s="212"/>
      <c r="AB278" s="212"/>
      <c r="AC278" s="212"/>
      <c r="AD278" s="212"/>
      <c r="AE278" s="212"/>
      <c r="AF278" s="212"/>
      <c r="AG278" s="212" t="s">
        <v>304</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
      <c r="A279" s="238">
        <v>138</v>
      </c>
      <c r="B279" s="239" t="s">
        <v>631</v>
      </c>
      <c r="C279" s="257" t="s">
        <v>632</v>
      </c>
      <c r="D279" s="240" t="s">
        <v>300</v>
      </c>
      <c r="E279" s="241">
        <v>2.9600000000000001E-2</v>
      </c>
      <c r="F279" s="242"/>
      <c r="G279" s="243">
        <f>ROUND(E279*F279,2)</f>
        <v>0</v>
      </c>
      <c r="H279" s="242"/>
      <c r="I279" s="243">
        <f>ROUND(E279*H279,2)</f>
        <v>0</v>
      </c>
      <c r="J279" s="242"/>
      <c r="K279" s="243">
        <f>ROUND(E279*J279,2)</f>
        <v>0</v>
      </c>
      <c r="L279" s="243">
        <v>21</v>
      </c>
      <c r="M279" s="243">
        <f>G279*(1+L279/100)</f>
        <v>0</v>
      </c>
      <c r="N279" s="241">
        <v>0</v>
      </c>
      <c r="O279" s="241">
        <f>ROUND(E279*N279,2)</f>
        <v>0</v>
      </c>
      <c r="P279" s="241">
        <v>0</v>
      </c>
      <c r="Q279" s="241">
        <f>ROUND(E279*P279,2)</f>
        <v>0</v>
      </c>
      <c r="R279" s="243" t="s">
        <v>345</v>
      </c>
      <c r="S279" s="243" t="s">
        <v>263</v>
      </c>
      <c r="T279" s="244" t="s">
        <v>264</v>
      </c>
      <c r="U279" s="222">
        <v>1.667</v>
      </c>
      <c r="V279" s="222">
        <f>ROUND(E279*U279,2)</f>
        <v>0.05</v>
      </c>
      <c r="W279" s="222"/>
      <c r="X279" s="222" t="s">
        <v>265</v>
      </c>
      <c r="Y279" s="222" t="s">
        <v>266</v>
      </c>
      <c r="Z279" s="212"/>
      <c r="AA279" s="212"/>
      <c r="AB279" s="212"/>
      <c r="AC279" s="212"/>
      <c r="AD279" s="212"/>
      <c r="AE279" s="212"/>
      <c r="AF279" s="212"/>
      <c r="AG279" s="212" t="s">
        <v>357</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58" t="s">
        <v>541</v>
      </c>
      <c r="D280" s="245"/>
      <c r="E280" s="245"/>
      <c r="F280" s="245"/>
      <c r="G280" s="245"/>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269</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
      <c r="A281" s="231" t="s">
        <v>257</v>
      </c>
      <c r="B281" s="232" t="s">
        <v>209</v>
      </c>
      <c r="C281" s="256" t="s">
        <v>210</v>
      </c>
      <c r="D281" s="233"/>
      <c r="E281" s="234"/>
      <c r="F281" s="235"/>
      <c r="G281" s="235">
        <f>SUMIF(AG282:AG296,"&lt;&gt;NOR",G282:G296)</f>
        <v>0</v>
      </c>
      <c r="H281" s="235"/>
      <c r="I281" s="235">
        <f>SUM(I282:I296)</f>
        <v>0</v>
      </c>
      <c r="J281" s="235"/>
      <c r="K281" s="235">
        <f>SUM(K282:K296)</f>
        <v>0</v>
      </c>
      <c r="L281" s="235"/>
      <c r="M281" s="235">
        <f>SUM(M282:M296)</f>
        <v>0</v>
      </c>
      <c r="N281" s="234"/>
      <c r="O281" s="234">
        <f>SUM(O282:O296)</f>
        <v>0.05</v>
      </c>
      <c r="P281" s="234"/>
      <c r="Q281" s="234">
        <f>SUM(Q282:Q296)</f>
        <v>0</v>
      </c>
      <c r="R281" s="235"/>
      <c r="S281" s="235"/>
      <c r="T281" s="236"/>
      <c r="U281" s="230"/>
      <c r="V281" s="230">
        <f>SUM(V282:V296)</f>
        <v>23.84</v>
      </c>
      <c r="W281" s="230"/>
      <c r="X281" s="230"/>
      <c r="Y281" s="230"/>
      <c r="AG281" t="s">
        <v>258</v>
      </c>
    </row>
    <row r="282" spans="1:60" outlineLevel="1" x14ac:dyDescent="0.2">
      <c r="A282" s="238">
        <v>139</v>
      </c>
      <c r="B282" s="239" t="s">
        <v>633</v>
      </c>
      <c r="C282" s="257" t="s">
        <v>634</v>
      </c>
      <c r="D282" s="240" t="s">
        <v>318</v>
      </c>
      <c r="E282" s="241">
        <v>56</v>
      </c>
      <c r="F282" s="242"/>
      <c r="G282" s="243">
        <f>ROUND(E282*F282,2)</f>
        <v>0</v>
      </c>
      <c r="H282" s="242"/>
      <c r="I282" s="243">
        <f>ROUND(E282*H282,2)</f>
        <v>0</v>
      </c>
      <c r="J282" s="242"/>
      <c r="K282" s="243">
        <f>ROUND(E282*J282,2)</f>
        <v>0</v>
      </c>
      <c r="L282" s="243">
        <v>21</v>
      </c>
      <c r="M282" s="243">
        <f>G282*(1+L282/100)</f>
        <v>0</v>
      </c>
      <c r="N282" s="241">
        <v>0</v>
      </c>
      <c r="O282" s="241">
        <f>ROUND(E282*N282,2)</f>
        <v>0</v>
      </c>
      <c r="P282" s="241">
        <v>0</v>
      </c>
      <c r="Q282" s="241">
        <f>ROUND(E282*P282,2)</f>
        <v>0</v>
      </c>
      <c r="R282" s="243" t="s">
        <v>635</v>
      </c>
      <c r="S282" s="243" t="s">
        <v>263</v>
      </c>
      <c r="T282" s="244" t="s">
        <v>264</v>
      </c>
      <c r="U282" s="222">
        <v>1.15E-2</v>
      </c>
      <c r="V282" s="222">
        <f>ROUND(E282*U282,2)</f>
        <v>0.64</v>
      </c>
      <c r="W282" s="222"/>
      <c r="X282" s="222" t="s">
        <v>265</v>
      </c>
      <c r="Y282" s="222" t="s">
        <v>266</v>
      </c>
      <c r="Z282" s="212"/>
      <c r="AA282" s="212"/>
      <c r="AB282" s="212"/>
      <c r="AC282" s="212"/>
      <c r="AD282" s="212"/>
      <c r="AE282" s="212"/>
      <c r="AF282" s="212"/>
      <c r="AG282" s="212" t="s">
        <v>267</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
      <c r="A283" s="219"/>
      <c r="B283" s="220"/>
      <c r="C283" s="258" t="s">
        <v>636</v>
      </c>
      <c r="D283" s="245"/>
      <c r="E283" s="245"/>
      <c r="F283" s="245"/>
      <c r="G283" s="245"/>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269</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38">
        <v>140</v>
      </c>
      <c r="B284" s="239" t="s">
        <v>637</v>
      </c>
      <c r="C284" s="257" t="s">
        <v>638</v>
      </c>
      <c r="D284" s="240" t="s">
        <v>318</v>
      </c>
      <c r="E284" s="241">
        <v>38</v>
      </c>
      <c r="F284" s="242"/>
      <c r="G284" s="243">
        <f>ROUND(E284*F284,2)</f>
        <v>0</v>
      </c>
      <c r="H284" s="242"/>
      <c r="I284" s="243">
        <f>ROUND(E284*H284,2)</f>
        <v>0</v>
      </c>
      <c r="J284" s="242"/>
      <c r="K284" s="243">
        <f>ROUND(E284*J284,2)</f>
        <v>0</v>
      </c>
      <c r="L284" s="243">
        <v>21</v>
      </c>
      <c r="M284" s="243">
        <f>G284*(1+L284/100)</f>
        <v>0</v>
      </c>
      <c r="N284" s="241">
        <v>0</v>
      </c>
      <c r="O284" s="241">
        <f>ROUND(E284*N284,2)</f>
        <v>0</v>
      </c>
      <c r="P284" s="241">
        <v>0</v>
      </c>
      <c r="Q284" s="241">
        <f>ROUND(E284*P284,2)</f>
        <v>0</v>
      </c>
      <c r="R284" s="243" t="s">
        <v>635</v>
      </c>
      <c r="S284" s="243" t="s">
        <v>263</v>
      </c>
      <c r="T284" s="244" t="s">
        <v>264</v>
      </c>
      <c r="U284" s="222">
        <v>1.15E-2</v>
      </c>
      <c r="V284" s="222">
        <f>ROUND(E284*U284,2)</f>
        <v>0.44</v>
      </c>
      <c r="W284" s="222"/>
      <c r="X284" s="222" t="s">
        <v>265</v>
      </c>
      <c r="Y284" s="222" t="s">
        <v>266</v>
      </c>
      <c r="Z284" s="212"/>
      <c r="AA284" s="212"/>
      <c r="AB284" s="212"/>
      <c r="AC284" s="212"/>
      <c r="AD284" s="212"/>
      <c r="AE284" s="212"/>
      <c r="AF284" s="212"/>
      <c r="AG284" s="212" t="s">
        <v>267</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58" t="s">
        <v>636</v>
      </c>
      <c r="D285" s="245"/>
      <c r="E285" s="245"/>
      <c r="F285" s="245"/>
      <c r="G285" s="245"/>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269</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38">
        <v>141</v>
      </c>
      <c r="B286" s="239" t="s">
        <v>639</v>
      </c>
      <c r="C286" s="257" t="s">
        <v>640</v>
      </c>
      <c r="D286" s="240" t="s">
        <v>318</v>
      </c>
      <c r="E286" s="241">
        <v>56</v>
      </c>
      <c r="F286" s="242"/>
      <c r="G286" s="243">
        <f>ROUND(E286*F286,2)</f>
        <v>0</v>
      </c>
      <c r="H286" s="242"/>
      <c r="I286" s="243">
        <f>ROUND(E286*H286,2)</f>
        <v>0</v>
      </c>
      <c r="J286" s="242"/>
      <c r="K286" s="243">
        <f>ROUND(E286*J286,2)</f>
        <v>0</v>
      </c>
      <c r="L286" s="243">
        <v>21</v>
      </c>
      <c r="M286" s="243">
        <f>G286*(1+L286/100)</f>
        <v>0</v>
      </c>
      <c r="N286" s="241">
        <v>0</v>
      </c>
      <c r="O286" s="241">
        <f>ROUND(E286*N286,2)</f>
        <v>0</v>
      </c>
      <c r="P286" s="241">
        <v>0</v>
      </c>
      <c r="Q286" s="241">
        <f>ROUND(E286*P286,2)</f>
        <v>0</v>
      </c>
      <c r="R286" s="243" t="s">
        <v>635</v>
      </c>
      <c r="S286" s="243" t="s">
        <v>263</v>
      </c>
      <c r="T286" s="244" t="s">
        <v>264</v>
      </c>
      <c r="U286" s="222">
        <v>1.21E-2</v>
      </c>
      <c r="V286" s="222">
        <f>ROUND(E286*U286,2)</f>
        <v>0.68</v>
      </c>
      <c r="W286" s="222"/>
      <c r="X286" s="222" t="s">
        <v>265</v>
      </c>
      <c r="Y286" s="222" t="s">
        <v>266</v>
      </c>
      <c r="Z286" s="212"/>
      <c r="AA286" s="212"/>
      <c r="AB286" s="212"/>
      <c r="AC286" s="212"/>
      <c r="AD286" s="212"/>
      <c r="AE286" s="212"/>
      <c r="AF286" s="212"/>
      <c r="AG286" s="212" t="s">
        <v>267</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
      <c r="A287" s="219"/>
      <c r="B287" s="220"/>
      <c r="C287" s="258" t="s">
        <v>636</v>
      </c>
      <c r="D287" s="245"/>
      <c r="E287" s="245"/>
      <c r="F287" s="245"/>
      <c r="G287" s="245"/>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269</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38">
        <v>142</v>
      </c>
      <c r="B288" s="239" t="s">
        <v>641</v>
      </c>
      <c r="C288" s="257" t="s">
        <v>642</v>
      </c>
      <c r="D288" s="240" t="s">
        <v>318</v>
      </c>
      <c r="E288" s="241">
        <v>45</v>
      </c>
      <c r="F288" s="242"/>
      <c r="G288" s="243">
        <f>ROUND(E288*F288,2)</f>
        <v>0</v>
      </c>
      <c r="H288" s="242"/>
      <c r="I288" s="243">
        <f>ROUND(E288*H288,2)</f>
        <v>0</v>
      </c>
      <c r="J288" s="242"/>
      <c r="K288" s="243">
        <f>ROUND(E288*J288,2)</f>
        <v>0</v>
      </c>
      <c r="L288" s="243">
        <v>21</v>
      </c>
      <c r="M288" s="243">
        <f>G288*(1+L288/100)</f>
        <v>0</v>
      </c>
      <c r="N288" s="241">
        <v>0</v>
      </c>
      <c r="O288" s="241">
        <f>ROUND(E288*N288,2)</f>
        <v>0</v>
      </c>
      <c r="P288" s="241">
        <v>0</v>
      </c>
      <c r="Q288" s="241">
        <f>ROUND(E288*P288,2)</f>
        <v>0</v>
      </c>
      <c r="R288" s="243" t="s">
        <v>635</v>
      </c>
      <c r="S288" s="243" t="s">
        <v>263</v>
      </c>
      <c r="T288" s="244" t="s">
        <v>264</v>
      </c>
      <c r="U288" s="222">
        <v>1.21E-2</v>
      </c>
      <c r="V288" s="222">
        <f>ROUND(E288*U288,2)</f>
        <v>0.54</v>
      </c>
      <c r="W288" s="222"/>
      <c r="X288" s="222" t="s">
        <v>265</v>
      </c>
      <c r="Y288" s="222" t="s">
        <v>266</v>
      </c>
      <c r="Z288" s="212"/>
      <c r="AA288" s="212"/>
      <c r="AB288" s="212"/>
      <c r="AC288" s="212"/>
      <c r="AD288" s="212"/>
      <c r="AE288" s="212"/>
      <c r="AF288" s="212"/>
      <c r="AG288" s="212" t="s">
        <v>267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58" t="s">
        <v>636</v>
      </c>
      <c r="D289" s="245"/>
      <c r="E289" s="245"/>
      <c r="F289" s="245"/>
      <c r="G289" s="245"/>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269</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38">
        <v>143</v>
      </c>
      <c r="B290" s="239" t="s">
        <v>643</v>
      </c>
      <c r="C290" s="257" t="s">
        <v>644</v>
      </c>
      <c r="D290" s="240" t="s">
        <v>318</v>
      </c>
      <c r="E290" s="241">
        <v>5</v>
      </c>
      <c r="F290" s="242"/>
      <c r="G290" s="243">
        <f>ROUND(E290*F290,2)</f>
        <v>0</v>
      </c>
      <c r="H290" s="242"/>
      <c r="I290" s="243">
        <f>ROUND(E290*H290,2)</f>
        <v>0</v>
      </c>
      <c r="J290" s="242"/>
      <c r="K290" s="243">
        <f>ROUND(E290*J290,2)</f>
        <v>0</v>
      </c>
      <c r="L290" s="243">
        <v>21</v>
      </c>
      <c r="M290" s="243">
        <f>G290*(1+L290/100)</f>
        <v>0</v>
      </c>
      <c r="N290" s="241">
        <v>0</v>
      </c>
      <c r="O290" s="241">
        <f>ROUND(E290*N290,2)</f>
        <v>0</v>
      </c>
      <c r="P290" s="241">
        <v>0</v>
      </c>
      <c r="Q290" s="241">
        <f>ROUND(E290*P290,2)</f>
        <v>0</v>
      </c>
      <c r="R290" s="243" t="s">
        <v>635</v>
      </c>
      <c r="S290" s="243" t="s">
        <v>263</v>
      </c>
      <c r="T290" s="244" t="s">
        <v>264</v>
      </c>
      <c r="U290" s="222">
        <v>1.2500000000000001E-2</v>
      </c>
      <c r="V290" s="222">
        <f>ROUND(E290*U290,2)</f>
        <v>0.06</v>
      </c>
      <c r="W290" s="222"/>
      <c r="X290" s="222" t="s">
        <v>265</v>
      </c>
      <c r="Y290" s="222" t="s">
        <v>266</v>
      </c>
      <c r="Z290" s="212"/>
      <c r="AA290" s="212"/>
      <c r="AB290" s="212"/>
      <c r="AC290" s="212"/>
      <c r="AD290" s="212"/>
      <c r="AE290" s="212"/>
      <c r="AF290" s="212"/>
      <c r="AG290" s="212" t="s">
        <v>267</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
      <c r="A291" s="219"/>
      <c r="B291" s="220"/>
      <c r="C291" s="258" t="s">
        <v>636</v>
      </c>
      <c r="D291" s="245"/>
      <c r="E291" s="245"/>
      <c r="F291" s="245"/>
      <c r="G291" s="245"/>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269</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
      <c r="A292" s="238">
        <v>144</v>
      </c>
      <c r="B292" s="239" t="s">
        <v>645</v>
      </c>
      <c r="C292" s="257" t="s">
        <v>646</v>
      </c>
      <c r="D292" s="240" t="s">
        <v>647</v>
      </c>
      <c r="E292" s="241">
        <v>50</v>
      </c>
      <c r="F292" s="242"/>
      <c r="G292" s="243">
        <f>ROUND(E292*F292,2)</f>
        <v>0</v>
      </c>
      <c r="H292" s="242"/>
      <c r="I292" s="243">
        <f>ROUND(E292*H292,2)</f>
        <v>0</v>
      </c>
      <c r="J292" s="242"/>
      <c r="K292" s="243">
        <f>ROUND(E292*J292,2)</f>
        <v>0</v>
      </c>
      <c r="L292" s="243">
        <v>21</v>
      </c>
      <c r="M292" s="243">
        <f>G292*(1+L292/100)</f>
        <v>0</v>
      </c>
      <c r="N292" s="241">
        <v>6.0000000000000002E-5</v>
      </c>
      <c r="O292" s="241">
        <f>ROUND(E292*N292,2)</f>
        <v>0</v>
      </c>
      <c r="P292" s="241">
        <v>0</v>
      </c>
      <c r="Q292" s="241">
        <f>ROUND(E292*P292,2)</f>
        <v>0</v>
      </c>
      <c r="R292" s="243" t="s">
        <v>635</v>
      </c>
      <c r="S292" s="243" t="s">
        <v>263</v>
      </c>
      <c r="T292" s="244" t="s">
        <v>264</v>
      </c>
      <c r="U292" s="222">
        <v>0.42599999999999999</v>
      </c>
      <c r="V292" s="222">
        <f>ROUND(E292*U292,2)</f>
        <v>21.3</v>
      </c>
      <c r="W292" s="222"/>
      <c r="X292" s="222" t="s">
        <v>265</v>
      </c>
      <c r="Y292" s="222" t="s">
        <v>266</v>
      </c>
      <c r="Z292" s="212"/>
      <c r="AA292" s="212"/>
      <c r="AB292" s="212"/>
      <c r="AC292" s="212"/>
      <c r="AD292" s="212"/>
      <c r="AE292" s="212"/>
      <c r="AF292" s="212"/>
      <c r="AG292" s="212" t="s">
        <v>267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2" x14ac:dyDescent="0.2">
      <c r="A293" s="219"/>
      <c r="B293" s="220"/>
      <c r="C293" s="259" t="s">
        <v>648</v>
      </c>
      <c r="D293" s="223"/>
      <c r="E293" s="224">
        <v>50</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271</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
      <c r="A294" s="248">
        <v>145</v>
      </c>
      <c r="B294" s="249" t="s">
        <v>649</v>
      </c>
      <c r="C294" s="262" t="s">
        <v>650</v>
      </c>
      <c r="D294" s="250" t="s">
        <v>647</v>
      </c>
      <c r="E294" s="251">
        <v>50</v>
      </c>
      <c r="F294" s="252"/>
      <c r="G294" s="253">
        <f>ROUND(E294*F294,2)</f>
        <v>0</v>
      </c>
      <c r="H294" s="252"/>
      <c r="I294" s="253">
        <f>ROUND(E294*H294,2)</f>
        <v>0</v>
      </c>
      <c r="J294" s="252"/>
      <c r="K294" s="253">
        <f>ROUND(E294*J294,2)</f>
        <v>0</v>
      </c>
      <c r="L294" s="253">
        <v>21</v>
      </c>
      <c r="M294" s="253">
        <f>G294*(1+L294/100)</f>
        <v>0</v>
      </c>
      <c r="N294" s="251">
        <v>1E-3</v>
      </c>
      <c r="O294" s="251">
        <f>ROUND(E294*N294,2)</f>
        <v>0.05</v>
      </c>
      <c r="P294" s="251">
        <v>0</v>
      </c>
      <c r="Q294" s="251">
        <f>ROUND(E294*P294,2)</f>
        <v>0</v>
      </c>
      <c r="R294" s="253" t="s">
        <v>301</v>
      </c>
      <c r="S294" s="253" t="s">
        <v>263</v>
      </c>
      <c r="T294" s="254" t="s">
        <v>264</v>
      </c>
      <c r="U294" s="222">
        <v>0</v>
      </c>
      <c r="V294" s="222">
        <f>ROUND(E294*U294,2)</f>
        <v>0</v>
      </c>
      <c r="W294" s="222"/>
      <c r="X294" s="222" t="s">
        <v>303</v>
      </c>
      <c r="Y294" s="222" t="s">
        <v>266</v>
      </c>
      <c r="Z294" s="212"/>
      <c r="AA294" s="212"/>
      <c r="AB294" s="212"/>
      <c r="AC294" s="212"/>
      <c r="AD294" s="212"/>
      <c r="AE294" s="212"/>
      <c r="AF294" s="212"/>
      <c r="AG294" s="212" t="s">
        <v>304</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
      <c r="A295" s="238">
        <v>146</v>
      </c>
      <c r="B295" s="239" t="s">
        <v>651</v>
      </c>
      <c r="C295" s="257" t="s">
        <v>652</v>
      </c>
      <c r="D295" s="240" t="s">
        <v>300</v>
      </c>
      <c r="E295" s="241">
        <v>5.2999999999999999E-2</v>
      </c>
      <c r="F295" s="242"/>
      <c r="G295" s="243">
        <f>ROUND(E295*F295,2)</f>
        <v>0</v>
      </c>
      <c r="H295" s="242"/>
      <c r="I295" s="243">
        <f>ROUND(E295*H295,2)</f>
        <v>0</v>
      </c>
      <c r="J295" s="242"/>
      <c r="K295" s="243">
        <f>ROUND(E295*J295,2)</f>
        <v>0</v>
      </c>
      <c r="L295" s="243">
        <v>21</v>
      </c>
      <c r="M295" s="243">
        <f>G295*(1+L295/100)</f>
        <v>0</v>
      </c>
      <c r="N295" s="241">
        <v>0</v>
      </c>
      <c r="O295" s="241">
        <f>ROUND(E295*N295,2)</f>
        <v>0</v>
      </c>
      <c r="P295" s="241">
        <v>0</v>
      </c>
      <c r="Q295" s="241">
        <f>ROUND(E295*P295,2)</f>
        <v>0</v>
      </c>
      <c r="R295" s="243" t="s">
        <v>635</v>
      </c>
      <c r="S295" s="243" t="s">
        <v>263</v>
      </c>
      <c r="T295" s="244" t="s">
        <v>264</v>
      </c>
      <c r="U295" s="222">
        <v>3.327</v>
      </c>
      <c r="V295" s="222">
        <f>ROUND(E295*U295,2)</f>
        <v>0.18</v>
      </c>
      <c r="W295" s="222"/>
      <c r="X295" s="222" t="s">
        <v>265</v>
      </c>
      <c r="Y295" s="222" t="s">
        <v>266</v>
      </c>
      <c r="Z295" s="212"/>
      <c r="AA295" s="212"/>
      <c r="AB295" s="212"/>
      <c r="AC295" s="212"/>
      <c r="AD295" s="212"/>
      <c r="AE295" s="212"/>
      <c r="AF295" s="212"/>
      <c r="AG295" s="212" t="s">
        <v>357</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
      <c r="A296" s="219"/>
      <c r="B296" s="220"/>
      <c r="C296" s="258" t="s">
        <v>653</v>
      </c>
      <c r="D296" s="245"/>
      <c r="E296" s="245"/>
      <c r="F296" s="245"/>
      <c r="G296" s="245"/>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269</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x14ac:dyDescent="0.2">
      <c r="A297" s="231" t="s">
        <v>257</v>
      </c>
      <c r="B297" s="232" t="s">
        <v>229</v>
      </c>
      <c r="C297" s="256" t="s">
        <v>27</v>
      </c>
      <c r="D297" s="233"/>
      <c r="E297" s="234"/>
      <c r="F297" s="235"/>
      <c r="G297" s="235">
        <f>SUMIF(AG298:AG307,"&lt;&gt;NOR",G298:G307)</f>
        <v>0</v>
      </c>
      <c r="H297" s="235"/>
      <c r="I297" s="235">
        <f>SUM(I298:I307)</f>
        <v>0</v>
      </c>
      <c r="J297" s="235"/>
      <c r="K297" s="235">
        <f>SUM(K298:K307)</f>
        <v>0</v>
      </c>
      <c r="L297" s="235"/>
      <c r="M297" s="235">
        <f>SUM(M298:M307)</f>
        <v>0</v>
      </c>
      <c r="N297" s="234"/>
      <c r="O297" s="234">
        <f>SUM(O298:O307)</f>
        <v>0</v>
      </c>
      <c r="P297" s="234"/>
      <c r="Q297" s="234">
        <f>SUM(Q298:Q307)</f>
        <v>0</v>
      </c>
      <c r="R297" s="235"/>
      <c r="S297" s="235"/>
      <c r="T297" s="236"/>
      <c r="U297" s="230"/>
      <c r="V297" s="230">
        <f>SUM(V298:V307)</f>
        <v>0</v>
      </c>
      <c r="W297" s="230"/>
      <c r="X297" s="230"/>
      <c r="Y297" s="230"/>
      <c r="AG297" t="s">
        <v>258</v>
      </c>
    </row>
    <row r="298" spans="1:60" outlineLevel="1" x14ac:dyDescent="0.2">
      <c r="A298" s="238">
        <v>147</v>
      </c>
      <c r="B298" s="239" t="s">
        <v>654</v>
      </c>
      <c r="C298" s="257" t="s">
        <v>655</v>
      </c>
      <c r="D298" s="240" t="s">
        <v>656</v>
      </c>
      <c r="E298" s="241">
        <v>1</v>
      </c>
      <c r="F298" s="242"/>
      <c r="G298" s="243">
        <f>ROUND(E298*F298,2)</f>
        <v>0</v>
      </c>
      <c r="H298" s="242"/>
      <c r="I298" s="243">
        <f>ROUND(E298*H298,2)</f>
        <v>0</v>
      </c>
      <c r="J298" s="242"/>
      <c r="K298" s="243">
        <f>ROUND(E298*J298,2)</f>
        <v>0</v>
      </c>
      <c r="L298" s="243">
        <v>21</v>
      </c>
      <c r="M298" s="243">
        <f>G298*(1+L298/100)</f>
        <v>0</v>
      </c>
      <c r="N298" s="241">
        <v>0</v>
      </c>
      <c r="O298" s="241">
        <f>ROUND(E298*N298,2)</f>
        <v>0</v>
      </c>
      <c r="P298" s="241">
        <v>0</v>
      </c>
      <c r="Q298" s="241">
        <f>ROUND(E298*P298,2)</f>
        <v>0</v>
      </c>
      <c r="R298" s="243"/>
      <c r="S298" s="243" t="s">
        <v>310</v>
      </c>
      <c r="T298" s="244" t="s">
        <v>264</v>
      </c>
      <c r="U298" s="222">
        <v>0</v>
      </c>
      <c r="V298" s="222">
        <f>ROUND(E298*U298,2)</f>
        <v>0</v>
      </c>
      <c r="W298" s="222"/>
      <c r="X298" s="222" t="s">
        <v>265</v>
      </c>
      <c r="Y298" s="222" t="s">
        <v>266</v>
      </c>
      <c r="Z298" s="212"/>
      <c r="AA298" s="212"/>
      <c r="AB298" s="212"/>
      <c r="AC298" s="212"/>
      <c r="AD298" s="212"/>
      <c r="AE298" s="212"/>
      <c r="AF298" s="212"/>
      <c r="AG298" s="212" t="s">
        <v>657</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63" t="s">
        <v>658</v>
      </c>
      <c r="D299" s="255"/>
      <c r="E299" s="255"/>
      <c r="F299" s="255"/>
      <c r="G299" s="255"/>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297</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22.5" outlineLevel="3" x14ac:dyDescent="0.2">
      <c r="A300" s="219"/>
      <c r="B300" s="220"/>
      <c r="C300" s="260" t="s">
        <v>659</v>
      </c>
      <c r="D300" s="247"/>
      <c r="E300" s="247"/>
      <c r="F300" s="247"/>
      <c r="G300" s="247"/>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297</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46" t="str">
        <f>C300</f>
        <v>Náklady dodavatele vyplývající z povinností dodavatele stanovených obchodními podmínkami před zahájením stavebních prací. Tato skupina zahrnuje zejména náklady na přípravné činnosti.</v>
      </c>
      <c r="BB300" s="212"/>
      <c r="BC300" s="212"/>
      <c r="BD300" s="212"/>
      <c r="BE300" s="212"/>
      <c r="BF300" s="212"/>
      <c r="BG300" s="212"/>
      <c r="BH300" s="212"/>
    </row>
    <row r="301" spans="1:60" ht="33.75" outlineLevel="1" x14ac:dyDescent="0.2">
      <c r="A301" s="238">
        <v>148</v>
      </c>
      <c r="B301" s="239" t="s">
        <v>660</v>
      </c>
      <c r="C301" s="257" t="s">
        <v>661</v>
      </c>
      <c r="D301" s="240" t="s">
        <v>510</v>
      </c>
      <c r="E301" s="241">
        <v>1</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310</v>
      </c>
      <c r="T301" s="244" t="s">
        <v>264</v>
      </c>
      <c r="U301" s="222">
        <v>0</v>
      </c>
      <c r="V301" s="222">
        <f>ROUND(E301*U301,2)</f>
        <v>0</v>
      </c>
      <c r="W301" s="222"/>
      <c r="X301" s="222" t="s">
        <v>265</v>
      </c>
      <c r="Y301" s="222" t="s">
        <v>266</v>
      </c>
      <c r="Z301" s="212"/>
      <c r="AA301" s="212"/>
      <c r="AB301" s="212"/>
      <c r="AC301" s="212"/>
      <c r="AD301" s="212"/>
      <c r="AE301" s="212"/>
      <c r="AF301" s="212"/>
      <c r="AG301" s="212" t="s">
        <v>267</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63" t="s">
        <v>662</v>
      </c>
      <c r="D302" s="255"/>
      <c r="E302" s="255"/>
      <c r="F302" s="255"/>
      <c r="G302" s="255"/>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297</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ht="33.75" outlineLevel="1" x14ac:dyDescent="0.2">
      <c r="A303" s="238">
        <v>149</v>
      </c>
      <c r="B303" s="239" t="s">
        <v>663</v>
      </c>
      <c r="C303" s="257" t="s">
        <v>664</v>
      </c>
      <c r="D303" s="240" t="s">
        <v>510</v>
      </c>
      <c r="E303" s="241">
        <v>1</v>
      </c>
      <c r="F303" s="242"/>
      <c r="G303" s="243">
        <f>ROUND(E303*F303,2)</f>
        <v>0</v>
      </c>
      <c r="H303" s="242"/>
      <c r="I303" s="243">
        <f>ROUND(E303*H303,2)</f>
        <v>0</v>
      </c>
      <c r="J303" s="242"/>
      <c r="K303" s="243">
        <f>ROUND(E303*J303,2)</f>
        <v>0</v>
      </c>
      <c r="L303" s="243">
        <v>21</v>
      </c>
      <c r="M303" s="243">
        <f>G303*(1+L303/100)</f>
        <v>0</v>
      </c>
      <c r="N303" s="241">
        <v>0</v>
      </c>
      <c r="O303" s="241">
        <f>ROUND(E303*N303,2)</f>
        <v>0</v>
      </c>
      <c r="P303" s="241">
        <v>0</v>
      </c>
      <c r="Q303" s="241">
        <f>ROUND(E303*P303,2)</f>
        <v>0</v>
      </c>
      <c r="R303" s="243"/>
      <c r="S303" s="243" t="s">
        <v>310</v>
      </c>
      <c r="T303" s="244" t="s">
        <v>264</v>
      </c>
      <c r="U303" s="222">
        <v>0</v>
      </c>
      <c r="V303" s="222">
        <f>ROUND(E303*U303,2)</f>
        <v>0</v>
      </c>
      <c r="W303" s="222"/>
      <c r="X303" s="222" t="s">
        <v>265</v>
      </c>
      <c r="Y303" s="222" t="s">
        <v>266</v>
      </c>
      <c r="Z303" s="212"/>
      <c r="AA303" s="212"/>
      <c r="AB303" s="212"/>
      <c r="AC303" s="212"/>
      <c r="AD303" s="212"/>
      <c r="AE303" s="212"/>
      <c r="AF303" s="212"/>
      <c r="AG303" s="212" t="s">
        <v>267</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63" t="s">
        <v>665</v>
      </c>
      <c r="D304" s="255"/>
      <c r="E304" s="255"/>
      <c r="F304" s="255"/>
      <c r="G304" s="255"/>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297</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48">
        <v>150</v>
      </c>
      <c r="B305" s="249" t="s">
        <v>666</v>
      </c>
      <c r="C305" s="262" t="s">
        <v>667</v>
      </c>
      <c r="D305" s="250" t="s">
        <v>309</v>
      </c>
      <c r="E305" s="251">
        <v>1</v>
      </c>
      <c r="F305" s="252"/>
      <c r="G305" s="253">
        <f>ROUND(E305*F305,2)</f>
        <v>0</v>
      </c>
      <c r="H305" s="252"/>
      <c r="I305" s="253">
        <f>ROUND(E305*H305,2)</f>
        <v>0</v>
      </c>
      <c r="J305" s="252"/>
      <c r="K305" s="253">
        <f>ROUND(E305*J305,2)</f>
        <v>0</v>
      </c>
      <c r="L305" s="253">
        <v>21</v>
      </c>
      <c r="M305" s="253">
        <f>G305*(1+L305/100)</f>
        <v>0</v>
      </c>
      <c r="N305" s="251">
        <v>0</v>
      </c>
      <c r="O305" s="251">
        <f>ROUND(E305*N305,2)</f>
        <v>0</v>
      </c>
      <c r="P305" s="251">
        <v>0</v>
      </c>
      <c r="Q305" s="251">
        <f>ROUND(E305*P305,2)</f>
        <v>0</v>
      </c>
      <c r="R305" s="253"/>
      <c r="S305" s="253" t="s">
        <v>310</v>
      </c>
      <c r="T305" s="254" t="s">
        <v>264</v>
      </c>
      <c r="U305" s="222">
        <v>0</v>
      </c>
      <c r="V305" s="222">
        <f>ROUND(E305*U305,2)</f>
        <v>0</v>
      </c>
      <c r="W305" s="222"/>
      <c r="X305" s="222" t="s">
        <v>265</v>
      </c>
      <c r="Y305" s="222" t="s">
        <v>266</v>
      </c>
      <c r="Z305" s="212"/>
      <c r="AA305" s="212"/>
      <c r="AB305" s="212"/>
      <c r="AC305" s="212"/>
      <c r="AD305" s="212"/>
      <c r="AE305" s="212"/>
      <c r="AF305" s="212"/>
      <c r="AG305" s="212" t="s">
        <v>267</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48">
        <v>151</v>
      </c>
      <c r="B306" s="249" t="s">
        <v>668</v>
      </c>
      <c r="C306" s="262" t="s">
        <v>669</v>
      </c>
      <c r="D306" s="250" t="s">
        <v>510</v>
      </c>
      <c r="E306" s="251">
        <v>1</v>
      </c>
      <c r="F306" s="252"/>
      <c r="G306" s="253">
        <f>ROUND(E306*F306,2)</f>
        <v>0</v>
      </c>
      <c r="H306" s="252"/>
      <c r="I306" s="253">
        <f>ROUND(E306*H306,2)</f>
        <v>0</v>
      </c>
      <c r="J306" s="252"/>
      <c r="K306" s="253">
        <f>ROUND(E306*J306,2)</f>
        <v>0</v>
      </c>
      <c r="L306" s="253">
        <v>21</v>
      </c>
      <c r="M306" s="253">
        <f>G306*(1+L306/100)</f>
        <v>0</v>
      </c>
      <c r="N306" s="251">
        <v>0</v>
      </c>
      <c r="O306" s="251">
        <f>ROUND(E306*N306,2)</f>
        <v>0</v>
      </c>
      <c r="P306" s="251">
        <v>0</v>
      </c>
      <c r="Q306" s="251">
        <f>ROUND(E306*P306,2)</f>
        <v>0</v>
      </c>
      <c r="R306" s="253"/>
      <c r="S306" s="253" t="s">
        <v>310</v>
      </c>
      <c r="T306" s="254" t="s">
        <v>264</v>
      </c>
      <c r="U306" s="222">
        <v>0</v>
      </c>
      <c r="V306" s="222">
        <f>ROUND(E306*U306,2)</f>
        <v>0</v>
      </c>
      <c r="W306" s="222"/>
      <c r="X306" s="222" t="s">
        <v>265</v>
      </c>
      <c r="Y306" s="222" t="s">
        <v>266</v>
      </c>
      <c r="Z306" s="212"/>
      <c r="AA306" s="212"/>
      <c r="AB306" s="212"/>
      <c r="AC306" s="212"/>
      <c r="AD306" s="212"/>
      <c r="AE306" s="212"/>
      <c r="AF306" s="212"/>
      <c r="AG306" s="212" t="s">
        <v>267</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38">
        <v>152</v>
      </c>
      <c r="B307" s="239" t="s">
        <v>670</v>
      </c>
      <c r="C307" s="257" t="s">
        <v>671</v>
      </c>
      <c r="D307" s="240" t="s">
        <v>510</v>
      </c>
      <c r="E307" s="241">
        <v>1</v>
      </c>
      <c r="F307" s="242"/>
      <c r="G307" s="243">
        <f>ROUND(E307*F307,2)</f>
        <v>0</v>
      </c>
      <c r="H307" s="242"/>
      <c r="I307" s="243">
        <f>ROUND(E307*H307,2)</f>
        <v>0</v>
      </c>
      <c r="J307" s="242"/>
      <c r="K307" s="243">
        <f>ROUND(E307*J307,2)</f>
        <v>0</v>
      </c>
      <c r="L307" s="243">
        <v>21</v>
      </c>
      <c r="M307" s="243">
        <f>G307*(1+L307/100)</f>
        <v>0</v>
      </c>
      <c r="N307" s="241">
        <v>0</v>
      </c>
      <c r="O307" s="241">
        <f>ROUND(E307*N307,2)</f>
        <v>0</v>
      </c>
      <c r="P307" s="241">
        <v>0</v>
      </c>
      <c r="Q307" s="241">
        <f>ROUND(E307*P307,2)</f>
        <v>0</v>
      </c>
      <c r="R307" s="243"/>
      <c r="S307" s="243" t="s">
        <v>310</v>
      </c>
      <c r="T307" s="244" t="s">
        <v>264</v>
      </c>
      <c r="U307" s="222">
        <v>0</v>
      </c>
      <c r="V307" s="222">
        <f>ROUND(E307*U307,2)</f>
        <v>0</v>
      </c>
      <c r="W307" s="222"/>
      <c r="X307" s="222" t="s">
        <v>265</v>
      </c>
      <c r="Y307" s="222" t="s">
        <v>266</v>
      </c>
      <c r="Z307" s="212"/>
      <c r="AA307" s="212"/>
      <c r="AB307" s="212"/>
      <c r="AC307" s="212"/>
      <c r="AD307" s="212"/>
      <c r="AE307" s="212"/>
      <c r="AF307" s="212"/>
      <c r="AG307" s="212" t="s">
        <v>267</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x14ac:dyDescent="0.2">
      <c r="A308" s="3"/>
      <c r="B308" s="4"/>
      <c r="C308" s="264"/>
      <c r="D308" s="6"/>
      <c r="E308" s="3"/>
      <c r="F308" s="3"/>
      <c r="G308" s="3"/>
      <c r="H308" s="3"/>
      <c r="I308" s="3"/>
      <c r="J308" s="3"/>
      <c r="K308" s="3"/>
      <c r="L308" s="3"/>
      <c r="M308" s="3"/>
      <c r="N308" s="3"/>
      <c r="O308" s="3"/>
      <c r="P308" s="3"/>
      <c r="Q308" s="3"/>
      <c r="R308" s="3"/>
      <c r="S308" s="3"/>
      <c r="T308" s="3"/>
      <c r="U308" s="3"/>
      <c r="V308" s="3"/>
      <c r="W308" s="3"/>
      <c r="X308" s="3"/>
      <c r="Y308" s="3"/>
      <c r="AE308">
        <v>15</v>
      </c>
      <c r="AF308">
        <v>21</v>
      </c>
      <c r="AG308" t="s">
        <v>243</v>
      </c>
    </row>
    <row r="309" spans="1:60" x14ac:dyDescent="0.2">
      <c r="A309" s="215"/>
      <c r="B309" s="216" t="s">
        <v>29</v>
      </c>
      <c r="C309" s="265"/>
      <c r="D309" s="217"/>
      <c r="E309" s="218"/>
      <c r="F309" s="218"/>
      <c r="G309" s="237">
        <f>G8+G37+G43+G48+G56+G60+G68+G127+G226+G244+G274+G281+G297</f>
        <v>0</v>
      </c>
      <c r="H309" s="3"/>
      <c r="I309" s="3"/>
      <c r="J309" s="3"/>
      <c r="K309" s="3"/>
      <c r="L309" s="3"/>
      <c r="M309" s="3"/>
      <c r="N309" s="3"/>
      <c r="O309" s="3"/>
      <c r="P309" s="3"/>
      <c r="Q309" s="3"/>
      <c r="R309" s="3"/>
      <c r="S309" s="3"/>
      <c r="T309" s="3"/>
      <c r="U309" s="3"/>
      <c r="V309" s="3"/>
      <c r="W309" s="3"/>
      <c r="X309" s="3"/>
      <c r="Y309" s="3"/>
      <c r="AE309">
        <f>SUMIF(L7:L307,AE308,G7:G307)</f>
        <v>0</v>
      </c>
      <c r="AF309">
        <f>SUMIF(L7:L307,AF308,G7:G307)</f>
        <v>0</v>
      </c>
      <c r="AG309" t="s">
        <v>672</v>
      </c>
    </row>
    <row r="310" spans="1:60" x14ac:dyDescent="0.2">
      <c r="C310" s="266"/>
      <c r="D310" s="10"/>
      <c r="AG310" t="s">
        <v>673</v>
      </c>
    </row>
    <row r="311" spans="1:60" x14ac:dyDescent="0.2">
      <c r="D311" s="10"/>
    </row>
    <row r="312" spans="1:60" x14ac:dyDescent="0.2">
      <c r="D312" s="10"/>
    </row>
    <row r="313" spans="1:60" x14ac:dyDescent="0.2">
      <c r="D313" s="10"/>
    </row>
    <row r="314" spans="1:60" x14ac:dyDescent="0.2">
      <c r="D314" s="10"/>
    </row>
    <row r="315" spans="1:60" x14ac:dyDescent="0.2">
      <c r="D315" s="10"/>
    </row>
    <row r="316" spans="1:60" x14ac:dyDescent="0.2">
      <c r="D316" s="10"/>
    </row>
    <row r="317" spans="1:60" x14ac:dyDescent="0.2">
      <c r="D317" s="10"/>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RmLguFcXNQKDqaDM5oItmJdnGcgMqmIytxv++x1GZDYJemOshQXw6r1oXqsvcIJcDqrG7LtQz4jh9/iVj9Ijg==" saltValue="VnuCOWZL9lJltUWY+VjmoA==" spinCount="100000" sheet="1" formatRows="0"/>
  <mergeCells count="107">
    <mergeCell ref="C296:G296"/>
    <mergeCell ref="C299:G299"/>
    <mergeCell ref="C300:G300"/>
    <mergeCell ref="C302:G302"/>
    <mergeCell ref="C304:G304"/>
    <mergeCell ref="C280:G280"/>
    <mergeCell ref="C283:G283"/>
    <mergeCell ref="C285:G285"/>
    <mergeCell ref="C287:G287"/>
    <mergeCell ref="C289:G289"/>
    <mergeCell ref="C291:G291"/>
    <mergeCell ref="C246:G246"/>
    <mergeCell ref="C250:G250"/>
    <mergeCell ref="C271:G271"/>
    <mergeCell ref="C273:G273"/>
    <mergeCell ref="C276:G276"/>
    <mergeCell ref="C277:G277"/>
    <mergeCell ref="C221:G221"/>
    <mergeCell ref="C223:G223"/>
    <mergeCell ref="C225:G225"/>
    <mergeCell ref="C230:G230"/>
    <mergeCell ref="C237:G237"/>
    <mergeCell ref="C243:G243"/>
    <mergeCell ref="C207:G207"/>
    <mergeCell ref="C209:G209"/>
    <mergeCell ref="C211:G211"/>
    <mergeCell ref="C215:G215"/>
    <mergeCell ref="C217:G217"/>
    <mergeCell ref="C219:G219"/>
    <mergeCell ref="C176:G176"/>
    <mergeCell ref="C178:G178"/>
    <mergeCell ref="C180:G180"/>
    <mergeCell ref="C201:G201"/>
    <mergeCell ref="C203:G203"/>
    <mergeCell ref="C205:G205"/>
    <mergeCell ref="C165:G165"/>
    <mergeCell ref="C166:G166"/>
    <mergeCell ref="C167:G167"/>
    <mergeCell ref="C170:G170"/>
    <mergeCell ref="C172:G172"/>
    <mergeCell ref="C174:G174"/>
    <mergeCell ref="C153:G153"/>
    <mergeCell ref="C154:G154"/>
    <mergeCell ref="C155:G155"/>
    <mergeCell ref="C159:G159"/>
    <mergeCell ref="C160:G160"/>
    <mergeCell ref="C161:G161"/>
    <mergeCell ref="C141:G141"/>
    <mergeCell ref="C142:G142"/>
    <mergeCell ref="C143:G143"/>
    <mergeCell ref="C147:G147"/>
    <mergeCell ref="C148:G148"/>
    <mergeCell ref="C149:G149"/>
    <mergeCell ref="C121:G121"/>
    <mergeCell ref="C126:G126"/>
    <mergeCell ref="C129:G129"/>
    <mergeCell ref="C134:G134"/>
    <mergeCell ref="C135:G135"/>
    <mergeCell ref="C136:G136"/>
    <mergeCell ref="C106:G106"/>
    <mergeCell ref="C108:G108"/>
    <mergeCell ref="C110:G110"/>
    <mergeCell ref="C112:G112"/>
    <mergeCell ref="C119:G119"/>
    <mergeCell ref="C120:G120"/>
    <mergeCell ref="C97:G97"/>
    <mergeCell ref="C98:G98"/>
    <mergeCell ref="C100:G100"/>
    <mergeCell ref="C101:G101"/>
    <mergeCell ref="C103:G103"/>
    <mergeCell ref="C104:G104"/>
    <mergeCell ref="C88:G88"/>
    <mergeCell ref="C89:G89"/>
    <mergeCell ref="C91:G91"/>
    <mergeCell ref="C92:G92"/>
    <mergeCell ref="C94:G94"/>
    <mergeCell ref="C95:G95"/>
    <mergeCell ref="C77:G77"/>
    <mergeCell ref="C79:G79"/>
    <mergeCell ref="C81:G81"/>
    <mergeCell ref="C83:G83"/>
    <mergeCell ref="C85:G85"/>
    <mergeCell ref="C86:G86"/>
    <mergeCell ref="C58:G58"/>
    <mergeCell ref="C59:G59"/>
    <mergeCell ref="C65:G65"/>
    <mergeCell ref="C73:G73"/>
    <mergeCell ref="C74:G74"/>
    <mergeCell ref="C76:G76"/>
    <mergeCell ref="C45:G45"/>
    <mergeCell ref="C47:G47"/>
    <mergeCell ref="C50:G50"/>
    <mergeCell ref="C51:G51"/>
    <mergeCell ref="C53:G53"/>
    <mergeCell ref="C55:G55"/>
    <mergeCell ref="C16:G16"/>
    <mergeCell ref="C19:G19"/>
    <mergeCell ref="C22:G22"/>
    <mergeCell ref="C25:G25"/>
    <mergeCell ref="C32:G32"/>
    <mergeCell ref="C33:G3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51</v>
      </c>
      <c r="C4" s="204" t="s">
        <v>52</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104</v>
      </c>
      <c r="C8" s="256" t="s">
        <v>105</v>
      </c>
      <c r="D8" s="233"/>
      <c r="E8" s="234"/>
      <c r="F8" s="235"/>
      <c r="G8" s="235">
        <f>SUMIF(AG9:AG15,"&lt;&gt;NOR",G9:G15)</f>
        <v>0</v>
      </c>
      <c r="H8" s="235"/>
      <c r="I8" s="235">
        <f>SUM(I9:I15)</f>
        <v>0</v>
      </c>
      <c r="J8" s="235"/>
      <c r="K8" s="235">
        <f>SUM(K9:K15)</f>
        <v>0</v>
      </c>
      <c r="L8" s="235"/>
      <c r="M8" s="235">
        <f>SUM(M9:M15)</f>
        <v>0</v>
      </c>
      <c r="N8" s="234"/>
      <c r="O8" s="234">
        <f>SUM(O9:O15)</f>
        <v>0</v>
      </c>
      <c r="P8" s="234"/>
      <c r="Q8" s="234">
        <f>SUM(Q9:Q15)</f>
        <v>0</v>
      </c>
      <c r="R8" s="235"/>
      <c r="S8" s="235"/>
      <c r="T8" s="236"/>
      <c r="U8" s="230"/>
      <c r="V8" s="230">
        <f>SUM(V9:V15)</f>
        <v>0</v>
      </c>
      <c r="W8" s="230"/>
      <c r="X8" s="230"/>
      <c r="Y8" s="230"/>
      <c r="AG8" t="s">
        <v>258</v>
      </c>
    </row>
    <row r="9" spans="1:60" ht="33.75" outlineLevel="1" x14ac:dyDescent="0.2">
      <c r="A9" s="248">
        <v>1</v>
      </c>
      <c r="B9" s="249" t="s">
        <v>674</v>
      </c>
      <c r="C9" s="262" t="s">
        <v>675</v>
      </c>
      <c r="D9" s="250" t="s">
        <v>527</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310</v>
      </c>
      <c r="T9" s="254" t="s">
        <v>264</v>
      </c>
      <c r="U9" s="222">
        <v>0</v>
      </c>
      <c r="V9" s="222">
        <f>ROUND(E9*U9,2)</f>
        <v>0</v>
      </c>
      <c r="W9" s="222"/>
      <c r="X9" s="222" t="s">
        <v>265</v>
      </c>
      <c r="Y9" s="222" t="s">
        <v>266</v>
      </c>
      <c r="Z9" s="212"/>
      <c r="AA9" s="212"/>
      <c r="AB9" s="212"/>
      <c r="AC9" s="212"/>
      <c r="AD9" s="212"/>
      <c r="AE9" s="212"/>
      <c r="AF9" s="212"/>
      <c r="AG9" s="212" t="s">
        <v>676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48">
        <v>2</v>
      </c>
      <c r="B10" s="249" t="s">
        <v>677</v>
      </c>
      <c r="C10" s="262" t="s">
        <v>678</v>
      </c>
      <c r="D10" s="250" t="s">
        <v>527</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310</v>
      </c>
      <c r="T10" s="254" t="s">
        <v>264</v>
      </c>
      <c r="U10" s="222">
        <v>0</v>
      </c>
      <c r="V10" s="222">
        <f>ROUND(E10*U10,2)</f>
        <v>0</v>
      </c>
      <c r="W10" s="222"/>
      <c r="X10" s="222" t="s">
        <v>265</v>
      </c>
      <c r="Y10" s="222" t="s">
        <v>266</v>
      </c>
      <c r="Z10" s="212"/>
      <c r="AA10" s="212"/>
      <c r="AB10" s="212"/>
      <c r="AC10" s="212"/>
      <c r="AD10" s="212"/>
      <c r="AE10" s="212"/>
      <c r="AF10" s="212"/>
      <c r="AG10" s="212" t="s">
        <v>676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33.75" outlineLevel="1" x14ac:dyDescent="0.2">
      <c r="A11" s="248">
        <v>3</v>
      </c>
      <c r="B11" s="249" t="s">
        <v>679</v>
      </c>
      <c r="C11" s="262" t="s">
        <v>680</v>
      </c>
      <c r="D11" s="250" t="s">
        <v>527</v>
      </c>
      <c r="E11" s="251">
        <v>1</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310</v>
      </c>
      <c r="T11" s="254" t="s">
        <v>264</v>
      </c>
      <c r="U11" s="222">
        <v>0</v>
      </c>
      <c r="V11" s="222">
        <f>ROUND(E11*U11,2)</f>
        <v>0</v>
      </c>
      <c r="W11" s="222"/>
      <c r="X11" s="222" t="s">
        <v>265</v>
      </c>
      <c r="Y11" s="222" t="s">
        <v>266</v>
      </c>
      <c r="Z11" s="212"/>
      <c r="AA11" s="212"/>
      <c r="AB11" s="212"/>
      <c r="AC11" s="212"/>
      <c r="AD11" s="212"/>
      <c r="AE11" s="212"/>
      <c r="AF11" s="212"/>
      <c r="AG11" s="212" t="s">
        <v>676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8">
        <v>4</v>
      </c>
      <c r="B12" s="249" t="s">
        <v>681</v>
      </c>
      <c r="C12" s="262" t="s">
        <v>682</v>
      </c>
      <c r="D12" s="250" t="s">
        <v>527</v>
      </c>
      <c r="E12" s="251">
        <v>1</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310</v>
      </c>
      <c r="T12" s="254" t="s">
        <v>264</v>
      </c>
      <c r="U12" s="222">
        <v>0</v>
      </c>
      <c r="V12" s="222">
        <f>ROUND(E12*U12,2)</f>
        <v>0</v>
      </c>
      <c r="W12" s="222"/>
      <c r="X12" s="222" t="s">
        <v>265</v>
      </c>
      <c r="Y12" s="222" t="s">
        <v>266</v>
      </c>
      <c r="Z12" s="212"/>
      <c r="AA12" s="212"/>
      <c r="AB12" s="212"/>
      <c r="AC12" s="212"/>
      <c r="AD12" s="212"/>
      <c r="AE12" s="212"/>
      <c r="AF12" s="212"/>
      <c r="AG12" s="212" t="s">
        <v>676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48">
        <v>5</v>
      </c>
      <c r="B13" s="249" t="s">
        <v>683</v>
      </c>
      <c r="C13" s="262" t="s">
        <v>684</v>
      </c>
      <c r="D13" s="250" t="s">
        <v>527</v>
      </c>
      <c r="E13" s="251">
        <v>1</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310</v>
      </c>
      <c r="T13" s="254" t="s">
        <v>264</v>
      </c>
      <c r="U13" s="222">
        <v>0</v>
      </c>
      <c r="V13" s="222">
        <f>ROUND(E13*U13,2)</f>
        <v>0</v>
      </c>
      <c r="W13" s="222"/>
      <c r="X13" s="222" t="s">
        <v>265</v>
      </c>
      <c r="Y13" s="222" t="s">
        <v>266</v>
      </c>
      <c r="Z13" s="212"/>
      <c r="AA13" s="212"/>
      <c r="AB13" s="212"/>
      <c r="AC13" s="212"/>
      <c r="AD13" s="212"/>
      <c r="AE13" s="212"/>
      <c r="AF13" s="212"/>
      <c r="AG13" s="212" t="s">
        <v>676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48">
        <v>6</v>
      </c>
      <c r="B14" s="249" t="s">
        <v>685</v>
      </c>
      <c r="C14" s="262" t="s">
        <v>686</v>
      </c>
      <c r="D14" s="250" t="s">
        <v>527</v>
      </c>
      <c r="E14" s="251">
        <v>1</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310</v>
      </c>
      <c r="T14" s="254" t="s">
        <v>264</v>
      </c>
      <c r="U14" s="222">
        <v>0</v>
      </c>
      <c r="V14" s="222">
        <f>ROUND(E14*U14,2)</f>
        <v>0</v>
      </c>
      <c r="W14" s="222"/>
      <c r="X14" s="222" t="s">
        <v>265</v>
      </c>
      <c r="Y14" s="222" t="s">
        <v>266</v>
      </c>
      <c r="Z14" s="212"/>
      <c r="AA14" s="212"/>
      <c r="AB14" s="212"/>
      <c r="AC14" s="212"/>
      <c r="AD14" s="212"/>
      <c r="AE14" s="212"/>
      <c r="AF14" s="212"/>
      <c r="AG14" s="212" t="s">
        <v>676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48">
        <v>7</v>
      </c>
      <c r="B15" s="249" t="s">
        <v>687</v>
      </c>
      <c r="C15" s="262" t="s">
        <v>688</v>
      </c>
      <c r="D15" s="250" t="s">
        <v>527</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310</v>
      </c>
      <c r="T15" s="254" t="s">
        <v>264</v>
      </c>
      <c r="U15" s="222">
        <v>0</v>
      </c>
      <c r="V15" s="222">
        <f>ROUND(E15*U15,2)</f>
        <v>0</v>
      </c>
      <c r="W15" s="222"/>
      <c r="X15" s="222" t="s">
        <v>265</v>
      </c>
      <c r="Y15" s="222" t="s">
        <v>266</v>
      </c>
      <c r="Z15" s="212"/>
      <c r="AA15" s="212"/>
      <c r="AB15" s="212"/>
      <c r="AC15" s="212"/>
      <c r="AD15" s="212"/>
      <c r="AE15" s="212"/>
      <c r="AF15" s="212"/>
      <c r="AG15" s="212" t="s">
        <v>676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x14ac:dyDescent="0.2">
      <c r="A16" s="231" t="s">
        <v>257</v>
      </c>
      <c r="B16" s="232" t="s">
        <v>108</v>
      </c>
      <c r="C16" s="256" t="s">
        <v>109</v>
      </c>
      <c r="D16" s="233"/>
      <c r="E16" s="234"/>
      <c r="F16" s="235"/>
      <c r="G16" s="235">
        <f>SUMIF(AG17:AG18,"&lt;&gt;NOR",G17:G18)</f>
        <v>0</v>
      </c>
      <c r="H16" s="235"/>
      <c r="I16" s="235">
        <f>SUM(I17:I18)</f>
        <v>0</v>
      </c>
      <c r="J16" s="235"/>
      <c r="K16" s="235">
        <f>SUM(K17:K18)</f>
        <v>0</v>
      </c>
      <c r="L16" s="235"/>
      <c r="M16" s="235">
        <f>SUM(M17:M18)</f>
        <v>0</v>
      </c>
      <c r="N16" s="234"/>
      <c r="O16" s="234">
        <f>SUM(O17:O18)</f>
        <v>0</v>
      </c>
      <c r="P16" s="234"/>
      <c r="Q16" s="234">
        <f>SUM(Q17:Q18)</f>
        <v>0</v>
      </c>
      <c r="R16" s="235"/>
      <c r="S16" s="235"/>
      <c r="T16" s="236"/>
      <c r="U16" s="230"/>
      <c r="V16" s="230">
        <f>SUM(V17:V18)</f>
        <v>0</v>
      </c>
      <c r="W16" s="230"/>
      <c r="X16" s="230"/>
      <c r="Y16" s="230"/>
      <c r="AG16" t="s">
        <v>258</v>
      </c>
    </row>
    <row r="17" spans="1:60" ht="22.5" outlineLevel="1" x14ac:dyDescent="0.2">
      <c r="A17" s="248">
        <v>8</v>
      </c>
      <c r="B17" s="249" t="s">
        <v>689</v>
      </c>
      <c r="C17" s="262" t="s">
        <v>690</v>
      </c>
      <c r="D17" s="250" t="s">
        <v>527</v>
      </c>
      <c r="E17" s="251">
        <v>4</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310</v>
      </c>
      <c r="T17" s="254" t="s">
        <v>264</v>
      </c>
      <c r="U17" s="222">
        <v>0</v>
      </c>
      <c r="V17" s="222">
        <f>ROUND(E17*U17,2)</f>
        <v>0</v>
      </c>
      <c r="W17" s="222"/>
      <c r="X17" s="222" t="s">
        <v>265</v>
      </c>
      <c r="Y17" s="222" t="s">
        <v>266</v>
      </c>
      <c r="Z17" s="212"/>
      <c r="AA17" s="212"/>
      <c r="AB17" s="212"/>
      <c r="AC17" s="212"/>
      <c r="AD17" s="212"/>
      <c r="AE17" s="212"/>
      <c r="AF17" s="212"/>
      <c r="AG17" s="212" t="s">
        <v>676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9</v>
      </c>
      <c r="B18" s="249" t="s">
        <v>691</v>
      </c>
      <c r="C18" s="262" t="s">
        <v>692</v>
      </c>
      <c r="D18" s="250" t="s">
        <v>527</v>
      </c>
      <c r="E18" s="251">
        <v>8</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310</v>
      </c>
      <c r="T18" s="254" t="s">
        <v>264</v>
      </c>
      <c r="U18" s="222">
        <v>0</v>
      </c>
      <c r="V18" s="222">
        <f>ROUND(E18*U18,2)</f>
        <v>0</v>
      </c>
      <c r="W18" s="222"/>
      <c r="X18" s="222" t="s">
        <v>265</v>
      </c>
      <c r="Y18" s="222" t="s">
        <v>266</v>
      </c>
      <c r="Z18" s="212"/>
      <c r="AA18" s="212"/>
      <c r="AB18" s="212"/>
      <c r="AC18" s="212"/>
      <c r="AD18" s="212"/>
      <c r="AE18" s="212"/>
      <c r="AF18" s="212"/>
      <c r="AG18" s="212" t="s">
        <v>676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x14ac:dyDescent="0.2">
      <c r="A19" s="231" t="s">
        <v>257</v>
      </c>
      <c r="B19" s="232" t="s">
        <v>110</v>
      </c>
      <c r="C19" s="256" t="s">
        <v>111</v>
      </c>
      <c r="D19" s="233"/>
      <c r="E19" s="234"/>
      <c r="F19" s="235"/>
      <c r="G19" s="235">
        <f>SUMIF(AG20:AG25,"&lt;&gt;NOR",G20:G25)</f>
        <v>0</v>
      </c>
      <c r="H19" s="235"/>
      <c r="I19" s="235">
        <f>SUM(I20:I25)</f>
        <v>0</v>
      </c>
      <c r="J19" s="235"/>
      <c r="K19" s="235">
        <f>SUM(K20:K25)</f>
        <v>0</v>
      </c>
      <c r="L19" s="235"/>
      <c r="M19" s="235">
        <f>SUM(M20:M25)</f>
        <v>0</v>
      </c>
      <c r="N19" s="234"/>
      <c r="O19" s="234">
        <f>SUM(O20:O25)</f>
        <v>0</v>
      </c>
      <c r="P19" s="234"/>
      <c r="Q19" s="234">
        <f>SUM(Q20:Q25)</f>
        <v>0</v>
      </c>
      <c r="R19" s="235"/>
      <c r="S19" s="235"/>
      <c r="T19" s="236"/>
      <c r="U19" s="230"/>
      <c r="V19" s="230">
        <f>SUM(V20:V25)</f>
        <v>0</v>
      </c>
      <c r="W19" s="230"/>
      <c r="X19" s="230"/>
      <c r="Y19" s="230"/>
      <c r="AG19" t="s">
        <v>258</v>
      </c>
    </row>
    <row r="20" spans="1:60" ht="22.5" outlineLevel="1" x14ac:dyDescent="0.2">
      <c r="A20" s="248">
        <v>10</v>
      </c>
      <c r="B20" s="249" t="s">
        <v>693</v>
      </c>
      <c r="C20" s="262" t="s">
        <v>694</v>
      </c>
      <c r="D20" s="250" t="s">
        <v>527</v>
      </c>
      <c r="E20" s="251">
        <v>6</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310</v>
      </c>
      <c r="T20" s="254" t="s">
        <v>264</v>
      </c>
      <c r="U20" s="222">
        <v>0</v>
      </c>
      <c r="V20" s="222">
        <f>ROUND(E20*U20,2)</f>
        <v>0</v>
      </c>
      <c r="W20" s="222"/>
      <c r="X20" s="222" t="s">
        <v>265</v>
      </c>
      <c r="Y20" s="222" t="s">
        <v>266</v>
      </c>
      <c r="Z20" s="212"/>
      <c r="AA20" s="212"/>
      <c r="AB20" s="212"/>
      <c r="AC20" s="212"/>
      <c r="AD20" s="212"/>
      <c r="AE20" s="212"/>
      <c r="AF20" s="212"/>
      <c r="AG20" s="212" t="s">
        <v>676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8">
        <v>11</v>
      </c>
      <c r="B21" s="249" t="s">
        <v>695</v>
      </c>
      <c r="C21" s="262" t="s">
        <v>696</v>
      </c>
      <c r="D21" s="250" t="s">
        <v>527</v>
      </c>
      <c r="E21" s="251">
        <v>6</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310</v>
      </c>
      <c r="T21" s="254" t="s">
        <v>264</v>
      </c>
      <c r="U21" s="222">
        <v>0</v>
      </c>
      <c r="V21" s="222">
        <f>ROUND(E21*U21,2)</f>
        <v>0</v>
      </c>
      <c r="W21" s="222"/>
      <c r="X21" s="222" t="s">
        <v>265</v>
      </c>
      <c r="Y21" s="222" t="s">
        <v>266</v>
      </c>
      <c r="Z21" s="212"/>
      <c r="AA21" s="212"/>
      <c r="AB21" s="212"/>
      <c r="AC21" s="212"/>
      <c r="AD21" s="212"/>
      <c r="AE21" s="212"/>
      <c r="AF21" s="212"/>
      <c r="AG21" s="212" t="s">
        <v>676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8">
        <v>12</v>
      </c>
      <c r="B22" s="249" t="s">
        <v>697</v>
      </c>
      <c r="C22" s="262" t="s">
        <v>698</v>
      </c>
      <c r="D22" s="250" t="s">
        <v>527</v>
      </c>
      <c r="E22" s="251">
        <v>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310</v>
      </c>
      <c r="T22" s="254" t="s">
        <v>264</v>
      </c>
      <c r="U22" s="222">
        <v>0</v>
      </c>
      <c r="V22" s="222">
        <f>ROUND(E22*U22,2)</f>
        <v>0</v>
      </c>
      <c r="W22" s="222"/>
      <c r="X22" s="222" t="s">
        <v>265</v>
      </c>
      <c r="Y22" s="222" t="s">
        <v>266</v>
      </c>
      <c r="Z22" s="212"/>
      <c r="AA22" s="212"/>
      <c r="AB22" s="212"/>
      <c r="AC22" s="212"/>
      <c r="AD22" s="212"/>
      <c r="AE22" s="212"/>
      <c r="AF22" s="212"/>
      <c r="AG22" s="212" t="s">
        <v>676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8">
        <v>13</v>
      </c>
      <c r="B23" s="249" t="s">
        <v>699</v>
      </c>
      <c r="C23" s="262" t="s">
        <v>700</v>
      </c>
      <c r="D23" s="250" t="s">
        <v>527</v>
      </c>
      <c r="E23" s="251">
        <v>8</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310</v>
      </c>
      <c r="T23" s="254" t="s">
        <v>264</v>
      </c>
      <c r="U23" s="222">
        <v>0</v>
      </c>
      <c r="V23" s="222">
        <f>ROUND(E23*U23,2)</f>
        <v>0</v>
      </c>
      <c r="W23" s="222"/>
      <c r="X23" s="222" t="s">
        <v>265</v>
      </c>
      <c r="Y23" s="222" t="s">
        <v>266</v>
      </c>
      <c r="Z23" s="212"/>
      <c r="AA23" s="212"/>
      <c r="AB23" s="212"/>
      <c r="AC23" s="212"/>
      <c r="AD23" s="212"/>
      <c r="AE23" s="212"/>
      <c r="AF23" s="212"/>
      <c r="AG23" s="212" t="s">
        <v>676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33.75" outlineLevel="1" x14ac:dyDescent="0.2">
      <c r="A24" s="248">
        <v>14</v>
      </c>
      <c r="B24" s="249" t="s">
        <v>701</v>
      </c>
      <c r="C24" s="262" t="s">
        <v>702</v>
      </c>
      <c r="D24" s="250" t="s">
        <v>527</v>
      </c>
      <c r="E24" s="251">
        <v>3</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310</v>
      </c>
      <c r="T24" s="254" t="s">
        <v>264</v>
      </c>
      <c r="U24" s="222">
        <v>0</v>
      </c>
      <c r="V24" s="222">
        <f>ROUND(E24*U24,2)</f>
        <v>0</v>
      </c>
      <c r="W24" s="222"/>
      <c r="X24" s="222" t="s">
        <v>265</v>
      </c>
      <c r="Y24" s="222" t="s">
        <v>266</v>
      </c>
      <c r="Z24" s="212"/>
      <c r="AA24" s="212"/>
      <c r="AB24" s="212"/>
      <c r="AC24" s="212"/>
      <c r="AD24" s="212"/>
      <c r="AE24" s="212"/>
      <c r="AF24" s="212"/>
      <c r="AG24" s="212" t="s">
        <v>676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33.75" outlineLevel="1" x14ac:dyDescent="0.2">
      <c r="A25" s="248">
        <v>15</v>
      </c>
      <c r="B25" s="249" t="s">
        <v>703</v>
      </c>
      <c r="C25" s="262" t="s">
        <v>704</v>
      </c>
      <c r="D25" s="250" t="s">
        <v>527</v>
      </c>
      <c r="E25" s="251">
        <v>5</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310</v>
      </c>
      <c r="T25" s="254" t="s">
        <v>264</v>
      </c>
      <c r="U25" s="222">
        <v>0</v>
      </c>
      <c r="V25" s="222">
        <f>ROUND(E25*U25,2)</f>
        <v>0</v>
      </c>
      <c r="W25" s="222"/>
      <c r="X25" s="222" t="s">
        <v>265</v>
      </c>
      <c r="Y25" s="222" t="s">
        <v>266</v>
      </c>
      <c r="Z25" s="212"/>
      <c r="AA25" s="212"/>
      <c r="AB25" s="212"/>
      <c r="AC25" s="212"/>
      <c r="AD25" s="212"/>
      <c r="AE25" s="212"/>
      <c r="AF25" s="212"/>
      <c r="AG25" s="212" t="s">
        <v>676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31" t="s">
        <v>257</v>
      </c>
      <c r="B26" s="232" t="s">
        <v>112</v>
      </c>
      <c r="C26" s="256" t="s">
        <v>113</v>
      </c>
      <c r="D26" s="233"/>
      <c r="E26" s="234"/>
      <c r="F26" s="235"/>
      <c r="G26" s="235">
        <f>SUMIF(AG27:AG27,"&lt;&gt;NOR",G27:G27)</f>
        <v>0</v>
      </c>
      <c r="H26" s="235"/>
      <c r="I26" s="235">
        <f>SUM(I27:I27)</f>
        <v>0</v>
      </c>
      <c r="J26" s="235"/>
      <c r="K26" s="235">
        <f>SUM(K27:K27)</f>
        <v>0</v>
      </c>
      <c r="L26" s="235"/>
      <c r="M26" s="235">
        <f>SUM(M27:M27)</f>
        <v>0</v>
      </c>
      <c r="N26" s="234"/>
      <c r="O26" s="234">
        <f>SUM(O27:O27)</f>
        <v>0</v>
      </c>
      <c r="P26" s="234"/>
      <c r="Q26" s="234">
        <f>SUM(Q27:Q27)</f>
        <v>0</v>
      </c>
      <c r="R26" s="235"/>
      <c r="S26" s="235"/>
      <c r="T26" s="236"/>
      <c r="U26" s="230"/>
      <c r="V26" s="230">
        <f>SUM(V27:V27)</f>
        <v>0</v>
      </c>
      <c r="W26" s="230"/>
      <c r="X26" s="230"/>
      <c r="Y26" s="230"/>
      <c r="AG26" t="s">
        <v>258</v>
      </c>
    </row>
    <row r="27" spans="1:60" ht="22.5" outlineLevel="1" x14ac:dyDescent="0.2">
      <c r="A27" s="248">
        <v>16</v>
      </c>
      <c r="B27" s="249" t="s">
        <v>705</v>
      </c>
      <c r="C27" s="262" t="s">
        <v>706</v>
      </c>
      <c r="D27" s="250" t="s">
        <v>527</v>
      </c>
      <c r="E27" s="251">
        <v>4</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310</v>
      </c>
      <c r="T27" s="254" t="s">
        <v>264</v>
      </c>
      <c r="U27" s="222">
        <v>0</v>
      </c>
      <c r="V27" s="222">
        <f>ROUND(E27*U27,2)</f>
        <v>0</v>
      </c>
      <c r="W27" s="222"/>
      <c r="X27" s="222" t="s">
        <v>265</v>
      </c>
      <c r="Y27" s="222" t="s">
        <v>266</v>
      </c>
      <c r="Z27" s="212"/>
      <c r="AA27" s="212"/>
      <c r="AB27" s="212"/>
      <c r="AC27" s="212"/>
      <c r="AD27" s="212"/>
      <c r="AE27" s="212"/>
      <c r="AF27" s="212"/>
      <c r="AG27" s="212" t="s">
        <v>676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x14ac:dyDescent="0.2">
      <c r="A28" s="231" t="s">
        <v>257</v>
      </c>
      <c r="B28" s="232" t="s">
        <v>114</v>
      </c>
      <c r="C28" s="256" t="s">
        <v>115</v>
      </c>
      <c r="D28" s="233"/>
      <c r="E28" s="234"/>
      <c r="F28" s="235"/>
      <c r="G28" s="235">
        <f>SUMIF(AG29:AG32,"&lt;&gt;NOR",G29:G32)</f>
        <v>0</v>
      </c>
      <c r="H28" s="235"/>
      <c r="I28" s="235">
        <f>SUM(I29:I32)</f>
        <v>0</v>
      </c>
      <c r="J28" s="235"/>
      <c r="K28" s="235">
        <f>SUM(K29:K32)</f>
        <v>0</v>
      </c>
      <c r="L28" s="235"/>
      <c r="M28" s="235">
        <f>SUM(M29:M32)</f>
        <v>0</v>
      </c>
      <c r="N28" s="234"/>
      <c r="O28" s="234">
        <f>SUM(O29:O32)</f>
        <v>0</v>
      </c>
      <c r="P28" s="234"/>
      <c r="Q28" s="234">
        <f>SUM(Q29:Q32)</f>
        <v>0</v>
      </c>
      <c r="R28" s="235"/>
      <c r="S28" s="235"/>
      <c r="T28" s="236"/>
      <c r="U28" s="230"/>
      <c r="V28" s="230">
        <f>SUM(V29:V32)</f>
        <v>0</v>
      </c>
      <c r="W28" s="230"/>
      <c r="X28" s="230"/>
      <c r="Y28" s="230"/>
      <c r="AG28" t="s">
        <v>258</v>
      </c>
    </row>
    <row r="29" spans="1:60" ht="22.5" outlineLevel="1" x14ac:dyDescent="0.2">
      <c r="A29" s="248">
        <v>17</v>
      </c>
      <c r="B29" s="249" t="s">
        <v>707</v>
      </c>
      <c r="C29" s="262" t="s">
        <v>708</v>
      </c>
      <c r="D29" s="250" t="s">
        <v>527</v>
      </c>
      <c r="E29" s="251">
        <v>2</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310</v>
      </c>
      <c r="T29" s="254" t="s">
        <v>264</v>
      </c>
      <c r="U29" s="222">
        <v>0</v>
      </c>
      <c r="V29" s="222">
        <f>ROUND(E29*U29,2)</f>
        <v>0</v>
      </c>
      <c r="W29" s="222"/>
      <c r="X29" s="222" t="s">
        <v>265</v>
      </c>
      <c r="Y29" s="222" t="s">
        <v>266</v>
      </c>
      <c r="Z29" s="212"/>
      <c r="AA29" s="212"/>
      <c r="AB29" s="212"/>
      <c r="AC29" s="212"/>
      <c r="AD29" s="212"/>
      <c r="AE29" s="212"/>
      <c r="AF29" s="212"/>
      <c r="AG29" s="212" t="s">
        <v>676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48">
        <v>18</v>
      </c>
      <c r="B30" s="249" t="s">
        <v>709</v>
      </c>
      <c r="C30" s="262" t="s">
        <v>710</v>
      </c>
      <c r="D30" s="250" t="s">
        <v>527</v>
      </c>
      <c r="E30" s="251">
        <v>2</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310</v>
      </c>
      <c r="T30" s="254" t="s">
        <v>264</v>
      </c>
      <c r="U30" s="222">
        <v>0</v>
      </c>
      <c r="V30" s="222">
        <f>ROUND(E30*U30,2)</f>
        <v>0</v>
      </c>
      <c r="W30" s="222"/>
      <c r="X30" s="222" t="s">
        <v>265</v>
      </c>
      <c r="Y30" s="222" t="s">
        <v>266</v>
      </c>
      <c r="Z30" s="212"/>
      <c r="AA30" s="212"/>
      <c r="AB30" s="212"/>
      <c r="AC30" s="212"/>
      <c r="AD30" s="212"/>
      <c r="AE30" s="212"/>
      <c r="AF30" s="212"/>
      <c r="AG30" s="212" t="s">
        <v>676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8">
        <v>19</v>
      </c>
      <c r="B31" s="249" t="s">
        <v>711</v>
      </c>
      <c r="C31" s="262" t="s">
        <v>712</v>
      </c>
      <c r="D31" s="250" t="s">
        <v>527</v>
      </c>
      <c r="E31" s="251">
        <v>2</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310</v>
      </c>
      <c r="T31" s="254" t="s">
        <v>264</v>
      </c>
      <c r="U31" s="222">
        <v>0</v>
      </c>
      <c r="V31" s="222">
        <f>ROUND(E31*U31,2)</f>
        <v>0</v>
      </c>
      <c r="W31" s="222"/>
      <c r="X31" s="222" t="s">
        <v>265</v>
      </c>
      <c r="Y31" s="222" t="s">
        <v>266</v>
      </c>
      <c r="Z31" s="212"/>
      <c r="AA31" s="212"/>
      <c r="AB31" s="212"/>
      <c r="AC31" s="212"/>
      <c r="AD31" s="212"/>
      <c r="AE31" s="212"/>
      <c r="AF31" s="212"/>
      <c r="AG31" s="212" t="s">
        <v>676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48">
        <v>20</v>
      </c>
      <c r="B32" s="249" t="s">
        <v>713</v>
      </c>
      <c r="C32" s="262" t="s">
        <v>714</v>
      </c>
      <c r="D32" s="250" t="s">
        <v>527</v>
      </c>
      <c r="E32" s="251">
        <v>2</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310</v>
      </c>
      <c r="T32" s="254" t="s">
        <v>264</v>
      </c>
      <c r="U32" s="222">
        <v>0</v>
      </c>
      <c r="V32" s="222">
        <f>ROUND(E32*U32,2)</f>
        <v>0</v>
      </c>
      <c r="W32" s="222"/>
      <c r="X32" s="222" t="s">
        <v>265</v>
      </c>
      <c r="Y32" s="222" t="s">
        <v>266</v>
      </c>
      <c r="Z32" s="212"/>
      <c r="AA32" s="212"/>
      <c r="AB32" s="212"/>
      <c r="AC32" s="212"/>
      <c r="AD32" s="212"/>
      <c r="AE32" s="212"/>
      <c r="AF32" s="212"/>
      <c r="AG32" s="212" t="s">
        <v>676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31" t="s">
        <v>257</v>
      </c>
      <c r="B33" s="232" t="s">
        <v>116</v>
      </c>
      <c r="C33" s="256" t="s">
        <v>117</v>
      </c>
      <c r="D33" s="233"/>
      <c r="E33" s="234"/>
      <c r="F33" s="235"/>
      <c r="G33" s="235">
        <f>SUMIF(AG34:AG36,"&lt;&gt;NOR",G34:G36)</f>
        <v>0</v>
      </c>
      <c r="H33" s="235"/>
      <c r="I33" s="235">
        <f>SUM(I34:I36)</f>
        <v>0</v>
      </c>
      <c r="J33" s="235"/>
      <c r="K33" s="235">
        <f>SUM(K34:K36)</f>
        <v>0</v>
      </c>
      <c r="L33" s="235"/>
      <c r="M33" s="235">
        <f>SUM(M34:M36)</f>
        <v>0</v>
      </c>
      <c r="N33" s="234"/>
      <c r="O33" s="234">
        <f>SUM(O34:O36)</f>
        <v>0</v>
      </c>
      <c r="P33" s="234"/>
      <c r="Q33" s="234">
        <f>SUM(Q34:Q36)</f>
        <v>0</v>
      </c>
      <c r="R33" s="235"/>
      <c r="S33" s="235"/>
      <c r="T33" s="236"/>
      <c r="U33" s="230"/>
      <c r="V33" s="230">
        <f>SUM(V34:V36)</f>
        <v>0</v>
      </c>
      <c r="W33" s="230"/>
      <c r="X33" s="230"/>
      <c r="Y33" s="230"/>
      <c r="AG33" t="s">
        <v>258</v>
      </c>
    </row>
    <row r="34" spans="1:60" ht="22.5" outlineLevel="1" x14ac:dyDescent="0.2">
      <c r="A34" s="248">
        <v>21</v>
      </c>
      <c r="B34" s="249" t="s">
        <v>715</v>
      </c>
      <c r="C34" s="262" t="s">
        <v>716</v>
      </c>
      <c r="D34" s="250" t="s">
        <v>527</v>
      </c>
      <c r="E34" s="251">
        <v>2</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310</v>
      </c>
      <c r="T34" s="254" t="s">
        <v>264</v>
      </c>
      <c r="U34" s="222">
        <v>0</v>
      </c>
      <c r="V34" s="222">
        <f>ROUND(E34*U34,2)</f>
        <v>0</v>
      </c>
      <c r="W34" s="222"/>
      <c r="X34" s="222" t="s">
        <v>265</v>
      </c>
      <c r="Y34" s="222" t="s">
        <v>266</v>
      </c>
      <c r="Z34" s="212"/>
      <c r="AA34" s="212"/>
      <c r="AB34" s="212"/>
      <c r="AC34" s="212"/>
      <c r="AD34" s="212"/>
      <c r="AE34" s="212"/>
      <c r="AF34" s="212"/>
      <c r="AG34" s="212" t="s">
        <v>676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48">
        <v>22</v>
      </c>
      <c r="B35" s="249" t="s">
        <v>717</v>
      </c>
      <c r="C35" s="262" t="s">
        <v>718</v>
      </c>
      <c r="D35" s="250" t="s">
        <v>527</v>
      </c>
      <c r="E35" s="251">
        <v>5</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310</v>
      </c>
      <c r="T35" s="254" t="s">
        <v>264</v>
      </c>
      <c r="U35" s="222">
        <v>0</v>
      </c>
      <c r="V35" s="222">
        <f>ROUND(E35*U35,2)</f>
        <v>0</v>
      </c>
      <c r="W35" s="222"/>
      <c r="X35" s="222" t="s">
        <v>265</v>
      </c>
      <c r="Y35" s="222" t="s">
        <v>266</v>
      </c>
      <c r="Z35" s="212"/>
      <c r="AA35" s="212"/>
      <c r="AB35" s="212"/>
      <c r="AC35" s="212"/>
      <c r="AD35" s="212"/>
      <c r="AE35" s="212"/>
      <c r="AF35" s="212"/>
      <c r="AG35" s="212" t="s">
        <v>676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23</v>
      </c>
      <c r="B36" s="249" t="s">
        <v>719</v>
      </c>
      <c r="C36" s="262" t="s">
        <v>720</v>
      </c>
      <c r="D36" s="250" t="s">
        <v>527</v>
      </c>
      <c r="E36" s="251">
        <v>2</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310</v>
      </c>
      <c r="T36" s="254" t="s">
        <v>264</v>
      </c>
      <c r="U36" s="222">
        <v>0</v>
      </c>
      <c r="V36" s="222">
        <f>ROUND(E36*U36,2)</f>
        <v>0</v>
      </c>
      <c r="W36" s="222"/>
      <c r="X36" s="222" t="s">
        <v>265</v>
      </c>
      <c r="Y36" s="222" t="s">
        <v>266</v>
      </c>
      <c r="Z36" s="212"/>
      <c r="AA36" s="212"/>
      <c r="AB36" s="212"/>
      <c r="AC36" s="212"/>
      <c r="AD36" s="212"/>
      <c r="AE36" s="212"/>
      <c r="AF36" s="212"/>
      <c r="AG36" s="212" t="s">
        <v>676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231" t="s">
        <v>257</v>
      </c>
      <c r="B37" s="232" t="s">
        <v>118</v>
      </c>
      <c r="C37" s="256" t="s">
        <v>119</v>
      </c>
      <c r="D37" s="233"/>
      <c r="E37" s="234"/>
      <c r="F37" s="235"/>
      <c r="G37" s="235">
        <f>SUMIF(AG38:AG48,"&lt;&gt;NOR",G38:G48)</f>
        <v>0</v>
      </c>
      <c r="H37" s="235"/>
      <c r="I37" s="235">
        <f>SUM(I38:I48)</f>
        <v>0</v>
      </c>
      <c r="J37" s="235"/>
      <c r="K37" s="235">
        <f>SUM(K38:K48)</f>
        <v>0</v>
      </c>
      <c r="L37" s="235"/>
      <c r="M37" s="235">
        <f>SUM(M38:M48)</f>
        <v>0</v>
      </c>
      <c r="N37" s="234"/>
      <c r="O37" s="234">
        <f>SUM(O38:O48)</f>
        <v>0</v>
      </c>
      <c r="P37" s="234"/>
      <c r="Q37" s="234">
        <f>SUM(Q38:Q48)</f>
        <v>0</v>
      </c>
      <c r="R37" s="235"/>
      <c r="S37" s="235"/>
      <c r="T37" s="236"/>
      <c r="U37" s="230"/>
      <c r="V37" s="230">
        <f>SUM(V38:V48)</f>
        <v>0</v>
      </c>
      <c r="W37" s="230"/>
      <c r="X37" s="230"/>
      <c r="Y37" s="230"/>
      <c r="AG37" t="s">
        <v>258</v>
      </c>
    </row>
    <row r="38" spans="1:60" ht="22.5" outlineLevel="1" x14ac:dyDescent="0.2">
      <c r="A38" s="248">
        <v>24</v>
      </c>
      <c r="B38" s="249" t="s">
        <v>721</v>
      </c>
      <c r="C38" s="262" t="s">
        <v>722</v>
      </c>
      <c r="D38" s="250" t="s">
        <v>318</v>
      </c>
      <c r="E38" s="251">
        <v>64</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310</v>
      </c>
      <c r="T38" s="254" t="s">
        <v>264</v>
      </c>
      <c r="U38" s="222">
        <v>0</v>
      </c>
      <c r="V38" s="222">
        <f>ROUND(E38*U38,2)</f>
        <v>0</v>
      </c>
      <c r="W38" s="222"/>
      <c r="X38" s="222" t="s">
        <v>265</v>
      </c>
      <c r="Y38" s="222" t="s">
        <v>266</v>
      </c>
      <c r="Z38" s="212"/>
      <c r="AA38" s="212"/>
      <c r="AB38" s="212"/>
      <c r="AC38" s="212"/>
      <c r="AD38" s="212"/>
      <c r="AE38" s="212"/>
      <c r="AF38" s="212"/>
      <c r="AG38" s="212" t="s">
        <v>676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25</v>
      </c>
      <c r="B39" s="249" t="s">
        <v>723</v>
      </c>
      <c r="C39" s="262" t="s">
        <v>724</v>
      </c>
      <c r="D39" s="250" t="s">
        <v>527</v>
      </c>
      <c r="E39" s="251">
        <v>12</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310</v>
      </c>
      <c r="T39" s="254" t="s">
        <v>264</v>
      </c>
      <c r="U39" s="222">
        <v>0</v>
      </c>
      <c r="V39" s="222">
        <f>ROUND(E39*U39,2)</f>
        <v>0</v>
      </c>
      <c r="W39" s="222"/>
      <c r="X39" s="222" t="s">
        <v>265</v>
      </c>
      <c r="Y39" s="222" t="s">
        <v>266</v>
      </c>
      <c r="Z39" s="212"/>
      <c r="AA39" s="212"/>
      <c r="AB39" s="212"/>
      <c r="AC39" s="212"/>
      <c r="AD39" s="212"/>
      <c r="AE39" s="212"/>
      <c r="AF39" s="212"/>
      <c r="AG39" s="212" t="s">
        <v>676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26</v>
      </c>
      <c r="B40" s="249" t="s">
        <v>725</v>
      </c>
      <c r="C40" s="262" t="s">
        <v>726</v>
      </c>
      <c r="D40" s="250" t="s">
        <v>647</v>
      </c>
      <c r="E40" s="251">
        <v>2</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310</v>
      </c>
      <c r="T40" s="254" t="s">
        <v>264</v>
      </c>
      <c r="U40" s="222">
        <v>0</v>
      </c>
      <c r="V40" s="222">
        <f>ROUND(E40*U40,2)</f>
        <v>0</v>
      </c>
      <c r="W40" s="222"/>
      <c r="X40" s="222" t="s">
        <v>265</v>
      </c>
      <c r="Y40" s="222" t="s">
        <v>266</v>
      </c>
      <c r="Z40" s="212"/>
      <c r="AA40" s="212"/>
      <c r="AB40" s="212"/>
      <c r="AC40" s="212"/>
      <c r="AD40" s="212"/>
      <c r="AE40" s="212"/>
      <c r="AF40" s="212"/>
      <c r="AG40" s="212" t="s">
        <v>676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27</v>
      </c>
      <c r="B41" s="249" t="s">
        <v>727</v>
      </c>
      <c r="C41" s="262" t="s">
        <v>728</v>
      </c>
      <c r="D41" s="250" t="s">
        <v>647</v>
      </c>
      <c r="E41" s="251">
        <v>1</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310</v>
      </c>
      <c r="T41" s="254" t="s">
        <v>264</v>
      </c>
      <c r="U41" s="222">
        <v>0</v>
      </c>
      <c r="V41" s="222">
        <f>ROUND(E41*U41,2)</f>
        <v>0</v>
      </c>
      <c r="W41" s="222"/>
      <c r="X41" s="222" t="s">
        <v>265</v>
      </c>
      <c r="Y41" s="222" t="s">
        <v>266</v>
      </c>
      <c r="Z41" s="212"/>
      <c r="AA41" s="212"/>
      <c r="AB41" s="212"/>
      <c r="AC41" s="212"/>
      <c r="AD41" s="212"/>
      <c r="AE41" s="212"/>
      <c r="AF41" s="212"/>
      <c r="AG41" s="212" t="s">
        <v>676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28</v>
      </c>
      <c r="B42" s="249" t="s">
        <v>729</v>
      </c>
      <c r="C42" s="262" t="s">
        <v>730</v>
      </c>
      <c r="D42" s="250" t="s">
        <v>527</v>
      </c>
      <c r="E42" s="251">
        <v>3</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310</v>
      </c>
      <c r="T42" s="254" t="s">
        <v>264</v>
      </c>
      <c r="U42" s="222">
        <v>0</v>
      </c>
      <c r="V42" s="222">
        <f>ROUND(E42*U42,2)</f>
        <v>0</v>
      </c>
      <c r="W42" s="222"/>
      <c r="X42" s="222" t="s">
        <v>265</v>
      </c>
      <c r="Y42" s="222" t="s">
        <v>266</v>
      </c>
      <c r="Z42" s="212"/>
      <c r="AA42" s="212"/>
      <c r="AB42" s="212"/>
      <c r="AC42" s="212"/>
      <c r="AD42" s="212"/>
      <c r="AE42" s="212"/>
      <c r="AF42" s="212"/>
      <c r="AG42" s="212" t="s">
        <v>676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29</v>
      </c>
      <c r="B43" s="249" t="s">
        <v>731</v>
      </c>
      <c r="C43" s="262" t="s">
        <v>732</v>
      </c>
      <c r="D43" s="250" t="s">
        <v>527</v>
      </c>
      <c r="E43" s="251">
        <v>3</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310</v>
      </c>
      <c r="T43" s="254" t="s">
        <v>264</v>
      </c>
      <c r="U43" s="222">
        <v>0</v>
      </c>
      <c r="V43" s="222">
        <f>ROUND(E43*U43,2)</f>
        <v>0</v>
      </c>
      <c r="W43" s="222"/>
      <c r="X43" s="222" t="s">
        <v>265</v>
      </c>
      <c r="Y43" s="222" t="s">
        <v>266</v>
      </c>
      <c r="Z43" s="212"/>
      <c r="AA43" s="212"/>
      <c r="AB43" s="212"/>
      <c r="AC43" s="212"/>
      <c r="AD43" s="212"/>
      <c r="AE43" s="212"/>
      <c r="AF43" s="212"/>
      <c r="AG43" s="212" t="s">
        <v>676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8">
        <v>30</v>
      </c>
      <c r="B44" s="249" t="s">
        <v>733</v>
      </c>
      <c r="C44" s="262" t="s">
        <v>734</v>
      </c>
      <c r="D44" s="250" t="s">
        <v>318</v>
      </c>
      <c r="E44" s="251">
        <v>1</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310</v>
      </c>
      <c r="T44" s="254" t="s">
        <v>264</v>
      </c>
      <c r="U44" s="222">
        <v>0</v>
      </c>
      <c r="V44" s="222">
        <f>ROUND(E44*U44,2)</f>
        <v>0</v>
      </c>
      <c r="W44" s="222"/>
      <c r="X44" s="222" t="s">
        <v>265</v>
      </c>
      <c r="Y44" s="222" t="s">
        <v>266</v>
      </c>
      <c r="Z44" s="212"/>
      <c r="AA44" s="212"/>
      <c r="AB44" s="212"/>
      <c r="AC44" s="212"/>
      <c r="AD44" s="212"/>
      <c r="AE44" s="212"/>
      <c r="AF44" s="212"/>
      <c r="AG44" s="212" t="s">
        <v>676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31</v>
      </c>
      <c r="B45" s="249" t="s">
        <v>735</v>
      </c>
      <c r="C45" s="262" t="s">
        <v>736</v>
      </c>
      <c r="D45" s="250" t="s">
        <v>318</v>
      </c>
      <c r="E45" s="251">
        <v>4</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310</v>
      </c>
      <c r="T45" s="254" t="s">
        <v>264</v>
      </c>
      <c r="U45" s="222">
        <v>0</v>
      </c>
      <c r="V45" s="222">
        <f>ROUND(E45*U45,2)</f>
        <v>0</v>
      </c>
      <c r="W45" s="222"/>
      <c r="X45" s="222" t="s">
        <v>265</v>
      </c>
      <c r="Y45" s="222" t="s">
        <v>266</v>
      </c>
      <c r="Z45" s="212"/>
      <c r="AA45" s="212"/>
      <c r="AB45" s="212"/>
      <c r="AC45" s="212"/>
      <c r="AD45" s="212"/>
      <c r="AE45" s="212"/>
      <c r="AF45" s="212"/>
      <c r="AG45" s="212" t="s">
        <v>676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33.75" outlineLevel="1" x14ac:dyDescent="0.2">
      <c r="A46" s="248">
        <v>32</v>
      </c>
      <c r="B46" s="249" t="s">
        <v>737</v>
      </c>
      <c r="C46" s="262" t="s">
        <v>738</v>
      </c>
      <c r="D46" s="250" t="s">
        <v>527</v>
      </c>
      <c r="E46" s="251">
        <v>4</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310</v>
      </c>
      <c r="T46" s="254" t="s">
        <v>264</v>
      </c>
      <c r="U46" s="222">
        <v>0</v>
      </c>
      <c r="V46" s="222">
        <f>ROUND(E46*U46,2)</f>
        <v>0</v>
      </c>
      <c r="W46" s="222"/>
      <c r="X46" s="222" t="s">
        <v>265</v>
      </c>
      <c r="Y46" s="222" t="s">
        <v>266</v>
      </c>
      <c r="Z46" s="212"/>
      <c r="AA46" s="212"/>
      <c r="AB46" s="212"/>
      <c r="AC46" s="212"/>
      <c r="AD46" s="212"/>
      <c r="AE46" s="212"/>
      <c r="AF46" s="212"/>
      <c r="AG46" s="212" t="s">
        <v>676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48">
        <v>33</v>
      </c>
      <c r="B47" s="249" t="s">
        <v>739</v>
      </c>
      <c r="C47" s="262" t="s">
        <v>740</v>
      </c>
      <c r="D47" s="250" t="s">
        <v>527</v>
      </c>
      <c r="E47" s="251">
        <v>1</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310</v>
      </c>
      <c r="T47" s="254" t="s">
        <v>264</v>
      </c>
      <c r="U47" s="222">
        <v>0</v>
      </c>
      <c r="V47" s="222">
        <f>ROUND(E47*U47,2)</f>
        <v>0</v>
      </c>
      <c r="W47" s="222"/>
      <c r="X47" s="222" t="s">
        <v>265</v>
      </c>
      <c r="Y47" s="222" t="s">
        <v>266</v>
      </c>
      <c r="Z47" s="212"/>
      <c r="AA47" s="212"/>
      <c r="AB47" s="212"/>
      <c r="AC47" s="212"/>
      <c r="AD47" s="212"/>
      <c r="AE47" s="212"/>
      <c r="AF47" s="212"/>
      <c r="AG47" s="212" t="s">
        <v>676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1" x14ac:dyDescent="0.2">
      <c r="A48" s="248">
        <v>34</v>
      </c>
      <c r="B48" s="249" t="s">
        <v>741</v>
      </c>
      <c r="C48" s="262" t="s">
        <v>742</v>
      </c>
      <c r="D48" s="250" t="s">
        <v>527</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310</v>
      </c>
      <c r="T48" s="254" t="s">
        <v>264</v>
      </c>
      <c r="U48" s="222">
        <v>0</v>
      </c>
      <c r="V48" s="222">
        <f>ROUND(E48*U48,2)</f>
        <v>0</v>
      </c>
      <c r="W48" s="222"/>
      <c r="X48" s="222" t="s">
        <v>265</v>
      </c>
      <c r="Y48" s="222" t="s">
        <v>266</v>
      </c>
      <c r="Z48" s="212"/>
      <c r="AA48" s="212"/>
      <c r="AB48" s="212"/>
      <c r="AC48" s="212"/>
      <c r="AD48" s="212"/>
      <c r="AE48" s="212"/>
      <c r="AF48" s="212"/>
      <c r="AG48" s="212" t="s">
        <v>676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31" t="s">
        <v>257</v>
      </c>
      <c r="B49" s="232" t="s">
        <v>120</v>
      </c>
      <c r="C49" s="256" t="s">
        <v>121</v>
      </c>
      <c r="D49" s="233"/>
      <c r="E49" s="234"/>
      <c r="F49" s="235"/>
      <c r="G49" s="235">
        <f>SUMIF(AG50:AG69,"&lt;&gt;NOR",G50:G69)</f>
        <v>0</v>
      </c>
      <c r="H49" s="235"/>
      <c r="I49" s="235">
        <f>SUM(I50:I69)</f>
        <v>0</v>
      </c>
      <c r="J49" s="235"/>
      <c r="K49" s="235">
        <f>SUM(K50:K69)</f>
        <v>0</v>
      </c>
      <c r="L49" s="235"/>
      <c r="M49" s="235">
        <f>SUM(M50:M69)</f>
        <v>0</v>
      </c>
      <c r="N49" s="234"/>
      <c r="O49" s="234">
        <f>SUM(O50:O69)</f>
        <v>0</v>
      </c>
      <c r="P49" s="234"/>
      <c r="Q49" s="234">
        <f>SUM(Q50:Q69)</f>
        <v>0</v>
      </c>
      <c r="R49" s="235"/>
      <c r="S49" s="235"/>
      <c r="T49" s="236"/>
      <c r="U49" s="230"/>
      <c r="V49" s="230">
        <f>SUM(V50:V69)</f>
        <v>0</v>
      </c>
      <c r="W49" s="230"/>
      <c r="X49" s="230"/>
      <c r="Y49" s="230"/>
      <c r="AG49" t="s">
        <v>258</v>
      </c>
    </row>
    <row r="50" spans="1:60" ht="22.5" outlineLevel="1" x14ac:dyDescent="0.2">
      <c r="A50" s="248">
        <v>35</v>
      </c>
      <c r="B50" s="249" t="s">
        <v>743</v>
      </c>
      <c r="C50" s="262" t="s">
        <v>744</v>
      </c>
      <c r="D50" s="250" t="s">
        <v>318</v>
      </c>
      <c r="E50" s="251">
        <v>49</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310</v>
      </c>
      <c r="T50" s="254" t="s">
        <v>264</v>
      </c>
      <c r="U50" s="222">
        <v>0</v>
      </c>
      <c r="V50" s="222">
        <f>ROUND(E50*U50,2)</f>
        <v>0</v>
      </c>
      <c r="W50" s="222"/>
      <c r="X50" s="222" t="s">
        <v>265</v>
      </c>
      <c r="Y50" s="222" t="s">
        <v>266</v>
      </c>
      <c r="Z50" s="212"/>
      <c r="AA50" s="212"/>
      <c r="AB50" s="212"/>
      <c r="AC50" s="212"/>
      <c r="AD50" s="212"/>
      <c r="AE50" s="212"/>
      <c r="AF50" s="212"/>
      <c r="AG50" s="212" t="s">
        <v>676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48">
        <v>36</v>
      </c>
      <c r="B51" s="249" t="s">
        <v>745</v>
      </c>
      <c r="C51" s="262" t="s">
        <v>746</v>
      </c>
      <c r="D51" s="250" t="s">
        <v>318</v>
      </c>
      <c r="E51" s="251">
        <v>84</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310</v>
      </c>
      <c r="T51" s="254" t="s">
        <v>264</v>
      </c>
      <c r="U51" s="222">
        <v>0</v>
      </c>
      <c r="V51" s="222">
        <f>ROUND(E51*U51,2)</f>
        <v>0</v>
      </c>
      <c r="W51" s="222"/>
      <c r="X51" s="222" t="s">
        <v>265</v>
      </c>
      <c r="Y51" s="222" t="s">
        <v>266</v>
      </c>
      <c r="Z51" s="212"/>
      <c r="AA51" s="212"/>
      <c r="AB51" s="212"/>
      <c r="AC51" s="212"/>
      <c r="AD51" s="212"/>
      <c r="AE51" s="212"/>
      <c r="AF51" s="212"/>
      <c r="AG51" s="212" t="s">
        <v>676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48">
        <v>37</v>
      </c>
      <c r="B52" s="249" t="s">
        <v>747</v>
      </c>
      <c r="C52" s="262" t="s">
        <v>748</v>
      </c>
      <c r="D52" s="250" t="s">
        <v>318</v>
      </c>
      <c r="E52" s="251">
        <v>36</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310</v>
      </c>
      <c r="T52" s="254" t="s">
        <v>264</v>
      </c>
      <c r="U52" s="222">
        <v>0</v>
      </c>
      <c r="V52" s="222">
        <f>ROUND(E52*U52,2)</f>
        <v>0</v>
      </c>
      <c r="W52" s="222"/>
      <c r="X52" s="222" t="s">
        <v>265</v>
      </c>
      <c r="Y52" s="222" t="s">
        <v>266</v>
      </c>
      <c r="Z52" s="212"/>
      <c r="AA52" s="212"/>
      <c r="AB52" s="212"/>
      <c r="AC52" s="212"/>
      <c r="AD52" s="212"/>
      <c r="AE52" s="212"/>
      <c r="AF52" s="212"/>
      <c r="AG52" s="212" t="s">
        <v>676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38</v>
      </c>
      <c r="B53" s="249" t="s">
        <v>749</v>
      </c>
      <c r="C53" s="262" t="s">
        <v>750</v>
      </c>
      <c r="D53" s="250" t="s">
        <v>527</v>
      </c>
      <c r="E53" s="251">
        <v>5</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310</v>
      </c>
      <c r="T53" s="254" t="s">
        <v>264</v>
      </c>
      <c r="U53" s="222">
        <v>0</v>
      </c>
      <c r="V53" s="222">
        <f>ROUND(E53*U53,2)</f>
        <v>0</v>
      </c>
      <c r="W53" s="222"/>
      <c r="X53" s="222" t="s">
        <v>265</v>
      </c>
      <c r="Y53" s="222" t="s">
        <v>266</v>
      </c>
      <c r="Z53" s="212"/>
      <c r="AA53" s="212"/>
      <c r="AB53" s="212"/>
      <c r="AC53" s="212"/>
      <c r="AD53" s="212"/>
      <c r="AE53" s="212"/>
      <c r="AF53" s="212"/>
      <c r="AG53" s="212" t="s">
        <v>676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39</v>
      </c>
      <c r="B54" s="249" t="s">
        <v>751</v>
      </c>
      <c r="C54" s="262" t="s">
        <v>752</v>
      </c>
      <c r="D54" s="250" t="s">
        <v>527</v>
      </c>
      <c r="E54" s="251">
        <v>2</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310</v>
      </c>
      <c r="T54" s="254" t="s">
        <v>264</v>
      </c>
      <c r="U54" s="222">
        <v>0</v>
      </c>
      <c r="V54" s="222">
        <f>ROUND(E54*U54,2)</f>
        <v>0</v>
      </c>
      <c r="W54" s="222"/>
      <c r="X54" s="222" t="s">
        <v>265</v>
      </c>
      <c r="Y54" s="222" t="s">
        <v>266</v>
      </c>
      <c r="Z54" s="212"/>
      <c r="AA54" s="212"/>
      <c r="AB54" s="212"/>
      <c r="AC54" s="212"/>
      <c r="AD54" s="212"/>
      <c r="AE54" s="212"/>
      <c r="AF54" s="212"/>
      <c r="AG54" s="212" t="s">
        <v>676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40</v>
      </c>
      <c r="B55" s="249" t="s">
        <v>753</v>
      </c>
      <c r="C55" s="262" t="s">
        <v>754</v>
      </c>
      <c r="D55" s="250" t="s">
        <v>318</v>
      </c>
      <c r="E55" s="251">
        <v>13</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310</v>
      </c>
      <c r="T55" s="254" t="s">
        <v>264</v>
      </c>
      <c r="U55" s="222">
        <v>0</v>
      </c>
      <c r="V55" s="222">
        <f>ROUND(E55*U55,2)</f>
        <v>0</v>
      </c>
      <c r="W55" s="222"/>
      <c r="X55" s="222" t="s">
        <v>265</v>
      </c>
      <c r="Y55" s="222" t="s">
        <v>266</v>
      </c>
      <c r="Z55" s="212"/>
      <c r="AA55" s="212"/>
      <c r="AB55" s="212"/>
      <c r="AC55" s="212"/>
      <c r="AD55" s="212"/>
      <c r="AE55" s="212"/>
      <c r="AF55" s="212"/>
      <c r="AG55" s="212" t="s">
        <v>676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41</v>
      </c>
      <c r="B56" s="249" t="s">
        <v>755</v>
      </c>
      <c r="C56" s="262" t="s">
        <v>756</v>
      </c>
      <c r="D56" s="250" t="s">
        <v>318</v>
      </c>
      <c r="E56" s="251">
        <v>52</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310</v>
      </c>
      <c r="T56" s="254" t="s">
        <v>264</v>
      </c>
      <c r="U56" s="222">
        <v>0</v>
      </c>
      <c r="V56" s="222">
        <f>ROUND(E56*U56,2)</f>
        <v>0</v>
      </c>
      <c r="W56" s="222"/>
      <c r="X56" s="222" t="s">
        <v>265</v>
      </c>
      <c r="Y56" s="222" t="s">
        <v>266</v>
      </c>
      <c r="Z56" s="212"/>
      <c r="AA56" s="212"/>
      <c r="AB56" s="212"/>
      <c r="AC56" s="212"/>
      <c r="AD56" s="212"/>
      <c r="AE56" s="212"/>
      <c r="AF56" s="212"/>
      <c r="AG56" s="212" t="s">
        <v>676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8">
        <v>42</v>
      </c>
      <c r="B57" s="249" t="s">
        <v>757</v>
      </c>
      <c r="C57" s="262" t="s">
        <v>758</v>
      </c>
      <c r="D57" s="250" t="s">
        <v>318</v>
      </c>
      <c r="E57" s="251">
        <v>39</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310</v>
      </c>
      <c r="T57" s="254" t="s">
        <v>264</v>
      </c>
      <c r="U57" s="222">
        <v>0</v>
      </c>
      <c r="V57" s="222">
        <f>ROUND(E57*U57,2)</f>
        <v>0</v>
      </c>
      <c r="W57" s="222"/>
      <c r="X57" s="222" t="s">
        <v>265</v>
      </c>
      <c r="Y57" s="222" t="s">
        <v>266</v>
      </c>
      <c r="Z57" s="212"/>
      <c r="AA57" s="212"/>
      <c r="AB57" s="212"/>
      <c r="AC57" s="212"/>
      <c r="AD57" s="212"/>
      <c r="AE57" s="212"/>
      <c r="AF57" s="212"/>
      <c r="AG57" s="212" t="s">
        <v>676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8">
        <v>43</v>
      </c>
      <c r="B58" s="249" t="s">
        <v>759</v>
      </c>
      <c r="C58" s="262" t="s">
        <v>760</v>
      </c>
      <c r="D58" s="250" t="s">
        <v>318</v>
      </c>
      <c r="E58" s="251">
        <v>16</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310</v>
      </c>
      <c r="T58" s="254" t="s">
        <v>264</v>
      </c>
      <c r="U58" s="222">
        <v>0</v>
      </c>
      <c r="V58" s="222">
        <f>ROUND(E58*U58,2)</f>
        <v>0</v>
      </c>
      <c r="W58" s="222"/>
      <c r="X58" s="222" t="s">
        <v>265</v>
      </c>
      <c r="Y58" s="222" t="s">
        <v>266</v>
      </c>
      <c r="Z58" s="212"/>
      <c r="AA58" s="212"/>
      <c r="AB58" s="212"/>
      <c r="AC58" s="212"/>
      <c r="AD58" s="212"/>
      <c r="AE58" s="212"/>
      <c r="AF58" s="212"/>
      <c r="AG58" s="212" t="s">
        <v>676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8">
        <v>44</v>
      </c>
      <c r="B59" s="249" t="s">
        <v>761</v>
      </c>
      <c r="C59" s="262" t="s">
        <v>762</v>
      </c>
      <c r="D59" s="250" t="s">
        <v>318</v>
      </c>
      <c r="E59" s="251">
        <v>2</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310</v>
      </c>
      <c r="T59" s="254" t="s">
        <v>264</v>
      </c>
      <c r="U59" s="222">
        <v>0</v>
      </c>
      <c r="V59" s="222">
        <f>ROUND(E59*U59,2)</f>
        <v>0</v>
      </c>
      <c r="W59" s="222"/>
      <c r="X59" s="222" t="s">
        <v>265</v>
      </c>
      <c r="Y59" s="222" t="s">
        <v>266</v>
      </c>
      <c r="Z59" s="212"/>
      <c r="AA59" s="212"/>
      <c r="AB59" s="212"/>
      <c r="AC59" s="212"/>
      <c r="AD59" s="212"/>
      <c r="AE59" s="212"/>
      <c r="AF59" s="212"/>
      <c r="AG59" s="212" t="s">
        <v>676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2.5" outlineLevel="1" x14ac:dyDescent="0.2">
      <c r="A60" s="248">
        <v>45</v>
      </c>
      <c r="B60" s="249" t="s">
        <v>763</v>
      </c>
      <c r="C60" s="262" t="s">
        <v>764</v>
      </c>
      <c r="D60" s="250" t="s">
        <v>318</v>
      </c>
      <c r="E60" s="251">
        <v>10</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310</v>
      </c>
      <c r="T60" s="254" t="s">
        <v>264</v>
      </c>
      <c r="U60" s="222">
        <v>0</v>
      </c>
      <c r="V60" s="222">
        <f>ROUND(E60*U60,2)</f>
        <v>0</v>
      </c>
      <c r="W60" s="222"/>
      <c r="X60" s="222" t="s">
        <v>265</v>
      </c>
      <c r="Y60" s="222" t="s">
        <v>266</v>
      </c>
      <c r="Z60" s="212"/>
      <c r="AA60" s="212"/>
      <c r="AB60" s="212"/>
      <c r="AC60" s="212"/>
      <c r="AD60" s="212"/>
      <c r="AE60" s="212"/>
      <c r="AF60" s="212"/>
      <c r="AG60" s="212" t="s">
        <v>676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2.5" outlineLevel="1" x14ac:dyDescent="0.2">
      <c r="A61" s="248">
        <v>46</v>
      </c>
      <c r="B61" s="249" t="s">
        <v>765</v>
      </c>
      <c r="C61" s="262" t="s">
        <v>766</v>
      </c>
      <c r="D61" s="250" t="s">
        <v>318</v>
      </c>
      <c r="E61" s="251">
        <v>8</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310</v>
      </c>
      <c r="T61" s="254" t="s">
        <v>264</v>
      </c>
      <c r="U61" s="222">
        <v>0</v>
      </c>
      <c r="V61" s="222">
        <f>ROUND(E61*U61,2)</f>
        <v>0</v>
      </c>
      <c r="W61" s="222"/>
      <c r="X61" s="222" t="s">
        <v>265</v>
      </c>
      <c r="Y61" s="222" t="s">
        <v>266</v>
      </c>
      <c r="Z61" s="212"/>
      <c r="AA61" s="212"/>
      <c r="AB61" s="212"/>
      <c r="AC61" s="212"/>
      <c r="AD61" s="212"/>
      <c r="AE61" s="212"/>
      <c r="AF61" s="212"/>
      <c r="AG61" s="212" t="s">
        <v>676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2.5" outlineLevel="1" x14ac:dyDescent="0.2">
      <c r="A62" s="248">
        <v>47</v>
      </c>
      <c r="B62" s="249" t="s">
        <v>767</v>
      </c>
      <c r="C62" s="262" t="s">
        <v>768</v>
      </c>
      <c r="D62" s="250" t="s">
        <v>318</v>
      </c>
      <c r="E62" s="251">
        <v>23</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310</v>
      </c>
      <c r="T62" s="254" t="s">
        <v>264</v>
      </c>
      <c r="U62" s="222">
        <v>0</v>
      </c>
      <c r="V62" s="222">
        <f>ROUND(E62*U62,2)</f>
        <v>0</v>
      </c>
      <c r="W62" s="222"/>
      <c r="X62" s="222" t="s">
        <v>265</v>
      </c>
      <c r="Y62" s="222" t="s">
        <v>266</v>
      </c>
      <c r="Z62" s="212"/>
      <c r="AA62" s="212"/>
      <c r="AB62" s="212"/>
      <c r="AC62" s="212"/>
      <c r="AD62" s="212"/>
      <c r="AE62" s="212"/>
      <c r="AF62" s="212"/>
      <c r="AG62" s="212" t="s">
        <v>676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1" x14ac:dyDescent="0.2">
      <c r="A63" s="248">
        <v>48</v>
      </c>
      <c r="B63" s="249" t="s">
        <v>769</v>
      </c>
      <c r="C63" s="262" t="s">
        <v>770</v>
      </c>
      <c r="D63" s="250" t="s">
        <v>318</v>
      </c>
      <c r="E63" s="251">
        <v>91</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310</v>
      </c>
      <c r="T63" s="254" t="s">
        <v>264</v>
      </c>
      <c r="U63" s="222">
        <v>0</v>
      </c>
      <c r="V63" s="222">
        <f>ROUND(E63*U63,2)</f>
        <v>0</v>
      </c>
      <c r="W63" s="222"/>
      <c r="X63" s="222" t="s">
        <v>265</v>
      </c>
      <c r="Y63" s="222" t="s">
        <v>266</v>
      </c>
      <c r="Z63" s="212"/>
      <c r="AA63" s="212"/>
      <c r="AB63" s="212"/>
      <c r="AC63" s="212"/>
      <c r="AD63" s="212"/>
      <c r="AE63" s="212"/>
      <c r="AF63" s="212"/>
      <c r="AG63" s="212" t="s">
        <v>676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48">
        <v>49</v>
      </c>
      <c r="B64" s="249" t="s">
        <v>771</v>
      </c>
      <c r="C64" s="262" t="s">
        <v>772</v>
      </c>
      <c r="D64" s="250" t="s">
        <v>318</v>
      </c>
      <c r="E64" s="251">
        <v>2</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310</v>
      </c>
      <c r="T64" s="254" t="s">
        <v>264</v>
      </c>
      <c r="U64" s="222">
        <v>0</v>
      </c>
      <c r="V64" s="222">
        <f>ROUND(E64*U64,2)</f>
        <v>0</v>
      </c>
      <c r="W64" s="222"/>
      <c r="X64" s="222" t="s">
        <v>265</v>
      </c>
      <c r="Y64" s="222" t="s">
        <v>266</v>
      </c>
      <c r="Z64" s="212"/>
      <c r="AA64" s="212"/>
      <c r="AB64" s="212"/>
      <c r="AC64" s="212"/>
      <c r="AD64" s="212"/>
      <c r="AE64" s="212"/>
      <c r="AF64" s="212"/>
      <c r="AG64" s="212" t="s">
        <v>676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48">
        <v>50</v>
      </c>
      <c r="B65" s="249" t="s">
        <v>773</v>
      </c>
      <c r="C65" s="262" t="s">
        <v>774</v>
      </c>
      <c r="D65" s="250" t="s">
        <v>318</v>
      </c>
      <c r="E65" s="251">
        <v>26</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310</v>
      </c>
      <c r="T65" s="254" t="s">
        <v>264</v>
      </c>
      <c r="U65" s="222">
        <v>0</v>
      </c>
      <c r="V65" s="222">
        <f>ROUND(E65*U65,2)</f>
        <v>0</v>
      </c>
      <c r="W65" s="222"/>
      <c r="X65" s="222" t="s">
        <v>265</v>
      </c>
      <c r="Y65" s="222" t="s">
        <v>266</v>
      </c>
      <c r="Z65" s="212"/>
      <c r="AA65" s="212"/>
      <c r="AB65" s="212"/>
      <c r="AC65" s="212"/>
      <c r="AD65" s="212"/>
      <c r="AE65" s="212"/>
      <c r="AF65" s="212"/>
      <c r="AG65" s="212" t="s">
        <v>676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2.5" outlineLevel="1" x14ac:dyDescent="0.2">
      <c r="A66" s="248">
        <v>51</v>
      </c>
      <c r="B66" s="249" t="s">
        <v>775</v>
      </c>
      <c r="C66" s="262" t="s">
        <v>776</v>
      </c>
      <c r="D66" s="250" t="s">
        <v>318</v>
      </c>
      <c r="E66" s="251">
        <v>11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310</v>
      </c>
      <c r="T66" s="254" t="s">
        <v>264</v>
      </c>
      <c r="U66" s="222">
        <v>0</v>
      </c>
      <c r="V66" s="222">
        <f>ROUND(E66*U66,2)</f>
        <v>0</v>
      </c>
      <c r="W66" s="222"/>
      <c r="X66" s="222" t="s">
        <v>265</v>
      </c>
      <c r="Y66" s="222" t="s">
        <v>266</v>
      </c>
      <c r="Z66" s="212"/>
      <c r="AA66" s="212"/>
      <c r="AB66" s="212"/>
      <c r="AC66" s="212"/>
      <c r="AD66" s="212"/>
      <c r="AE66" s="212"/>
      <c r="AF66" s="212"/>
      <c r="AG66" s="212" t="s">
        <v>676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48">
        <v>52</v>
      </c>
      <c r="B67" s="249" t="s">
        <v>777</v>
      </c>
      <c r="C67" s="262" t="s">
        <v>778</v>
      </c>
      <c r="D67" s="250" t="s">
        <v>318</v>
      </c>
      <c r="E67" s="251">
        <v>28</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310</v>
      </c>
      <c r="T67" s="254" t="s">
        <v>264</v>
      </c>
      <c r="U67" s="222">
        <v>0</v>
      </c>
      <c r="V67" s="222">
        <f>ROUND(E67*U67,2)</f>
        <v>0</v>
      </c>
      <c r="W67" s="222"/>
      <c r="X67" s="222" t="s">
        <v>265</v>
      </c>
      <c r="Y67" s="222" t="s">
        <v>266</v>
      </c>
      <c r="Z67" s="212"/>
      <c r="AA67" s="212"/>
      <c r="AB67" s="212"/>
      <c r="AC67" s="212"/>
      <c r="AD67" s="212"/>
      <c r="AE67" s="212"/>
      <c r="AF67" s="212"/>
      <c r="AG67" s="212" t="s">
        <v>676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48">
        <v>53</v>
      </c>
      <c r="B68" s="249" t="s">
        <v>779</v>
      </c>
      <c r="C68" s="262" t="s">
        <v>780</v>
      </c>
      <c r="D68" s="250" t="s">
        <v>318</v>
      </c>
      <c r="E68" s="251">
        <v>10</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310</v>
      </c>
      <c r="T68" s="254" t="s">
        <v>264</v>
      </c>
      <c r="U68" s="222">
        <v>0</v>
      </c>
      <c r="V68" s="222">
        <f>ROUND(E68*U68,2)</f>
        <v>0</v>
      </c>
      <c r="W68" s="222"/>
      <c r="X68" s="222" t="s">
        <v>265</v>
      </c>
      <c r="Y68" s="222" t="s">
        <v>266</v>
      </c>
      <c r="Z68" s="212"/>
      <c r="AA68" s="212"/>
      <c r="AB68" s="212"/>
      <c r="AC68" s="212"/>
      <c r="AD68" s="212"/>
      <c r="AE68" s="212"/>
      <c r="AF68" s="212"/>
      <c r="AG68" s="212" t="s">
        <v>676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48">
        <v>54</v>
      </c>
      <c r="B69" s="249" t="s">
        <v>781</v>
      </c>
      <c r="C69" s="262" t="s">
        <v>782</v>
      </c>
      <c r="D69" s="250" t="s">
        <v>318</v>
      </c>
      <c r="E69" s="251">
        <v>4</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310</v>
      </c>
      <c r="T69" s="254" t="s">
        <v>264</v>
      </c>
      <c r="U69" s="222">
        <v>0</v>
      </c>
      <c r="V69" s="222">
        <f>ROUND(E69*U69,2)</f>
        <v>0</v>
      </c>
      <c r="W69" s="222"/>
      <c r="X69" s="222" t="s">
        <v>265</v>
      </c>
      <c r="Y69" s="222" t="s">
        <v>266</v>
      </c>
      <c r="Z69" s="212"/>
      <c r="AA69" s="212"/>
      <c r="AB69" s="212"/>
      <c r="AC69" s="212"/>
      <c r="AD69" s="212"/>
      <c r="AE69" s="212"/>
      <c r="AF69" s="212"/>
      <c r="AG69" s="212" t="s">
        <v>676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
      <c r="A70" s="231" t="s">
        <v>257</v>
      </c>
      <c r="B70" s="232" t="s">
        <v>124</v>
      </c>
      <c r="C70" s="256" t="s">
        <v>125</v>
      </c>
      <c r="D70" s="233"/>
      <c r="E70" s="234"/>
      <c r="F70" s="235"/>
      <c r="G70" s="235">
        <f>SUMIF(AG71:AG72,"&lt;&gt;NOR",G71:G72)</f>
        <v>0</v>
      </c>
      <c r="H70" s="235"/>
      <c r="I70" s="235">
        <f>SUM(I71:I72)</f>
        <v>0</v>
      </c>
      <c r="J70" s="235"/>
      <c r="K70" s="235">
        <f>SUM(K71:K72)</f>
        <v>0</v>
      </c>
      <c r="L70" s="235"/>
      <c r="M70" s="235">
        <f>SUM(M71:M72)</f>
        <v>0</v>
      </c>
      <c r="N70" s="234"/>
      <c r="O70" s="234">
        <f>SUM(O71:O72)</f>
        <v>0</v>
      </c>
      <c r="P70" s="234"/>
      <c r="Q70" s="234">
        <f>SUM(Q71:Q72)</f>
        <v>0</v>
      </c>
      <c r="R70" s="235"/>
      <c r="S70" s="235"/>
      <c r="T70" s="236"/>
      <c r="U70" s="230"/>
      <c r="V70" s="230">
        <f>SUM(V71:V72)</f>
        <v>0</v>
      </c>
      <c r="W70" s="230"/>
      <c r="X70" s="230"/>
      <c r="Y70" s="230"/>
      <c r="AG70" t="s">
        <v>258</v>
      </c>
    </row>
    <row r="71" spans="1:60" outlineLevel="1" x14ac:dyDescent="0.2">
      <c r="A71" s="248">
        <v>55</v>
      </c>
      <c r="B71" s="249" t="s">
        <v>783</v>
      </c>
      <c r="C71" s="262" t="s">
        <v>784</v>
      </c>
      <c r="D71" s="250" t="s">
        <v>785</v>
      </c>
      <c r="E71" s="251">
        <v>33</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310</v>
      </c>
      <c r="T71" s="254" t="s">
        <v>264</v>
      </c>
      <c r="U71" s="222">
        <v>0</v>
      </c>
      <c r="V71" s="222">
        <f>ROUND(E71*U71,2)</f>
        <v>0</v>
      </c>
      <c r="W71" s="222"/>
      <c r="X71" s="222" t="s">
        <v>265</v>
      </c>
      <c r="Y71" s="222" t="s">
        <v>266</v>
      </c>
      <c r="Z71" s="212"/>
      <c r="AA71" s="212"/>
      <c r="AB71" s="212"/>
      <c r="AC71" s="212"/>
      <c r="AD71" s="212"/>
      <c r="AE71" s="212"/>
      <c r="AF71" s="212"/>
      <c r="AG71" s="212" t="s">
        <v>676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8">
        <v>56</v>
      </c>
      <c r="B72" s="249" t="s">
        <v>786</v>
      </c>
      <c r="C72" s="262" t="s">
        <v>787</v>
      </c>
      <c r="D72" s="250" t="s">
        <v>785</v>
      </c>
      <c r="E72" s="251">
        <v>91</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310</v>
      </c>
      <c r="T72" s="254" t="s">
        <v>264</v>
      </c>
      <c r="U72" s="222">
        <v>0</v>
      </c>
      <c r="V72" s="222">
        <f>ROUND(E72*U72,2)</f>
        <v>0</v>
      </c>
      <c r="W72" s="222"/>
      <c r="X72" s="222" t="s">
        <v>265</v>
      </c>
      <c r="Y72" s="222" t="s">
        <v>266</v>
      </c>
      <c r="Z72" s="212"/>
      <c r="AA72" s="212"/>
      <c r="AB72" s="212"/>
      <c r="AC72" s="212"/>
      <c r="AD72" s="212"/>
      <c r="AE72" s="212"/>
      <c r="AF72" s="212"/>
      <c r="AG72" s="212" t="s">
        <v>676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231" t="s">
        <v>257</v>
      </c>
      <c r="B73" s="232" t="s">
        <v>138</v>
      </c>
      <c r="C73" s="256" t="s">
        <v>139</v>
      </c>
      <c r="D73" s="233"/>
      <c r="E73" s="234"/>
      <c r="F73" s="235"/>
      <c r="G73" s="235">
        <f>SUMIF(AG74:AG76,"&lt;&gt;NOR",G74:G76)</f>
        <v>0</v>
      </c>
      <c r="H73" s="235"/>
      <c r="I73" s="235">
        <f>SUM(I74:I76)</f>
        <v>0</v>
      </c>
      <c r="J73" s="235"/>
      <c r="K73" s="235">
        <f>SUM(K74:K76)</f>
        <v>0</v>
      </c>
      <c r="L73" s="235"/>
      <c r="M73" s="235">
        <f>SUM(M74:M76)</f>
        <v>0</v>
      </c>
      <c r="N73" s="234"/>
      <c r="O73" s="234">
        <f>SUM(O74:O76)</f>
        <v>0</v>
      </c>
      <c r="P73" s="234"/>
      <c r="Q73" s="234">
        <f>SUM(Q74:Q76)</f>
        <v>0</v>
      </c>
      <c r="R73" s="235"/>
      <c r="S73" s="235"/>
      <c r="T73" s="236"/>
      <c r="U73" s="230"/>
      <c r="V73" s="230">
        <f>SUM(V74:V76)</f>
        <v>0</v>
      </c>
      <c r="W73" s="230"/>
      <c r="X73" s="230"/>
      <c r="Y73" s="230"/>
      <c r="AG73" t="s">
        <v>258</v>
      </c>
    </row>
    <row r="74" spans="1:60" outlineLevel="1" x14ac:dyDescent="0.2">
      <c r="A74" s="238">
        <v>57</v>
      </c>
      <c r="B74" s="239" t="s">
        <v>313</v>
      </c>
      <c r="C74" s="257" t="s">
        <v>314</v>
      </c>
      <c r="D74" s="240" t="s">
        <v>309</v>
      </c>
      <c r="E74" s="241">
        <v>4</v>
      </c>
      <c r="F74" s="242"/>
      <c r="G74" s="243">
        <f>ROUND(E74*F74,2)</f>
        <v>0</v>
      </c>
      <c r="H74" s="242"/>
      <c r="I74" s="243">
        <f>ROUND(E74*H74,2)</f>
        <v>0</v>
      </c>
      <c r="J74" s="242"/>
      <c r="K74" s="243">
        <f>ROUND(E74*J74,2)</f>
        <v>0</v>
      </c>
      <c r="L74" s="243">
        <v>21</v>
      </c>
      <c r="M74" s="243">
        <f>G74*(1+L74/100)</f>
        <v>0</v>
      </c>
      <c r="N74" s="241">
        <v>0</v>
      </c>
      <c r="O74" s="241">
        <f>ROUND(E74*N74,2)</f>
        <v>0</v>
      </c>
      <c r="P74" s="241">
        <v>0</v>
      </c>
      <c r="Q74" s="241">
        <f>ROUND(E74*P74,2)</f>
        <v>0</v>
      </c>
      <c r="R74" s="243"/>
      <c r="S74" s="243" t="s">
        <v>310</v>
      </c>
      <c r="T74" s="244" t="s">
        <v>264</v>
      </c>
      <c r="U74" s="222">
        <v>0</v>
      </c>
      <c r="V74" s="222">
        <f>ROUND(E74*U74,2)</f>
        <v>0</v>
      </c>
      <c r="W74" s="222"/>
      <c r="X74" s="222" t="s">
        <v>265</v>
      </c>
      <c r="Y74" s="222" t="s">
        <v>266</v>
      </c>
      <c r="Z74" s="212"/>
      <c r="AA74" s="212"/>
      <c r="AB74" s="212"/>
      <c r="AC74" s="212"/>
      <c r="AD74" s="212"/>
      <c r="AE74" s="212"/>
      <c r="AF74" s="212"/>
      <c r="AG74" s="212" t="s">
        <v>267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9" t="s">
        <v>788</v>
      </c>
      <c r="D75" s="223"/>
      <c r="E75" s="224">
        <v>3</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271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9" t="s">
        <v>789</v>
      </c>
      <c r="D76" s="223"/>
      <c r="E76" s="224">
        <v>1</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271</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
      <c r="A77" s="231" t="s">
        <v>257</v>
      </c>
      <c r="B77" s="232" t="s">
        <v>228</v>
      </c>
      <c r="C77" s="256" t="s">
        <v>28</v>
      </c>
      <c r="D77" s="233"/>
      <c r="E77" s="234"/>
      <c r="F77" s="235"/>
      <c r="G77" s="235">
        <f>SUMIF(AG78:AG85,"&lt;&gt;NOR",G78:G85)</f>
        <v>0</v>
      </c>
      <c r="H77" s="235"/>
      <c r="I77" s="235">
        <f>SUM(I78:I85)</f>
        <v>0</v>
      </c>
      <c r="J77" s="235"/>
      <c r="K77" s="235">
        <f>SUM(K78:K85)</f>
        <v>0</v>
      </c>
      <c r="L77" s="235"/>
      <c r="M77" s="235">
        <f>SUM(M78:M85)</f>
        <v>0</v>
      </c>
      <c r="N77" s="234"/>
      <c r="O77" s="234">
        <f>SUM(O78:O85)</f>
        <v>0</v>
      </c>
      <c r="P77" s="234"/>
      <c r="Q77" s="234">
        <f>SUM(Q78:Q85)</f>
        <v>0</v>
      </c>
      <c r="R77" s="235"/>
      <c r="S77" s="235"/>
      <c r="T77" s="236"/>
      <c r="U77" s="230"/>
      <c r="V77" s="230">
        <f>SUM(V78:V85)</f>
        <v>0</v>
      </c>
      <c r="W77" s="230"/>
      <c r="X77" s="230"/>
      <c r="Y77" s="230"/>
      <c r="AG77" t="s">
        <v>258</v>
      </c>
    </row>
    <row r="78" spans="1:60" outlineLevel="1" x14ac:dyDescent="0.2">
      <c r="A78" s="248">
        <v>58</v>
      </c>
      <c r="B78" s="249" t="s">
        <v>790</v>
      </c>
      <c r="C78" s="262" t="s">
        <v>791</v>
      </c>
      <c r="D78" s="250" t="s">
        <v>527</v>
      </c>
      <c r="E78" s="251">
        <v>4</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310</v>
      </c>
      <c r="T78" s="254" t="s">
        <v>264</v>
      </c>
      <c r="U78" s="222">
        <v>0</v>
      </c>
      <c r="V78" s="222">
        <f>ROUND(E78*U78,2)</f>
        <v>0</v>
      </c>
      <c r="W78" s="222"/>
      <c r="X78" s="222" t="s">
        <v>265</v>
      </c>
      <c r="Y78" s="222" t="s">
        <v>266</v>
      </c>
      <c r="Z78" s="212"/>
      <c r="AA78" s="212"/>
      <c r="AB78" s="212"/>
      <c r="AC78" s="212"/>
      <c r="AD78" s="212"/>
      <c r="AE78" s="212"/>
      <c r="AF78" s="212"/>
      <c r="AG78" s="212" t="s">
        <v>657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8">
        <v>59</v>
      </c>
      <c r="B79" s="249" t="s">
        <v>792</v>
      </c>
      <c r="C79" s="262" t="s">
        <v>793</v>
      </c>
      <c r="D79" s="250" t="s">
        <v>527</v>
      </c>
      <c r="E79" s="251">
        <v>3</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310</v>
      </c>
      <c r="T79" s="254" t="s">
        <v>264</v>
      </c>
      <c r="U79" s="222">
        <v>0</v>
      </c>
      <c r="V79" s="222">
        <f>ROUND(E79*U79,2)</f>
        <v>0</v>
      </c>
      <c r="W79" s="222"/>
      <c r="X79" s="222" t="s">
        <v>265</v>
      </c>
      <c r="Y79" s="222" t="s">
        <v>266</v>
      </c>
      <c r="Z79" s="212"/>
      <c r="AA79" s="212"/>
      <c r="AB79" s="212"/>
      <c r="AC79" s="212"/>
      <c r="AD79" s="212"/>
      <c r="AE79" s="212"/>
      <c r="AF79" s="212"/>
      <c r="AG79" s="212" t="s">
        <v>657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38">
        <v>60</v>
      </c>
      <c r="B80" s="239" t="s">
        <v>794</v>
      </c>
      <c r="C80" s="257" t="s">
        <v>795</v>
      </c>
      <c r="D80" s="240" t="s">
        <v>510</v>
      </c>
      <c r="E80" s="241">
        <v>1</v>
      </c>
      <c r="F80" s="242"/>
      <c r="G80" s="243">
        <f>ROUND(E80*F80,2)</f>
        <v>0</v>
      </c>
      <c r="H80" s="242"/>
      <c r="I80" s="243">
        <f>ROUND(E80*H80,2)</f>
        <v>0</v>
      </c>
      <c r="J80" s="242"/>
      <c r="K80" s="243">
        <f>ROUND(E80*J80,2)</f>
        <v>0</v>
      </c>
      <c r="L80" s="243">
        <v>21</v>
      </c>
      <c r="M80" s="243">
        <f>G80*(1+L80/100)</f>
        <v>0</v>
      </c>
      <c r="N80" s="241">
        <v>0</v>
      </c>
      <c r="O80" s="241">
        <f>ROUND(E80*N80,2)</f>
        <v>0</v>
      </c>
      <c r="P80" s="241">
        <v>0</v>
      </c>
      <c r="Q80" s="241">
        <f>ROUND(E80*P80,2)</f>
        <v>0</v>
      </c>
      <c r="R80" s="243"/>
      <c r="S80" s="243" t="s">
        <v>310</v>
      </c>
      <c r="T80" s="244" t="s">
        <v>264</v>
      </c>
      <c r="U80" s="222">
        <v>0</v>
      </c>
      <c r="V80" s="222">
        <f>ROUND(E80*U80,2)</f>
        <v>0</v>
      </c>
      <c r="W80" s="222"/>
      <c r="X80" s="222" t="s">
        <v>265</v>
      </c>
      <c r="Y80" s="222" t="s">
        <v>266</v>
      </c>
      <c r="Z80" s="212"/>
      <c r="AA80" s="212"/>
      <c r="AB80" s="212"/>
      <c r="AC80" s="212"/>
      <c r="AD80" s="212"/>
      <c r="AE80" s="212"/>
      <c r="AF80" s="212"/>
      <c r="AG80" s="212" t="s">
        <v>657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2.5" outlineLevel="2" x14ac:dyDescent="0.2">
      <c r="A81" s="219"/>
      <c r="B81" s="220"/>
      <c r="C81" s="263" t="s">
        <v>796</v>
      </c>
      <c r="D81" s="255"/>
      <c r="E81" s="255"/>
      <c r="F81" s="255"/>
      <c r="G81" s="255"/>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297</v>
      </c>
      <c r="AH81" s="212"/>
      <c r="AI81" s="212"/>
      <c r="AJ81" s="212"/>
      <c r="AK81" s="212"/>
      <c r="AL81" s="212"/>
      <c r="AM81" s="212"/>
      <c r="AN81" s="212"/>
      <c r="AO81" s="212"/>
      <c r="AP81" s="212"/>
      <c r="AQ81" s="212"/>
      <c r="AR81" s="212"/>
      <c r="AS81" s="212"/>
      <c r="AT81" s="212"/>
      <c r="AU81" s="212"/>
      <c r="AV81" s="212"/>
      <c r="AW81" s="212"/>
      <c r="AX81" s="212"/>
      <c r="AY81" s="212"/>
      <c r="AZ81" s="212"/>
      <c r="BA81" s="246" t="str">
        <f>C81</f>
        <v>Položka obsahuje vynechání nebo vysekání kapes pro kotvicí šrouby vodítek a prostupů pro rozvody a jejich zazdění nebo zabetonování ve zdech nebo stropech; osazení, zazdění nebo zabetonování konzol, podpěr, závěsů, pevných bodů a konstrukcí</v>
      </c>
      <c r="BB81" s="212"/>
      <c r="BC81" s="212"/>
      <c r="BD81" s="212"/>
      <c r="BE81" s="212"/>
      <c r="BF81" s="212"/>
      <c r="BG81" s="212"/>
      <c r="BH81" s="212"/>
    </row>
    <row r="82" spans="1:60" outlineLevel="1" x14ac:dyDescent="0.2">
      <c r="A82" s="248">
        <v>61</v>
      </c>
      <c r="B82" s="249" t="s">
        <v>797</v>
      </c>
      <c r="C82" s="262" t="s">
        <v>798</v>
      </c>
      <c r="D82" s="250" t="s">
        <v>527</v>
      </c>
      <c r="E82" s="251">
        <v>10</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310</v>
      </c>
      <c r="T82" s="254" t="s">
        <v>264</v>
      </c>
      <c r="U82" s="222">
        <v>0</v>
      </c>
      <c r="V82" s="222">
        <f>ROUND(E82*U82,2)</f>
        <v>0</v>
      </c>
      <c r="W82" s="222"/>
      <c r="X82" s="222" t="s">
        <v>265</v>
      </c>
      <c r="Y82" s="222" t="s">
        <v>266</v>
      </c>
      <c r="Z82" s="212"/>
      <c r="AA82" s="212"/>
      <c r="AB82" s="212"/>
      <c r="AC82" s="212"/>
      <c r="AD82" s="212"/>
      <c r="AE82" s="212"/>
      <c r="AF82" s="212"/>
      <c r="AG82" s="212" t="s">
        <v>657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8">
        <v>62</v>
      </c>
      <c r="B83" s="249" t="s">
        <v>799</v>
      </c>
      <c r="C83" s="262" t="s">
        <v>800</v>
      </c>
      <c r="D83" s="250" t="s">
        <v>527</v>
      </c>
      <c r="E83" s="251">
        <v>1</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c r="S83" s="253" t="s">
        <v>310</v>
      </c>
      <c r="T83" s="254" t="s">
        <v>264</v>
      </c>
      <c r="U83" s="222">
        <v>0</v>
      </c>
      <c r="V83" s="222">
        <f>ROUND(E83*U83,2)</f>
        <v>0</v>
      </c>
      <c r="W83" s="222"/>
      <c r="X83" s="222" t="s">
        <v>265</v>
      </c>
      <c r="Y83" s="222" t="s">
        <v>266</v>
      </c>
      <c r="Z83" s="212"/>
      <c r="AA83" s="212"/>
      <c r="AB83" s="212"/>
      <c r="AC83" s="212"/>
      <c r="AD83" s="212"/>
      <c r="AE83" s="212"/>
      <c r="AF83" s="212"/>
      <c r="AG83" s="212" t="s">
        <v>657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8">
        <v>63</v>
      </c>
      <c r="B84" s="249" t="s">
        <v>801</v>
      </c>
      <c r="C84" s="262" t="s">
        <v>802</v>
      </c>
      <c r="D84" s="250" t="s">
        <v>527</v>
      </c>
      <c r="E84" s="251">
        <v>3</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310</v>
      </c>
      <c r="T84" s="254" t="s">
        <v>264</v>
      </c>
      <c r="U84" s="222">
        <v>0</v>
      </c>
      <c r="V84" s="222">
        <f>ROUND(E84*U84,2)</f>
        <v>0</v>
      </c>
      <c r="W84" s="222"/>
      <c r="X84" s="222" t="s">
        <v>265</v>
      </c>
      <c r="Y84" s="222" t="s">
        <v>266</v>
      </c>
      <c r="Z84" s="212"/>
      <c r="AA84" s="212"/>
      <c r="AB84" s="212"/>
      <c r="AC84" s="212"/>
      <c r="AD84" s="212"/>
      <c r="AE84" s="212"/>
      <c r="AF84" s="212"/>
      <c r="AG84" s="212" t="s">
        <v>657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8">
        <v>64</v>
      </c>
      <c r="B85" s="249" t="s">
        <v>803</v>
      </c>
      <c r="C85" s="262" t="s">
        <v>804</v>
      </c>
      <c r="D85" s="250" t="s">
        <v>527</v>
      </c>
      <c r="E85" s="251">
        <v>1</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310</v>
      </c>
      <c r="T85" s="254" t="s">
        <v>264</v>
      </c>
      <c r="U85" s="222">
        <v>0</v>
      </c>
      <c r="V85" s="222">
        <f>ROUND(E85*U85,2)</f>
        <v>0</v>
      </c>
      <c r="W85" s="222"/>
      <c r="X85" s="222" t="s">
        <v>265</v>
      </c>
      <c r="Y85" s="222" t="s">
        <v>266</v>
      </c>
      <c r="Z85" s="212"/>
      <c r="AA85" s="212"/>
      <c r="AB85" s="212"/>
      <c r="AC85" s="212"/>
      <c r="AD85" s="212"/>
      <c r="AE85" s="212"/>
      <c r="AF85" s="212"/>
      <c r="AG85" s="212" t="s">
        <v>657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31" t="s">
        <v>257</v>
      </c>
      <c r="B86" s="232" t="s">
        <v>229</v>
      </c>
      <c r="C86" s="256" t="s">
        <v>27</v>
      </c>
      <c r="D86" s="233"/>
      <c r="E86" s="234"/>
      <c r="F86" s="235"/>
      <c r="G86" s="235">
        <f>SUMIF(AG87:AG88,"&lt;&gt;NOR",G87:G88)</f>
        <v>0</v>
      </c>
      <c r="H86" s="235"/>
      <c r="I86" s="235">
        <f>SUM(I87:I88)</f>
        <v>0</v>
      </c>
      <c r="J86" s="235"/>
      <c r="K86" s="235">
        <f>SUM(K87:K88)</f>
        <v>0</v>
      </c>
      <c r="L86" s="235"/>
      <c r="M86" s="235">
        <f>SUM(M87:M88)</f>
        <v>0</v>
      </c>
      <c r="N86" s="234"/>
      <c r="O86" s="234">
        <f>SUM(O87:O88)</f>
        <v>0</v>
      </c>
      <c r="P86" s="234"/>
      <c r="Q86" s="234">
        <f>SUM(Q87:Q88)</f>
        <v>0</v>
      </c>
      <c r="R86" s="235"/>
      <c r="S86" s="235"/>
      <c r="T86" s="236"/>
      <c r="U86" s="230"/>
      <c r="V86" s="230">
        <f>SUM(V87:V88)</f>
        <v>0</v>
      </c>
      <c r="W86" s="230"/>
      <c r="X86" s="230"/>
      <c r="Y86" s="230"/>
      <c r="AG86" t="s">
        <v>258</v>
      </c>
    </row>
    <row r="87" spans="1:60" outlineLevel="1" x14ac:dyDescent="0.2">
      <c r="A87" s="248">
        <v>65</v>
      </c>
      <c r="B87" s="249" t="s">
        <v>805</v>
      </c>
      <c r="C87" s="262" t="s">
        <v>806</v>
      </c>
      <c r="D87" s="250" t="s">
        <v>527</v>
      </c>
      <c r="E87" s="251">
        <v>1</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310</v>
      </c>
      <c r="T87" s="254" t="s">
        <v>264</v>
      </c>
      <c r="U87" s="222">
        <v>0</v>
      </c>
      <c r="V87" s="222">
        <f>ROUND(E87*U87,2)</f>
        <v>0</v>
      </c>
      <c r="W87" s="222"/>
      <c r="X87" s="222" t="s">
        <v>265</v>
      </c>
      <c r="Y87" s="222" t="s">
        <v>266</v>
      </c>
      <c r="Z87" s="212"/>
      <c r="AA87" s="212"/>
      <c r="AB87" s="212"/>
      <c r="AC87" s="212"/>
      <c r="AD87" s="212"/>
      <c r="AE87" s="212"/>
      <c r="AF87" s="212"/>
      <c r="AG87" s="212" t="s">
        <v>657</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38">
        <v>66</v>
      </c>
      <c r="B88" s="239" t="s">
        <v>807</v>
      </c>
      <c r="C88" s="257" t="s">
        <v>808</v>
      </c>
      <c r="D88" s="240" t="s">
        <v>510</v>
      </c>
      <c r="E88" s="241">
        <v>1</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310</v>
      </c>
      <c r="T88" s="244" t="s">
        <v>264</v>
      </c>
      <c r="U88" s="222">
        <v>0</v>
      </c>
      <c r="V88" s="222">
        <f>ROUND(E88*U88,2)</f>
        <v>0</v>
      </c>
      <c r="W88" s="222"/>
      <c r="X88" s="222" t="s">
        <v>265</v>
      </c>
      <c r="Y88" s="222" t="s">
        <v>266</v>
      </c>
      <c r="Z88" s="212"/>
      <c r="AA88" s="212"/>
      <c r="AB88" s="212"/>
      <c r="AC88" s="212"/>
      <c r="AD88" s="212"/>
      <c r="AE88" s="212"/>
      <c r="AF88" s="212"/>
      <c r="AG88" s="212" t="s">
        <v>657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x14ac:dyDescent="0.2">
      <c r="A89" s="3"/>
      <c r="B89" s="4"/>
      <c r="C89" s="264"/>
      <c r="D89" s="6"/>
      <c r="E89" s="3"/>
      <c r="F89" s="3"/>
      <c r="G89" s="3"/>
      <c r="H89" s="3"/>
      <c r="I89" s="3"/>
      <c r="J89" s="3"/>
      <c r="K89" s="3"/>
      <c r="L89" s="3"/>
      <c r="M89" s="3"/>
      <c r="N89" s="3"/>
      <c r="O89" s="3"/>
      <c r="P89" s="3"/>
      <c r="Q89" s="3"/>
      <c r="R89" s="3"/>
      <c r="S89" s="3"/>
      <c r="T89" s="3"/>
      <c r="U89" s="3"/>
      <c r="V89" s="3"/>
      <c r="W89" s="3"/>
      <c r="X89" s="3"/>
      <c r="Y89" s="3"/>
      <c r="AE89">
        <v>15</v>
      </c>
      <c r="AF89">
        <v>21</v>
      </c>
      <c r="AG89" t="s">
        <v>243</v>
      </c>
    </row>
    <row r="90" spans="1:60" x14ac:dyDescent="0.2">
      <c r="A90" s="215"/>
      <c r="B90" s="216" t="s">
        <v>29</v>
      </c>
      <c r="C90" s="265"/>
      <c r="D90" s="217"/>
      <c r="E90" s="218"/>
      <c r="F90" s="218"/>
      <c r="G90" s="237">
        <f>G8+G16+G19+G26+G28+G33+G37+G49+G70+G73+G77+G86</f>
        <v>0</v>
      </c>
      <c r="H90" s="3"/>
      <c r="I90" s="3"/>
      <c r="J90" s="3"/>
      <c r="K90" s="3"/>
      <c r="L90" s="3"/>
      <c r="M90" s="3"/>
      <c r="N90" s="3"/>
      <c r="O90" s="3"/>
      <c r="P90" s="3"/>
      <c r="Q90" s="3"/>
      <c r="R90" s="3"/>
      <c r="S90" s="3"/>
      <c r="T90" s="3"/>
      <c r="U90" s="3"/>
      <c r="V90" s="3"/>
      <c r="W90" s="3"/>
      <c r="X90" s="3"/>
      <c r="Y90" s="3"/>
      <c r="AE90">
        <f>SUMIF(L7:L88,AE89,G7:G88)</f>
        <v>0</v>
      </c>
      <c r="AF90">
        <f>SUMIF(L7:L88,AF89,G7:G88)</f>
        <v>0</v>
      </c>
      <c r="AG90" t="s">
        <v>672</v>
      </c>
    </row>
    <row r="91" spans="1:60" x14ac:dyDescent="0.2">
      <c r="C91" s="266"/>
      <c r="D91" s="10"/>
      <c r="AG91" t="s">
        <v>673</v>
      </c>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HKKRXwGdViTxC4I/w8vAgNybn355l8EbtLjmWG8uyrVj1r74xtuapbFjV07vYlXbBjHQPIpT4DZv4FDG6Wk1A==" saltValue="LsaRa5vtP7WX/i+q+50gyA==" spinCount="100000" sheet="1" formatRows="0"/>
  <mergeCells count="5">
    <mergeCell ref="A1:G1"/>
    <mergeCell ref="C2:G2"/>
    <mergeCell ref="C3:G3"/>
    <mergeCell ref="C4:G4"/>
    <mergeCell ref="C81:G8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53</v>
      </c>
      <c r="C4" s="204" t="s">
        <v>54</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138</v>
      </c>
      <c r="C8" s="256" t="s">
        <v>139</v>
      </c>
      <c r="D8" s="233"/>
      <c r="E8" s="234"/>
      <c r="F8" s="235"/>
      <c r="G8" s="235">
        <f>SUMIF(AG9:AG11,"&lt;&gt;NOR",G9:G11)</f>
        <v>0</v>
      </c>
      <c r="H8" s="235"/>
      <c r="I8" s="235">
        <f>SUM(I9:I11)</f>
        <v>0</v>
      </c>
      <c r="J8" s="235"/>
      <c r="K8" s="235">
        <f>SUM(K9:K11)</f>
        <v>0</v>
      </c>
      <c r="L8" s="235"/>
      <c r="M8" s="235">
        <f>SUM(M9:M11)</f>
        <v>0</v>
      </c>
      <c r="N8" s="234"/>
      <c r="O8" s="234">
        <f>SUM(O9:O11)</f>
        <v>0</v>
      </c>
      <c r="P8" s="234"/>
      <c r="Q8" s="234">
        <f>SUM(Q9:Q11)</f>
        <v>0</v>
      </c>
      <c r="R8" s="235"/>
      <c r="S8" s="235"/>
      <c r="T8" s="236"/>
      <c r="U8" s="230"/>
      <c r="V8" s="230">
        <f>SUM(V9:V11)</f>
        <v>0</v>
      </c>
      <c r="W8" s="230"/>
      <c r="X8" s="230"/>
      <c r="Y8" s="230"/>
      <c r="AG8" t="s">
        <v>258</v>
      </c>
    </row>
    <row r="9" spans="1:60" outlineLevel="1" x14ac:dyDescent="0.2">
      <c r="A9" s="238">
        <v>1</v>
      </c>
      <c r="B9" s="239" t="s">
        <v>307</v>
      </c>
      <c r="C9" s="257" t="s">
        <v>308</v>
      </c>
      <c r="D9" s="240" t="s">
        <v>309</v>
      </c>
      <c r="E9" s="241">
        <v>47</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310</v>
      </c>
      <c r="T9" s="244" t="s">
        <v>264</v>
      </c>
      <c r="U9" s="222">
        <v>0</v>
      </c>
      <c r="V9" s="222">
        <f>ROUND(E9*U9,2)</f>
        <v>0</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9" t="s">
        <v>809</v>
      </c>
      <c r="D10" s="223"/>
      <c r="E10" s="224">
        <v>34</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271</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9" t="s">
        <v>810</v>
      </c>
      <c r="D11" s="223"/>
      <c r="E11" s="224">
        <v>13</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271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31" t="s">
        <v>257</v>
      </c>
      <c r="B12" s="232" t="s">
        <v>167</v>
      </c>
      <c r="C12" s="256" t="s">
        <v>168</v>
      </c>
      <c r="D12" s="233"/>
      <c r="E12" s="234"/>
      <c r="F12" s="235"/>
      <c r="G12" s="235">
        <f>SUMIF(AG13:AG14,"&lt;&gt;NOR",G13:G14)</f>
        <v>0</v>
      </c>
      <c r="H12" s="235"/>
      <c r="I12" s="235">
        <f>SUM(I13:I14)</f>
        <v>0</v>
      </c>
      <c r="J12" s="235"/>
      <c r="K12" s="235">
        <f>SUM(K13:K14)</f>
        <v>0</v>
      </c>
      <c r="L12" s="235"/>
      <c r="M12" s="235">
        <f>SUM(M13:M14)</f>
        <v>0</v>
      </c>
      <c r="N12" s="234"/>
      <c r="O12" s="234">
        <f>SUM(O13:O14)</f>
        <v>0</v>
      </c>
      <c r="P12" s="234"/>
      <c r="Q12" s="234">
        <f>SUM(Q13:Q14)</f>
        <v>0</v>
      </c>
      <c r="R12" s="235"/>
      <c r="S12" s="235"/>
      <c r="T12" s="236"/>
      <c r="U12" s="230"/>
      <c r="V12" s="230">
        <f>SUM(V13:V14)</f>
        <v>0</v>
      </c>
      <c r="W12" s="230"/>
      <c r="X12" s="230"/>
      <c r="Y12" s="230"/>
      <c r="AG12" t="s">
        <v>258</v>
      </c>
    </row>
    <row r="13" spans="1:60" outlineLevel="1" x14ac:dyDescent="0.2">
      <c r="A13" s="248">
        <v>2</v>
      </c>
      <c r="B13" s="249" t="s">
        <v>811</v>
      </c>
      <c r="C13" s="262" t="s">
        <v>812</v>
      </c>
      <c r="D13" s="250" t="s">
        <v>527</v>
      </c>
      <c r="E13" s="251">
        <v>27</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310</v>
      </c>
      <c r="T13" s="254" t="s">
        <v>264</v>
      </c>
      <c r="U13" s="222">
        <v>0</v>
      </c>
      <c r="V13" s="222">
        <f>ROUND(E13*U13,2)</f>
        <v>0</v>
      </c>
      <c r="W13" s="222"/>
      <c r="X13" s="222" t="s">
        <v>265</v>
      </c>
      <c r="Y13" s="222" t="s">
        <v>266</v>
      </c>
      <c r="Z13" s="212"/>
      <c r="AA13" s="212"/>
      <c r="AB13" s="212"/>
      <c r="AC13" s="212"/>
      <c r="AD13" s="212"/>
      <c r="AE13" s="212"/>
      <c r="AF13" s="212"/>
      <c r="AG13" s="212" t="s">
        <v>676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3</v>
      </c>
      <c r="B14" s="249" t="s">
        <v>170</v>
      </c>
      <c r="C14" s="262" t="s">
        <v>813</v>
      </c>
      <c r="D14" s="250" t="s">
        <v>318</v>
      </c>
      <c r="E14" s="251">
        <v>196</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310</v>
      </c>
      <c r="T14" s="254" t="s">
        <v>264</v>
      </c>
      <c r="U14" s="222">
        <v>0</v>
      </c>
      <c r="V14" s="222">
        <f>ROUND(E14*U14,2)</f>
        <v>0</v>
      </c>
      <c r="W14" s="222"/>
      <c r="X14" s="222" t="s">
        <v>265</v>
      </c>
      <c r="Y14" s="222" t="s">
        <v>266</v>
      </c>
      <c r="Z14" s="212"/>
      <c r="AA14" s="212"/>
      <c r="AB14" s="212"/>
      <c r="AC14" s="212"/>
      <c r="AD14" s="212"/>
      <c r="AE14" s="212"/>
      <c r="AF14" s="212"/>
      <c r="AG14" s="212" t="s">
        <v>676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31" t="s">
        <v>257</v>
      </c>
      <c r="B15" s="232" t="s">
        <v>185</v>
      </c>
      <c r="C15" s="256" t="s">
        <v>125</v>
      </c>
      <c r="D15" s="233"/>
      <c r="E15" s="234"/>
      <c r="F15" s="235"/>
      <c r="G15" s="235">
        <f>SUMIF(AG16:AG29,"&lt;&gt;NOR",G16:G29)</f>
        <v>0</v>
      </c>
      <c r="H15" s="235"/>
      <c r="I15" s="235">
        <f>SUM(I16:I29)</f>
        <v>0</v>
      </c>
      <c r="J15" s="235"/>
      <c r="K15" s="235">
        <f>SUM(K16:K29)</f>
        <v>0</v>
      </c>
      <c r="L15" s="235"/>
      <c r="M15" s="235">
        <f>SUM(M16:M29)</f>
        <v>0</v>
      </c>
      <c r="N15" s="234"/>
      <c r="O15" s="234">
        <f>SUM(O16:O29)</f>
        <v>0</v>
      </c>
      <c r="P15" s="234"/>
      <c r="Q15" s="234">
        <f>SUM(Q16:Q29)</f>
        <v>0</v>
      </c>
      <c r="R15" s="235"/>
      <c r="S15" s="235"/>
      <c r="T15" s="236"/>
      <c r="U15" s="230"/>
      <c r="V15" s="230">
        <f>SUM(V16:V29)</f>
        <v>0</v>
      </c>
      <c r="W15" s="230"/>
      <c r="X15" s="230"/>
      <c r="Y15" s="230"/>
      <c r="AG15" t="s">
        <v>258</v>
      </c>
    </row>
    <row r="16" spans="1:60" outlineLevel="1" x14ac:dyDescent="0.2">
      <c r="A16" s="248">
        <v>4</v>
      </c>
      <c r="B16" s="249" t="s">
        <v>814</v>
      </c>
      <c r="C16" s="262" t="s">
        <v>815</v>
      </c>
      <c r="D16" s="250" t="s">
        <v>300</v>
      </c>
      <c r="E16" s="251">
        <v>0.15</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310</v>
      </c>
      <c r="T16" s="254" t="s">
        <v>264</v>
      </c>
      <c r="U16" s="222">
        <v>0</v>
      </c>
      <c r="V16" s="222">
        <f>ROUND(E16*U16,2)</f>
        <v>0</v>
      </c>
      <c r="W16" s="222"/>
      <c r="X16" s="222" t="s">
        <v>265</v>
      </c>
      <c r="Y16" s="222" t="s">
        <v>266</v>
      </c>
      <c r="Z16" s="212"/>
      <c r="AA16" s="212"/>
      <c r="AB16" s="212"/>
      <c r="AC16" s="212"/>
      <c r="AD16" s="212"/>
      <c r="AE16" s="212"/>
      <c r="AF16" s="212"/>
      <c r="AG16" s="212" t="s">
        <v>357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5</v>
      </c>
      <c r="B17" s="249" t="s">
        <v>816</v>
      </c>
      <c r="C17" s="262" t="s">
        <v>817</v>
      </c>
      <c r="D17" s="250" t="s">
        <v>318</v>
      </c>
      <c r="E17" s="251">
        <v>754</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310</v>
      </c>
      <c r="T17" s="254" t="s">
        <v>264</v>
      </c>
      <c r="U17" s="222">
        <v>0</v>
      </c>
      <c r="V17" s="222">
        <f>ROUND(E17*U17,2)</f>
        <v>0</v>
      </c>
      <c r="W17" s="222"/>
      <c r="X17" s="222" t="s">
        <v>265</v>
      </c>
      <c r="Y17" s="222" t="s">
        <v>266</v>
      </c>
      <c r="Z17" s="212"/>
      <c r="AA17" s="212"/>
      <c r="AB17" s="212"/>
      <c r="AC17" s="212"/>
      <c r="AD17" s="212"/>
      <c r="AE17" s="212"/>
      <c r="AF17" s="212"/>
      <c r="AG17" s="212" t="s">
        <v>357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6</v>
      </c>
      <c r="B18" s="249" t="s">
        <v>818</v>
      </c>
      <c r="C18" s="262" t="s">
        <v>819</v>
      </c>
      <c r="D18" s="250" t="s">
        <v>527</v>
      </c>
      <c r="E18" s="251">
        <v>4</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310</v>
      </c>
      <c r="T18" s="254" t="s">
        <v>264</v>
      </c>
      <c r="U18" s="222">
        <v>0</v>
      </c>
      <c r="V18" s="222">
        <f>ROUND(E18*U18,2)</f>
        <v>0</v>
      </c>
      <c r="W18" s="222"/>
      <c r="X18" s="222" t="s">
        <v>265</v>
      </c>
      <c r="Y18" s="222" t="s">
        <v>266</v>
      </c>
      <c r="Z18" s="212"/>
      <c r="AA18" s="212"/>
      <c r="AB18" s="212"/>
      <c r="AC18" s="212"/>
      <c r="AD18" s="212"/>
      <c r="AE18" s="212"/>
      <c r="AF18" s="212"/>
      <c r="AG18" s="212" t="s">
        <v>357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7</v>
      </c>
      <c r="B19" s="249" t="s">
        <v>820</v>
      </c>
      <c r="C19" s="262" t="s">
        <v>821</v>
      </c>
      <c r="D19" s="250" t="s">
        <v>527</v>
      </c>
      <c r="E19" s="251">
        <v>2</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310</v>
      </c>
      <c r="T19" s="254" t="s">
        <v>264</v>
      </c>
      <c r="U19" s="222">
        <v>0</v>
      </c>
      <c r="V19" s="222">
        <f>ROUND(E19*U19,2)</f>
        <v>0</v>
      </c>
      <c r="W19" s="222"/>
      <c r="X19" s="222" t="s">
        <v>265</v>
      </c>
      <c r="Y19" s="222" t="s">
        <v>266</v>
      </c>
      <c r="Z19" s="212"/>
      <c r="AA19" s="212"/>
      <c r="AB19" s="212"/>
      <c r="AC19" s="212"/>
      <c r="AD19" s="212"/>
      <c r="AE19" s="212"/>
      <c r="AF19" s="212"/>
      <c r="AG19" s="212" t="s">
        <v>357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8</v>
      </c>
      <c r="B20" s="249" t="s">
        <v>822</v>
      </c>
      <c r="C20" s="262" t="s">
        <v>823</v>
      </c>
      <c r="D20" s="250" t="s">
        <v>318</v>
      </c>
      <c r="E20" s="251">
        <v>293</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310</v>
      </c>
      <c r="T20" s="254" t="s">
        <v>264</v>
      </c>
      <c r="U20" s="222">
        <v>0</v>
      </c>
      <c r="V20" s="222">
        <f>ROUND(E20*U20,2)</f>
        <v>0</v>
      </c>
      <c r="W20" s="222"/>
      <c r="X20" s="222" t="s">
        <v>265</v>
      </c>
      <c r="Y20" s="222" t="s">
        <v>266</v>
      </c>
      <c r="Z20" s="212"/>
      <c r="AA20" s="212"/>
      <c r="AB20" s="212"/>
      <c r="AC20" s="212"/>
      <c r="AD20" s="212"/>
      <c r="AE20" s="212"/>
      <c r="AF20" s="212"/>
      <c r="AG20" s="212" t="s">
        <v>357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9</v>
      </c>
      <c r="B21" s="249" t="s">
        <v>824</v>
      </c>
      <c r="C21" s="262" t="s">
        <v>825</v>
      </c>
      <c r="D21" s="250" t="s">
        <v>318</v>
      </c>
      <c r="E21" s="251">
        <v>65</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310</v>
      </c>
      <c r="T21" s="254" t="s">
        <v>264</v>
      </c>
      <c r="U21" s="222">
        <v>0</v>
      </c>
      <c r="V21" s="222">
        <f>ROUND(E21*U21,2)</f>
        <v>0</v>
      </c>
      <c r="W21" s="222"/>
      <c r="X21" s="222" t="s">
        <v>265</v>
      </c>
      <c r="Y21" s="222" t="s">
        <v>266</v>
      </c>
      <c r="Z21" s="212"/>
      <c r="AA21" s="212"/>
      <c r="AB21" s="212"/>
      <c r="AC21" s="212"/>
      <c r="AD21" s="212"/>
      <c r="AE21" s="212"/>
      <c r="AF21" s="212"/>
      <c r="AG21" s="212" t="s">
        <v>357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10</v>
      </c>
      <c r="B22" s="249" t="s">
        <v>826</v>
      </c>
      <c r="C22" s="262" t="s">
        <v>827</v>
      </c>
      <c r="D22" s="250" t="s">
        <v>318</v>
      </c>
      <c r="E22" s="251">
        <v>4</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310</v>
      </c>
      <c r="T22" s="254" t="s">
        <v>264</v>
      </c>
      <c r="U22" s="222">
        <v>0</v>
      </c>
      <c r="V22" s="222">
        <f>ROUND(E22*U22,2)</f>
        <v>0</v>
      </c>
      <c r="W22" s="222"/>
      <c r="X22" s="222" t="s">
        <v>265</v>
      </c>
      <c r="Y22" s="222" t="s">
        <v>266</v>
      </c>
      <c r="Z22" s="212"/>
      <c r="AA22" s="212"/>
      <c r="AB22" s="212"/>
      <c r="AC22" s="212"/>
      <c r="AD22" s="212"/>
      <c r="AE22" s="212"/>
      <c r="AF22" s="212"/>
      <c r="AG22" s="212" t="s">
        <v>357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8">
        <v>11</v>
      </c>
      <c r="B23" s="249" t="s">
        <v>828</v>
      </c>
      <c r="C23" s="262" t="s">
        <v>829</v>
      </c>
      <c r="D23" s="250" t="s">
        <v>318</v>
      </c>
      <c r="E23" s="251">
        <v>189</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310</v>
      </c>
      <c r="T23" s="254" t="s">
        <v>264</v>
      </c>
      <c r="U23" s="222">
        <v>0</v>
      </c>
      <c r="V23" s="222">
        <f>ROUND(E23*U23,2)</f>
        <v>0</v>
      </c>
      <c r="W23" s="222"/>
      <c r="X23" s="222" t="s">
        <v>265</v>
      </c>
      <c r="Y23" s="222" t="s">
        <v>266</v>
      </c>
      <c r="Z23" s="212"/>
      <c r="AA23" s="212"/>
      <c r="AB23" s="212"/>
      <c r="AC23" s="212"/>
      <c r="AD23" s="212"/>
      <c r="AE23" s="212"/>
      <c r="AF23" s="212"/>
      <c r="AG23" s="212" t="s">
        <v>357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8">
        <v>12</v>
      </c>
      <c r="B24" s="249" t="s">
        <v>830</v>
      </c>
      <c r="C24" s="262" t="s">
        <v>831</v>
      </c>
      <c r="D24" s="250" t="s">
        <v>318</v>
      </c>
      <c r="E24" s="251">
        <v>52</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310</v>
      </c>
      <c r="T24" s="254" t="s">
        <v>264</v>
      </c>
      <c r="U24" s="222">
        <v>0</v>
      </c>
      <c r="V24" s="222">
        <f>ROUND(E24*U24,2)</f>
        <v>0</v>
      </c>
      <c r="W24" s="222"/>
      <c r="X24" s="222" t="s">
        <v>265</v>
      </c>
      <c r="Y24" s="222" t="s">
        <v>266</v>
      </c>
      <c r="Z24" s="212"/>
      <c r="AA24" s="212"/>
      <c r="AB24" s="212"/>
      <c r="AC24" s="212"/>
      <c r="AD24" s="212"/>
      <c r="AE24" s="212"/>
      <c r="AF24" s="212"/>
      <c r="AG24" s="212" t="s">
        <v>357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8">
        <v>13</v>
      </c>
      <c r="B25" s="249" t="s">
        <v>832</v>
      </c>
      <c r="C25" s="262" t="s">
        <v>833</v>
      </c>
      <c r="D25" s="250" t="s">
        <v>318</v>
      </c>
      <c r="E25" s="251">
        <v>72</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310</v>
      </c>
      <c r="T25" s="254" t="s">
        <v>264</v>
      </c>
      <c r="U25" s="222">
        <v>0</v>
      </c>
      <c r="V25" s="222">
        <f>ROUND(E25*U25,2)</f>
        <v>0</v>
      </c>
      <c r="W25" s="222"/>
      <c r="X25" s="222" t="s">
        <v>265</v>
      </c>
      <c r="Y25" s="222" t="s">
        <v>266</v>
      </c>
      <c r="Z25" s="212"/>
      <c r="AA25" s="212"/>
      <c r="AB25" s="212"/>
      <c r="AC25" s="212"/>
      <c r="AD25" s="212"/>
      <c r="AE25" s="212"/>
      <c r="AF25" s="212"/>
      <c r="AG25" s="212" t="s">
        <v>357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8">
        <v>14</v>
      </c>
      <c r="B26" s="249" t="s">
        <v>834</v>
      </c>
      <c r="C26" s="262" t="s">
        <v>835</v>
      </c>
      <c r="D26" s="250" t="s">
        <v>318</v>
      </c>
      <c r="E26" s="251">
        <v>46</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310</v>
      </c>
      <c r="T26" s="254" t="s">
        <v>264</v>
      </c>
      <c r="U26" s="222">
        <v>0</v>
      </c>
      <c r="V26" s="222">
        <f>ROUND(E26*U26,2)</f>
        <v>0</v>
      </c>
      <c r="W26" s="222"/>
      <c r="X26" s="222" t="s">
        <v>265</v>
      </c>
      <c r="Y26" s="222" t="s">
        <v>266</v>
      </c>
      <c r="Z26" s="212"/>
      <c r="AA26" s="212"/>
      <c r="AB26" s="212"/>
      <c r="AC26" s="212"/>
      <c r="AD26" s="212"/>
      <c r="AE26" s="212"/>
      <c r="AF26" s="212"/>
      <c r="AG26" s="212" t="s">
        <v>357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8">
        <v>15</v>
      </c>
      <c r="B27" s="249" t="s">
        <v>836</v>
      </c>
      <c r="C27" s="262" t="s">
        <v>837</v>
      </c>
      <c r="D27" s="250" t="s">
        <v>318</v>
      </c>
      <c r="E27" s="251">
        <v>33</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310</v>
      </c>
      <c r="T27" s="254" t="s">
        <v>264</v>
      </c>
      <c r="U27" s="222">
        <v>0</v>
      </c>
      <c r="V27" s="222">
        <f>ROUND(E27*U27,2)</f>
        <v>0</v>
      </c>
      <c r="W27" s="222"/>
      <c r="X27" s="222" t="s">
        <v>265</v>
      </c>
      <c r="Y27" s="222" t="s">
        <v>266</v>
      </c>
      <c r="Z27" s="212"/>
      <c r="AA27" s="212"/>
      <c r="AB27" s="212"/>
      <c r="AC27" s="212"/>
      <c r="AD27" s="212"/>
      <c r="AE27" s="212"/>
      <c r="AF27" s="212"/>
      <c r="AG27" s="212" t="s">
        <v>357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8">
        <v>16</v>
      </c>
      <c r="B28" s="249" t="s">
        <v>838</v>
      </c>
      <c r="C28" s="262" t="s">
        <v>839</v>
      </c>
      <c r="D28" s="250" t="s">
        <v>318</v>
      </c>
      <c r="E28" s="251">
        <v>26</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310</v>
      </c>
      <c r="T28" s="254" t="s">
        <v>264</v>
      </c>
      <c r="U28" s="222">
        <v>0</v>
      </c>
      <c r="V28" s="222">
        <f>ROUND(E28*U28,2)</f>
        <v>0</v>
      </c>
      <c r="W28" s="222"/>
      <c r="X28" s="222" t="s">
        <v>265</v>
      </c>
      <c r="Y28" s="222" t="s">
        <v>266</v>
      </c>
      <c r="Z28" s="212"/>
      <c r="AA28" s="212"/>
      <c r="AB28" s="212"/>
      <c r="AC28" s="212"/>
      <c r="AD28" s="212"/>
      <c r="AE28" s="212"/>
      <c r="AF28" s="212"/>
      <c r="AG28" s="212" t="s">
        <v>357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8">
        <v>17</v>
      </c>
      <c r="B29" s="249" t="s">
        <v>840</v>
      </c>
      <c r="C29" s="262" t="s">
        <v>841</v>
      </c>
      <c r="D29" s="250" t="s">
        <v>318</v>
      </c>
      <c r="E29" s="251">
        <v>20</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310</v>
      </c>
      <c r="T29" s="254" t="s">
        <v>264</v>
      </c>
      <c r="U29" s="222">
        <v>0</v>
      </c>
      <c r="V29" s="222">
        <f>ROUND(E29*U29,2)</f>
        <v>0</v>
      </c>
      <c r="W29" s="222"/>
      <c r="X29" s="222" t="s">
        <v>265</v>
      </c>
      <c r="Y29" s="222" t="s">
        <v>266</v>
      </c>
      <c r="Z29" s="212"/>
      <c r="AA29" s="212"/>
      <c r="AB29" s="212"/>
      <c r="AC29" s="212"/>
      <c r="AD29" s="212"/>
      <c r="AE29" s="212"/>
      <c r="AF29" s="212"/>
      <c r="AG29" s="212" t="s">
        <v>357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31" t="s">
        <v>257</v>
      </c>
      <c r="B30" s="232" t="s">
        <v>197</v>
      </c>
      <c r="C30" s="256" t="s">
        <v>198</v>
      </c>
      <c r="D30" s="233"/>
      <c r="E30" s="234"/>
      <c r="F30" s="235"/>
      <c r="G30" s="235">
        <f>SUMIF(AG31:AG44,"&lt;&gt;NOR",G31:G44)</f>
        <v>0</v>
      </c>
      <c r="H30" s="235"/>
      <c r="I30" s="235">
        <f>SUM(I31:I44)</f>
        <v>0</v>
      </c>
      <c r="J30" s="235"/>
      <c r="K30" s="235">
        <f>SUM(K31:K44)</f>
        <v>0</v>
      </c>
      <c r="L30" s="235"/>
      <c r="M30" s="235">
        <f>SUM(M31:M44)</f>
        <v>0</v>
      </c>
      <c r="N30" s="234"/>
      <c r="O30" s="234">
        <f>SUM(O31:O44)</f>
        <v>0</v>
      </c>
      <c r="P30" s="234"/>
      <c r="Q30" s="234">
        <f>SUM(Q31:Q44)</f>
        <v>0</v>
      </c>
      <c r="R30" s="235"/>
      <c r="S30" s="235"/>
      <c r="T30" s="236"/>
      <c r="U30" s="230"/>
      <c r="V30" s="230">
        <f>SUM(V31:V44)</f>
        <v>0</v>
      </c>
      <c r="W30" s="230"/>
      <c r="X30" s="230"/>
      <c r="Y30" s="230"/>
      <c r="AG30" t="s">
        <v>258</v>
      </c>
    </row>
    <row r="31" spans="1:60" outlineLevel="1" x14ac:dyDescent="0.2">
      <c r="A31" s="248">
        <v>18</v>
      </c>
      <c r="B31" s="249" t="s">
        <v>842</v>
      </c>
      <c r="C31" s="262" t="s">
        <v>843</v>
      </c>
      <c r="D31" s="250" t="s">
        <v>300</v>
      </c>
      <c r="E31" s="251">
        <v>1</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310</v>
      </c>
      <c r="T31" s="254" t="s">
        <v>264</v>
      </c>
      <c r="U31" s="222">
        <v>0</v>
      </c>
      <c r="V31" s="222">
        <f>ROUND(E31*U31,2)</f>
        <v>0</v>
      </c>
      <c r="W31" s="222"/>
      <c r="X31" s="222" t="s">
        <v>265</v>
      </c>
      <c r="Y31" s="222" t="s">
        <v>266</v>
      </c>
      <c r="Z31" s="212"/>
      <c r="AA31" s="212"/>
      <c r="AB31" s="212"/>
      <c r="AC31" s="212"/>
      <c r="AD31" s="212"/>
      <c r="AE31" s="212"/>
      <c r="AF31" s="212"/>
      <c r="AG31" s="212" t="s">
        <v>357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19</v>
      </c>
      <c r="B32" s="249" t="s">
        <v>844</v>
      </c>
      <c r="C32" s="262" t="s">
        <v>845</v>
      </c>
      <c r="D32" s="250" t="s">
        <v>527</v>
      </c>
      <c r="E32" s="251">
        <v>9</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310</v>
      </c>
      <c r="T32" s="254" t="s">
        <v>264</v>
      </c>
      <c r="U32" s="222">
        <v>0</v>
      </c>
      <c r="V32" s="222">
        <f>ROUND(E32*U32,2)</f>
        <v>0</v>
      </c>
      <c r="W32" s="222"/>
      <c r="X32" s="222" t="s">
        <v>265</v>
      </c>
      <c r="Y32" s="222" t="s">
        <v>266</v>
      </c>
      <c r="Z32" s="212"/>
      <c r="AA32" s="212"/>
      <c r="AB32" s="212"/>
      <c r="AC32" s="212"/>
      <c r="AD32" s="212"/>
      <c r="AE32" s="212"/>
      <c r="AF32" s="212"/>
      <c r="AG32" s="212" t="s">
        <v>357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20</v>
      </c>
      <c r="B33" s="249" t="s">
        <v>846</v>
      </c>
      <c r="C33" s="262" t="s">
        <v>847</v>
      </c>
      <c r="D33" s="250" t="s">
        <v>527</v>
      </c>
      <c r="E33" s="251">
        <v>4</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310</v>
      </c>
      <c r="T33" s="254" t="s">
        <v>264</v>
      </c>
      <c r="U33" s="222">
        <v>0</v>
      </c>
      <c r="V33" s="222">
        <f>ROUND(E33*U33,2)</f>
        <v>0</v>
      </c>
      <c r="W33" s="222"/>
      <c r="X33" s="222" t="s">
        <v>265</v>
      </c>
      <c r="Y33" s="222" t="s">
        <v>266</v>
      </c>
      <c r="Z33" s="212"/>
      <c r="AA33" s="212"/>
      <c r="AB33" s="212"/>
      <c r="AC33" s="212"/>
      <c r="AD33" s="212"/>
      <c r="AE33" s="212"/>
      <c r="AF33" s="212"/>
      <c r="AG33" s="212" t="s">
        <v>357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21</v>
      </c>
      <c r="B34" s="249" t="s">
        <v>848</v>
      </c>
      <c r="C34" s="262" t="s">
        <v>849</v>
      </c>
      <c r="D34" s="250" t="s">
        <v>527</v>
      </c>
      <c r="E34" s="251">
        <v>4</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310</v>
      </c>
      <c r="T34" s="254" t="s">
        <v>264</v>
      </c>
      <c r="U34" s="222">
        <v>0</v>
      </c>
      <c r="V34" s="222">
        <f>ROUND(E34*U34,2)</f>
        <v>0</v>
      </c>
      <c r="W34" s="222"/>
      <c r="X34" s="222" t="s">
        <v>265</v>
      </c>
      <c r="Y34" s="222" t="s">
        <v>266</v>
      </c>
      <c r="Z34" s="212"/>
      <c r="AA34" s="212"/>
      <c r="AB34" s="212"/>
      <c r="AC34" s="212"/>
      <c r="AD34" s="212"/>
      <c r="AE34" s="212"/>
      <c r="AF34" s="212"/>
      <c r="AG34" s="212" t="s">
        <v>357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22</v>
      </c>
      <c r="B35" s="249" t="s">
        <v>850</v>
      </c>
      <c r="C35" s="262" t="s">
        <v>851</v>
      </c>
      <c r="D35" s="250" t="s">
        <v>527</v>
      </c>
      <c r="E35" s="251">
        <v>3</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310</v>
      </c>
      <c r="T35" s="254" t="s">
        <v>264</v>
      </c>
      <c r="U35" s="222">
        <v>0</v>
      </c>
      <c r="V35" s="222">
        <f>ROUND(E35*U35,2)</f>
        <v>0</v>
      </c>
      <c r="W35" s="222"/>
      <c r="X35" s="222" t="s">
        <v>265</v>
      </c>
      <c r="Y35" s="222" t="s">
        <v>266</v>
      </c>
      <c r="Z35" s="212"/>
      <c r="AA35" s="212"/>
      <c r="AB35" s="212"/>
      <c r="AC35" s="212"/>
      <c r="AD35" s="212"/>
      <c r="AE35" s="212"/>
      <c r="AF35" s="212"/>
      <c r="AG35" s="212" t="s">
        <v>357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23</v>
      </c>
      <c r="B36" s="249" t="s">
        <v>852</v>
      </c>
      <c r="C36" s="262" t="s">
        <v>853</v>
      </c>
      <c r="D36" s="250" t="s">
        <v>527</v>
      </c>
      <c r="E36" s="251">
        <v>2</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310</v>
      </c>
      <c r="T36" s="254" t="s">
        <v>264</v>
      </c>
      <c r="U36" s="222">
        <v>0</v>
      </c>
      <c r="V36" s="222">
        <f>ROUND(E36*U36,2)</f>
        <v>0</v>
      </c>
      <c r="W36" s="222"/>
      <c r="X36" s="222" t="s">
        <v>265</v>
      </c>
      <c r="Y36" s="222" t="s">
        <v>266</v>
      </c>
      <c r="Z36" s="212"/>
      <c r="AA36" s="212"/>
      <c r="AB36" s="212"/>
      <c r="AC36" s="212"/>
      <c r="AD36" s="212"/>
      <c r="AE36" s="212"/>
      <c r="AF36" s="212"/>
      <c r="AG36" s="212" t="s">
        <v>357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1" x14ac:dyDescent="0.2">
      <c r="A37" s="248">
        <v>24</v>
      </c>
      <c r="B37" s="249" t="s">
        <v>854</v>
      </c>
      <c r="C37" s="262" t="s">
        <v>855</v>
      </c>
      <c r="D37" s="250" t="s">
        <v>318</v>
      </c>
      <c r="E37" s="251">
        <v>416</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310</v>
      </c>
      <c r="T37" s="254" t="s">
        <v>264</v>
      </c>
      <c r="U37" s="222">
        <v>0</v>
      </c>
      <c r="V37" s="222">
        <f>ROUND(E37*U37,2)</f>
        <v>0</v>
      </c>
      <c r="W37" s="222"/>
      <c r="X37" s="222" t="s">
        <v>265</v>
      </c>
      <c r="Y37" s="222" t="s">
        <v>266</v>
      </c>
      <c r="Z37" s="212"/>
      <c r="AA37" s="212"/>
      <c r="AB37" s="212"/>
      <c r="AC37" s="212"/>
      <c r="AD37" s="212"/>
      <c r="AE37" s="212"/>
      <c r="AF37" s="212"/>
      <c r="AG37" s="212" t="s">
        <v>357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48">
        <v>25</v>
      </c>
      <c r="B38" s="249" t="s">
        <v>856</v>
      </c>
      <c r="C38" s="262" t="s">
        <v>857</v>
      </c>
      <c r="D38" s="250" t="s">
        <v>318</v>
      </c>
      <c r="E38" s="251">
        <v>104</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310</v>
      </c>
      <c r="T38" s="254" t="s">
        <v>264</v>
      </c>
      <c r="U38" s="222">
        <v>0</v>
      </c>
      <c r="V38" s="222">
        <f>ROUND(E38*U38,2)</f>
        <v>0</v>
      </c>
      <c r="W38" s="222"/>
      <c r="X38" s="222" t="s">
        <v>265</v>
      </c>
      <c r="Y38" s="222" t="s">
        <v>266</v>
      </c>
      <c r="Z38" s="212"/>
      <c r="AA38" s="212"/>
      <c r="AB38" s="212"/>
      <c r="AC38" s="212"/>
      <c r="AD38" s="212"/>
      <c r="AE38" s="212"/>
      <c r="AF38" s="212"/>
      <c r="AG38" s="212" t="s">
        <v>357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48">
        <v>26</v>
      </c>
      <c r="B39" s="249" t="s">
        <v>858</v>
      </c>
      <c r="C39" s="262" t="s">
        <v>859</v>
      </c>
      <c r="D39" s="250" t="s">
        <v>318</v>
      </c>
      <c r="E39" s="251">
        <v>69</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310</v>
      </c>
      <c r="T39" s="254" t="s">
        <v>264</v>
      </c>
      <c r="U39" s="222">
        <v>0</v>
      </c>
      <c r="V39" s="222">
        <f>ROUND(E39*U39,2)</f>
        <v>0</v>
      </c>
      <c r="W39" s="222"/>
      <c r="X39" s="222" t="s">
        <v>265</v>
      </c>
      <c r="Y39" s="222" t="s">
        <v>266</v>
      </c>
      <c r="Z39" s="212"/>
      <c r="AA39" s="212"/>
      <c r="AB39" s="212"/>
      <c r="AC39" s="212"/>
      <c r="AD39" s="212"/>
      <c r="AE39" s="212"/>
      <c r="AF39" s="212"/>
      <c r="AG39" s="212" t="s">
        <v>357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48">
        <v>27</v>
      </c>
      <c r="B40" s="249" t="s">
        <v>860</v>
      </c>
      <c r="C40" s="262" t="s">
        <v>861</v>
      </c>
      <c r="D40" s="250" t="s">
        <v>318</v>
      </c>
      <c r="E40" s="251">
        <v>39</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310</v>
      </c>
      <c r="T40" s="254" t="s">
        <v>264</v>
      </c>
      <c r="U40" s="222">
        <v>0</v>
      </c>
      <c r="V40" s="222">
        <f>ROUND(E40*U40,2)</f>
        <v>0</v>
      </c>
      <c r="W40" s="222"/>
      <c r="X40" s="222" t="s">
        <v>265</v>
      </c>
      <c r="Y40" s="222" t="s">
        <v>266</v>
      </c>
      <c r="Z40" s="212"/>
      <c r="AA40" s="212"/>
      <c r="AB40" s="212"/>
      <c r="AC40" s="212"/>
      <c r="AD40" s="212"/>
      <c r="AE40" s="212"/>
      <c r="AF40" s="212"/>
      <c r="AG40" s="212" t="s">
        <v>357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48">
        <v>28</v>
      </c>
      <c r="B41" s="249" t="s">
        <v>862</v>
      </c>
      <c r="C41" s="262" t="s">
        <v>863</v>
      </c>
      <c r="D41" s="250" t="s">
        <v>318</v>
      </c>
      <c r="E41" s="251">
        <v>26</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310</v>
      </c>
      <c r="T41" s="254" t="s">
        <v>264</v>
      </c>
      <c r="U41" s="222">
        <v>0</v>
      </c>
      <c r="V41" s="222">
        <f>ROUND(E41*U41,2)</f>
        <v>0</v>
      </c>
      <c r="W41" s="222"/>
      <c r="X41" s="222" t="s">
        <v>265</v>
      </c>
      <c r="Y41" s="222" t="s">
        <v>266</v>
      </c>
      <c r="Z41" s="212"/>
      <c r="AA41" s="212"/>
      <c r="AB41" s="212"/>
      <c r="AC41" s="212"/>
      <c r="AD41" s="212"/>
      <c r="AE41" s="212"/>
      <c r="AF41" s="212"/>
      <c r="AG41" s="212" t="s">
        <v>357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48">
        <v>29</v>
      </c>
      <c r="B42" s="249" t="s">
        <v>864</v>
      </c>
      <c r="C42" s="262" t="s">
        <v>865</v>
      </c>
      <c r="D42" s="250" t="s">
        <v>318</v>
      </c>
      <c r="E42" s="251">
        <v>52</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310</v>
      </c>
      <c r="T42" s="254" t="s">
        <v>264</v>
      </c>
      <c r="U42" s="222">
        <v>0</v>
      </c>
      <c r="V42" s="222">
        <f>ROUND(E42*U42,2)</f>
        <v>0</v>
      </c>
      <c r="W42" s="222"/>
      <c r="X42" s="222" t="s">
        <v>265</v>
      </c>
      <c r="Y42" s="222" t="s">
        <v>266</v>
      </c>
      <c r="Z42" s="212"/>
      <c r="AA42" s="212"/>
      <c r="AB42" s="212"/>
      <c r="AC42" s="212"/>
      <c r="AD42" s="212"/>
      <c r="AE42" s="212"/>
      <c r="AF42" s="212"/>
      <c r="AG42" s="212" t="s">
        <v>357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48">
        <v>30</v>
      </c>
      <c r="B43" s="249" t="s">
        <v>866</v>
      </c>
      <c r="C43" s="262" t="s">
        <v>867</v>
      </c>
      <c r="D43" s="250" t="s">
        <v>318</v>
      </c>
      <c r="E43" s="251">
        <v>16</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310</v>
      </c>
      <c r="T43" s="254" t="s">
        <v>264</v>
      </c>
      <c r="U43" s="222">
        <v>0</v>
      </c>
      <c r="V43" s="222">
        <f>ROUND(E43*U43,2)</f>
        <v>0</v>
      </c>
      <c r="W43" s="222"/>
      <c r="X43" s="222" t="s">
        <v>265</v>
      </c>
      <c r="Y43" s="222" t="s">
        <v>266</v>
      </c>
      <c r="Z43" s="212"/>
      <c r="AA43" s="212"/>
      <c r="AB43" s="212"/>
      <c r="AC43" s="212"/>
      <c r="AD43" s="212"/>
      <c r="AE43" s="212"/>
      <c r="AF43" s="212"/>
      <c r="AG43" s="212" t="s">
        <v>357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8">
        <v>31</v>
      </c>
      <c r="B44" s="249" t="s">
        <v>868</v>
      </c>
      <c r="C44" s="262" t="s">
        <v>869</v>
      </c>
      <c r="D44" s="250" t="s">
        <v>527</v>
      </c>
      <c r="E44" s="251">
        <v>1</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310</v>
      </c>
      <c r="T44" s="254" t="s">
        <v>264</v>
      </c>
      <c r="U44" s="222">
        <v>0</v>
      </c>
      <c r="V44" s="222">
        <f>ROUND(E44*U44,2)</f>
        <v>0</v>
      </c>
      <c r="W44" s="222"/>
      <c r="X44" s="222" t="s">
        <v>265</v>
      </c>
      <c r="Y44" s="222" t="s">
        <v>266</v>
      </c>
      <c r="Z44" s="212"/>
      <c r="AA44" s="212"/>
      <c r="AB44" s="212"/>
      <c r="AC44" s="212"/>
      <c r="AD44" s="212"/>
      <c r="AE44" s="212"/>
      <c r="AF44" s="212"/>
      <c r="AG44" s="212" t="s">
        <v>357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231" t="s">
        <v>257</v>
      </c>
      <c r="B45" s="232" t="s">
        <v>199</v>
      </c>
      <c r="C45" s="256" t="s">
        <v>200</v>
      </c>
      <c r="D45" s="233"/>
      <c r="E45" s="234"/>
      <c r="F45" s="235"/>
      <c r="G45" s="235">
        <f>SUMIF(AG46:AG52,"&lt;&gt;NOR",G46:G52)</f>
        <v>0</v>
      </c>
      <c r="H45" s="235"/>
      <c r="I45" s="235">
        <f>SUM(I46:I52)</f>
        <v>0</v>
      </c>
      <c r="J45" s="235"/>
      <c r="K45" s="235">
        <f>SUM(K46:K52)</f>
        <v>0</v>
      </c>
      <c r="L45" s="235"/>
      <c r="M45" s="235">
        <f>SUM(M46:M52)</f>
        <v>0</v>
      </c>
      <c r="N45" s="234"/>
      <c r="O45" s="234">
        <f>SUM(O46:O52)</f>
        <v>0</v>
      </c>
      <c r="P45" s="234"/>
      <c r="Q45" s="234">
        <f>SUM(Q46:Q52)</f>
        <v>0</v>
      </c>
      <c r="R45" s="235"/>
      <c r="S45" s="235"/>
      <c r="T45" s="236"/>
      <c r="U45" s="230"/>
      <c r="V45" s="230">
        <f>SUM(V46:V52)</f>
        <v>0</v>
      </c>
      <c r="W45" s="230"/>
      <c r="X45" s="230"/>
      <c r="Y45" s="230"/>
      <c r="AG45" t="s">
        <v>258</v>
      </c>
    </row>
    <row r="46" spans="1:60" outlineLevel="1" x14ac:dyDescent="0.2">
      <c r="A46" s="248">
        <v>32</v>
      </c>
      <c r="B46" s="249" t="s">
        <v>870</v>
      </c>
      <c r="C46" s="262" t="s">
        <v>871</v>
      </c>
      <c r="D46" s="250" t="s">
        <v>527</v>
      </c>
      <c r="E46" s="251">
        <v>4</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310</v>
      </c>
      <c r="T46" s="254" t="s">
        <v>264</v>
      </c>
      <c r="U46" s="222">
        <v>0</v>
      </c>
      <c r="V46" s="222">
        <f>ROUND(E46*U46,2)</f>
        <v>0</v>
      </c>
      <c r="W46" s="222"/>
      <c r="X46" s="222" t="s">
        <v>265</v>
      </c>
      <c r="Y46" s="222" t="s">
        <v>266</v>
      </c>
      <c r="Z46" s="212"/>
      <c r="AA46" s="212"/>
      <c r="AB46" s="212"/>
      <c r="AC46" s="212"/>
      <c r="AD46" s="212"/>
      <c r="AE46" s="212"/>
      <c r="AF46" s="212"/>
      <c r="AG46" s="212" t="s">
        <v>357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33</v>
      </c>
      <c r="B47" s="249" t="s">
        <v>872</v>
      </c>
      <c r="C47" s="262" t="s">
        <v>873</v>
      </c>
      <c r="D47" s="250" t="s">
        <v>527</v>
      </c>
      <c r="E47" s="251">
        <v>2</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310</v>
      </c>
      <c r="T47" s="254" t="s">
        <v>264</v>
      </c>
      <c r="U47" s="222">
        <v>0</v>
      </c>
      <c r="V47" s="222">
        <f>ROUND(E47*U47,2)</f>
        <v>0</v>
      </c>
      <c r="W47" s="222"/>
      <c r="X47" s="222" t="s">
        <v>265</v>
      </c>
      <c r="Y47" s="222" t="s">
        <v>266</v>
      </c>
      <c r="Z47" s="212"/>
      <c r="AA47" s="212"/>
      <c r="AB47" s="212"/>
      <c r="AC47" s="212"/>
      <c r="AD47" s="212"/>
      <c r="AE47" s="212"/>
      <c r="AF47" s="212"/>
      <c r="AG47" s="212" t="s">
        <v>357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34</v>
      </c>
      <c r="B48" s="249" t="s">
        <v>874</v>
      </c>
      <c r="C48" s="262" t="s">
        <v>875</v>
      </c>
      <c r="D48" s="250" t="s">
        <v>527</v>
      </c>
      <c r="E48" s="251">
        <v>4</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310</v>
      </c>
      <c r="T48" s="254" t="s">
        <v>264</v>
      </c>
      <c r="U48" s="222">
        <v>0</v>
      </c>
      <c r="V48" s="222">
        <f>ROUND(E48*U48,2)</f>
        <v>0</v>
      </c>
      <c r="W48" s="222"/>
      <c r="X48" s="222" t="s">
        <v>265</v>
      </c>
      <c r="Y48" s="222" t="s">
        <v>266</v>
      </c>
      <c r="Z48" s="212"/>
      <c r="AA48" s="212"/>
      <c r="AB48" s="212"/>
      <c r="AC48" s="212"/>
      <c r="AD48" s="212"/>
      <c r="AE48" s="212"/>
      <c r="AF48" s="212"/>
      <c r="AG48" s="212" t="s">
        <v>357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35</v>
      </c>
      <c r="B49" s="249" t="s">
        <v>876</v>
      </c>
      <c r="C49" s="262" t="s">
        <v>877</v>
      </c>
      <c r="D49" s="250" t="s">
        <v>527</v>
      </c>
      <c r="E49" s="251">
        <v>4</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310</v>
      </c>
      <c r="T49" s="254" t="s">
        <v>264</v>
      </c>
      <c r="U49" s="222">
        <v>0</v>
      </c>
      <c r="V49" s="222">
        <f>ROUND(E49*U49,2)</f>
        <v>0</v>
      </c>
      <c r="W49" s="222"/>
      <c r="X49" s="222" t="s">
        <v>265</v>
      </c>
      <c r="Y49" s="222" t="s">
        <v>266</v>
      </c>
      <c r="Z49" s="212"/>
      <c r="AA49" s="212"/>
      <c r="AB49" s="212"/>
      <c r="AC49" s="212"/>
      <c r="AD49" s="212"/>
      <c r="AE49" s="212"/>
      <c r="AF49" s="212"/>
      <c r="AG49" s="212" t="s">
        <v>357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36</v>
      </c>
      <c r="B50" s="249" t="s">
        <v>878</v>
      </c>
      <c r="C50" s="262" t="s">
        <v>879</v>
      </c>
      <c r="D50" s="250" t="s">
        <v>527</v>
      </c>
      <c r="E50" s="251">
        <v>12</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310</v>
      </c>
      <c r="T50" s="254" t="s">
        <v>264</v>
      </c>
      <c r="U50" s="222">
        <v>0</v>
      </c>
      <c r="V50" s="222">
        <f>ROUND(E50*U50,2)</f>
        <v>0</v>
      </c>
      <c r="W50" s="222"/>
      <c r="X50" s="222" t="s">
        <v>265</v>
      </c>
      <c r="Y50" s="222" t="s">
        <v>266</v>
      </c>
      <c r="Z50" s="212"/>
      <c r="AA50" s="212"/>
      <c r="AB50" s="212"/>
      <c r="AC50" s="212"/>
      <c r="AD50" s="212"/>
      <c r="AE50" s="212"/>
      <c r="AF50" s="212"/>
      <c r="AG50" s="212" t="s">
        <v>357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37</v>
      </c>
      <c r="B51" s="249" t="s">
        <v>880</v>
      </c>
      <c r="C51" s="262" t="s">
        <v>881</v>
      </c>
      <c r="D51" s="250" t="s">
        <v>300</v>
      </c>
      <c r="E51" s="251">
        <v>0.1</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310</v>
      </c>
      <c r="T51" s="254" t="s">
        <v>264</v>
      </c>
      <c r="U51" s="222">
        <v>0</v>
      </c>
      <c r="V51" s="222">
        <f>ROUND(E51*U51,2)</f>
        <v>0</v>
      </c>
      <c r="W51" s="222"/>
      <c r="X51" s="222" t="s">
        <v>265</v>
      </c>
      <c r="Y51" s="222" t="s">
        <v>266</v>
      </c>
      <c r="Z51" s="212"/>
      <c r="AA51" s="212"/>
      <c r="AB51" s="212"/>
      <c r="AC51" s="212"/>
      <c r="AD51" s="212"/>
      <c r="AE51" s="212"/>
      <c r="AF51" s="212"/>
      <c r="AG51" s="212" t="s">
        <v>357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38</v>
      </c>
      <c r="B52" s="249" t="s">
        <v>882</v>
      </c>
      <c r="C52" s="262" t="s">
        <v>883</v>
      </c>
      <c r="D52" s="250" t="s">
        <v>527</v>
      </c>
      <c r="E52" s="251">
        <v>2</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310</v>
      </c>
      <c r="T52" s="254" t="s">
        <v>264</v>
      </c>
      <c r="U52" s="222">
        <v>0</v>
      </c>
      <c r="V52" s="222">
        <f>ROUND(E52*U52,2)</f>
        <v>0</v>
      </c>
      <c r="W52" s="222"/>
      <c r="X52" s="222" t="s">
        <v>265</v>
      </c>
      <c r="Y52" s="222" t="s">
        <v>266</v>
      </c>
      <c r="Z52" s="212"/>
      <c r="AA52" s="212"/>
      <c r="AB52" s="212"/>
      <c r="AC52" s="212"/>
      <c r="AD52" s="212"/>
      <c r="AE52" s="212"/>
      <c r="AF52" s="212"/>
      <c r="AG52" s="212" t="s">
        <v>357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x14ac:dyDescent="0.2">
      <c r="A53" s="231" t="s">
        <v>257</v>
      </c>
      <c r="B53" s="232" t="s">
        <v>201</v>
      </c>
      <c r="C53" s="256" t="s">
        <v>202</v>
      </c>
      <c r="D53" s="233"/>
      <c r="E53" s="234"/>
      <c r="F53" s="235"/>
      <c r="G53" s="235">
        <f>SUMIF(AG54:AG68,"&lt;&gt;NOR",G54:G68)</f>
        <v>0</v>
      </c>
      <c r="H53" s="235"/>
      <c r="I53" s="235">
        <f>SUM(I54:I68)</f>
        <v>0</v>
      </c>
      <c r="J53" s="235"/>
      <c r="K53" s="235">
        <f>SUM(K54:K68)</f>
        <v>0</v>
      </c>
      <c r="L53" s="235"/>
      <c r="M53" s="235">
        <f>SUM(M54:M68)</f>
        <v>0</v>
      </c>
      <c r="N53" s="234"/>
      <c r="O53" s="234">
        <f>SUM(O54:O68)</f>
        <v>0</v>
      </c>
      <c r="P53" s="234"/>
      <c r="Q53" s="234">
        <f>SUM(Q54:Q68)</f>
        <v>0</v>
      </c>
      <c r="R53" s="235"/>
      <c r="S53" s="235"/>
      <c r="T53" s="236"/>
      <c r="U53" s="230"/>
      <c r="V53" s="230">
        <f>SUM(V54:V68)</f>
        <v>0</v>
      </c>
      <c r="W53" s="230"/>
      <c r="X53" s="230"/>
      <c r="Y53" s="230"/>
      <c r="AG53" t="s">
        <v>258</v>
      </c>
    </row>
    <row r="54" spans="1:60" outlineLevel="1" x14ac:dyDescent="0.2">
      <c r="A54" s="248">
        <v>39</v>
      </c>
      <c r="B54" s="249" t="s">
        <v>884</v>
      </c>
      <c r="C54" s="262" t="s">
        <v>885</v>
      </c>
      <c r="D54" s="250" t="s">
        <v>300</v>
      </c>
      <c r="E54" s="251">
        <v>1.5</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310</v>
      </c>
      <c r="T54" s="254" t="s">
        <v>264</v>
      </c>
      <c r="U54" s="222">
        <v>0</v>
      </c>
      <c r="V54" s="222">
        <f>ROUND(E54*U54,2)</f>
        <v>0</v>
      </c>
      <c r="W54" s="222"/>
      <c r="X54" s="222" t="s">
        <v>265</v>
      </c>
      <c r="Y54" s="222" t="s">
        <v>266</v>
      </c>
      <c r="Z54" s="212"/>
      <c r="AA54" s="212"/>
      <c r="AB54" s="212"/>
      <c r="AC54" s="212"/>
      <c r="AD54" s="212"/>
      <c r="AE54" s="212"/>
      <c r="AF54" s="212"/>
      <c r="AG54" s="212" t="s">
        <v>357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40</v>
      </c>
      <c r="B55" s="249" t="s">
        <v>886</v>
      </c>
      <c r="C55" s="262" t="s">
        <v>887</v>
      </c>
      <c r="D55" s="250" t="s">
        <v>527</v>
      </c>
      <c r="E55" s="251">
        <v>32</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310</v>
      </c>
      <c r="T55" s="254" t="s">
        <v>264</v>
      </c>
      <c r="U55" s="222">
        <v>0</v>
      </c>
      <c r="V55" s="222">
        <f>ROUND(E55*U55,2)</f>
        <v>0</v>
      </c>
      <c r="W55" s="222"/>
      <c r="X55" s="222" t="s">
        <v>265</v>
      </c>
      <c r="Y55" s="222" t="s">
        <v>266</v>
      </c>
      <c r="Z55" s="212"/>
      <c r="AA55" s="212"/>
      <c r="AB55" s="212"/>
      <c r="AC55" s="212"/>
      <c r="AD55" s="212"/>
      <c r="AE55" s="212"/>
      <c r="AF55" s="212"/>
      <c r="AG55" s="212" t="s">
        <v>357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41</v>
      </c>
      <c r="B56" s="249" t="s">
        <v>888</v>
      </c>
      <c r="C56" s="262" t="s">
        <v>889</v>
      </c>
      <c r="D56" s="250" t="s">
        <v>527</v>
      </c>
      <c r="E56" s="251">
        <v>3</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310</v>
      </c>
      <c r="T56" s="254" t="s">
        <v>264</v>
      </c>
      <c r="U56" s="222">
        <v>0</v>
      </c>
      <c r="V56" s="222">
        <f>ROUND(E56*U56,2)</f>
        <v>0</v>
      </c>
      <c r="W56" s="222"/>
      <c r="X56" s="222" t="s">
        <v>265</v>
      </c>
      <c r="Y56" s="222" t="s">
        <v>266</v>
      </c>
      <c r="Z56" s="212"/>
      <c r="AA56" s="212"/>
      <c r="AB56" s="212"/>
      <c r="AC56" s="212"/>
      <c r="AD56" s="212"/>
      <c r="AE56" s="212"/>
      <c r="AF56" s="212"/>
      <c r="AG56" s="212" t="s">
        <v>357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8">
        <v>42</v>
      </c>
      <c r="B57" s="249" t="s">
        <v>890</v>
      </c>
      <c r="C57" s="262" t="s">
        <v>891</v>
      </c>
      <c r="D57" s="250" t="s">
        <v>527</v>
      </c>
      <c r="E57" s="251">
        <v>17</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310</v>
      </c>
      <c r="T57" s="254" t="s">
        <v>264</v>
      </c>
      <c r="U57" s="222">
        <v>0</v>
      </c>
      <c r="V57" s="222">
        <f>ROUND(E57*U57,2)</f>
        <v>0</v>
      </c>
      <c r="W57" s="222"/>
      <c r="X57" s="222" t="s">
        <v>265</v>
      </c>
      <c r="Y57" s="222" t="s">
        <v>266</v>
      </c>
      <c r="Z57" s="212"/>
      <c r="AA57" s="212"/>
      <c r="AB57" s="212"/>
      <c r="AC57" s="212"/>
      <c r="AD57" s="212"/>
      <c r="AE57" s="212"/>
      <c r="AF57" s="212"/>
      <c r="AG57" s="212" t="s">
        <v>357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8">
        <v>43</v>
      </c>
      <c r="B58" s="249" t="s">
        <v>892</v>
      </c>
      <c r="C58" s="262" t="s">
        <v>893</v>
      </c>
      <c r="D58" s="250" t="s">
        <v>527</v>
      </c>
      <c r="E58" s="251">
        <v>3</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310</v>
      </c>
      <c r="T58" s="254" t="s">
        <v>264</v>
      </c>
      <c r="U58" s="222">
        <v>0</v>
      </c>
      <c r="V58" s="222">
        <f>ROUND(E58*U58,2)</f>
        <v>0</v>
      </c>
      <c r="W58" s="222"/>
      <c r="X58" s="222" t="s">
        <v>265</v>
      </c>
      <c r="Y58" s="222" t="s">
        <v>266</v>
      </c>
      <c r="Z58" s="212"/>
      <c r="AA58" s="212"/>
      <c r="AB58" s="212"/>
      <c r="AC58" s="212"/>
      <c r="AD58" s="212"/>
      <c r="AE58" s="212"/>
      <c r="AF58" s="212"/>
      <c r="AG58" s="212" t="s">
        <v>357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8">
        <v>44</v>
      </c>
      <c r="B59" s="249" t="s">
        <v>894</v>
      </c>
      <c r="C59" s="262" t="s">
        <v>895</v>
      </c>
      <c r="D59" s="250" t="s">
        <v>527</v>
      </c>
      <c r="E59" s="251">
        <v>1</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310</v>
      </c>
      <c r="T59" s="254" t="s">
        <v>264</v>
      </c>
      <c r="U59" s="222">
        <v>0</v>
      </c>
      <c r="V59" s="222">
        <f>ROUND(E59*U59,2)</f>
        <v>0</v>
      </c>
      <c r="W59" s="222"/>
      <c r="X59" s="222" t="s">
        <v>265</v>
      </c>
      <c r="Y59" s="222" t="s">
        <v>266</v>
      </c>
      <c r="Z59" s="212"/>
      <c r="AA59" s="212"/>
      <c r="AB59" s="212"/>
      <c r="AC59" s="212"/>
      <c r="AD59" s="212"/>
      <c r="AE59" s="212"/>
      <c r="AF59" s="212"/>
      <c r="AG59" s="212" t="s">
        <v>357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45</v>
      </c>
      <c r="B60" s="249" t="s">
        <v>896</v>
      </c>
      <c r="C60" s="262" t="s">
        <v>897</v>
      </c>
      <c r="D60" s="250" t="s">
        <v>527</v>
      </c>
      <c r="E60" s="251">
        <v>3</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310</v>
      </c>
      <c r="T60" s="254" t="s">
        <v>264</v>
      </c>
      <c r="U60" s="222">
        <v>0</v>
      </c>
      <c r="V60" s="222">
        <f>ROUND(E60*U60,2)</f>
        <v>0</v>
      </c>
      <c r="W60" s="222"/>
      <c r="X60" s="222" t="s">
        <v>265</v>
      </c>
      <c r="Y60" s="222" t="s">
        <v>266</v>
      </c>
      <c r="Z60" s="212"/>
      <c r="AA60" s="212"/>
      <c r="AB60" s="212"/>
      <c r="AC60" s="212"/>
      <c r="AD60" s="212"/>
      <c r="AE60" s="212"/>
      <c r="AF60" s="212"/>
      <c r="AG60" s="212" t="s">
        <v>357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46</v>
      </c>
      <c r="B61" s="249" t="s">
        <v>898</v>
      </c>
      <c r="C61" s="262" t="s">
        <v>899</v>
      </c>
      <c r="D61" s="250" t="s">
        <v>527</v>
      </c>
      <c r="E61" s="251">
        <v>3</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310</v>
      </c>
      <c r="T61" s="254" t="s">
        <v>264</v>
      </c>
      <c r="U61" s="222">
        <v>0</v>
      </c>
      <c r="V61" s="222">
        <f>ROUND(E61*U61,2)</f>
        <v>0</v>
      </c>
      <c r="W61" s="222"/>
      <c r="X61" s="222" t="s">
        <v>265</v>
      </c>
      <c r="Y61" s="222" t="s">
        <v>266</v>
      </c>
      <c r="Z61" s="212"/>
      <c r="AA61" s="212"/>
      <c r="AB61" s="212"/>
      <c r="AC61" s="212"/>
      <c r="AD61" s="212"/>
      <c r="AE61" s="212"/>
      <c r="AF61" s="212"/>
      <c r="AG61" s="212" t="s">
        <v>357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47</v>
      </c>
      <c r="B62" s="249" t="s">
        <v>900</v>
      </c>
      <c r="C62" s="262" t="s">
        <v>901</v>
      </c>
      <c r="D62" s="250" t="s">
        <v>527</v>
      </c>
      <c r="E62" s="251">
        <v>2</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310</v>
      </c>
      <c r="T62" s="254" t="s">
        <v>264</v>
      </c>
      <c r="U62" s="222">
        <v>0</v>
      </c>
      <c r="V62" s="222">
        <f>ROUND(E62*U62,2)</f>
        <v>0</v>
      </c>
      <c r="W62" s="222"/>
      <c r="X62" s="222" t="s">
        <v>265</v>
      </c>
      <c r="Y62" s="222" t="s">
        <v>266</v>
      </c>
      <c r="Z62" s="212"/>
      <c r="AA62" s="212"/>
      <c r="AB62" s="212"/>
      <c r="AC62" s="212"/>
      <c r="AD62" s="212"/>
      <c r="AE62" s="212"/>
      <c r="AF62" s="212"/>
      <c r="AG62" s="212" t="s">
        <v>357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1" x14ac:dyDescent="0.2">
      <c r="A63" s="248">
        <v>48</v>
      </c>
      <c r="B63" s="249" t="s">
        <v>902</v>
      </c>
      <c r="C63" s="262" t="s">
        <v>903</v>
      </c>
      <c r="D63" s="250" t="s">
        <v>527</v>
      </c>
      <c r="E63" s="251">
        <v>27</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310</v>
      </c>
      <c r="T63" s="254" t="s">
        <v>264</v>
      </c>
      <c r="U63" s="222">
        <v>0</v>
      </c>
      <c r="V63" s="222">
        <f>ROUND(E63*U63,2)</f>
        <v>0</v>
      </c>
      <c r="W63" s="222"/>
      <c r="X63" s="222" t="s">
        <v>265</v>
      </c>
      <c r="Y63" s="222" t="s">
        <v>266</v>
      </c>
      <c r="Z63" s="212"/>
      <c r="AA63" s="212"/>
      <c r="AB63" s="212"/>
      <c r="AC63" s="212"/>
      <c r="AD63" s="212"/>
      <c r="AE63" s="212"/>
      <c r="AF63" s="212"/>
      <c r="AG63" s="212" t="s">
        <v>357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48">
        <v>49</v>
      </c>
      <c r="B64" s="249" t="s">
        <v>904</v>
      </c>
      <c r="C64" s="262" t="s">
        <v>905</v>
      </c>
      <c r="D64" s="250" t="s">
        <v>527</v>
      </c>
      <c r="E64" s="251">
        <v>4</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310</v>
      </c>
      <c r="T64" s="254" t="s">
        <v>264</v>
      </c>
      <c r="U64" s="222">
        <v>0</v>
      </c>
      <c r="V64" s="222">
        <f>ROUND(E64*U64,2)</f>
        <v>0</v>
      </c>
      <c r="W64" s="222"/>
      <c r="X64" s="222" t="s">
        <v>265</v>
      </c>
      <c r="Y64" s="222" t="s">
        <v>266</v>
      </c>
      <c r="Z64" s="212"/>
      <c r="AA64" s="212"/>
      <c r="AB64" s="212"/>
      <c r="AC64" s="212"/>
      <c r="AD64" s="212"/>
      <c r="AE64" s="212"/>
      <c r="AF64" s="212"/>
      <c r="AG64" s="212" t="s">
        <v>357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48">
        <v>50</v>
      </c>
      <c r="B65" s="249" t="s">
        <v>906</v>
      </c>
      <c r="C65" s="262" t="s">
        <v>907</v>
      </c>
      <c r="D65" s="250" t="s">
        <v>527</v>
      </c>
      <c r="E65" s="251">
        <v>2</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310</v>
      </c>
      <c r="T65" s="254" t="s">
        <v>264</v>
      </c>
      <c r="U65" s="222">
        <v>0</v>
      </c>
      <c r="V65" s="222">
        <f>ROUND(E65*U65,2)</f>
        <v>0</v>
      </c>
      <c r="W65" s="222"/>
      <c r="X65" s="222" t="s">
        <v>265</v>
      </c>
      <c r="Y65" s="222" t="s">
        <v>266</v>
      </c>
      <c r="Z65" s="212"/>
      <c r="AA65" s="212"/>
      <c r="AB65" s="212"/>
      <c r="AC65" s="212"/>
      <c r="AD65" s="212"/>
      <c r="AE65" s="212"/>
      <c r="AF65" s="212"/>
      <c r="AG65" s="212" t="s">
        <v>357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2.5" outlineLevel="1" x14ac:dyDescent="0.2">
      <c r="A66" s="248">
        <v>51</v>
      </c>
      <c r="B66" s="249" t="s">
        <v>908</v>
      </c>
      <c r="C66" s="262" t="s">
        <v>909</v>
      </c>
      <c r="D66" s="250" t="s">
        <v>527</v>
      </c>
      <c r="E66" s="251">
        <v>5</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310</v>
      </c>
      <c r="T66" s="254" t="s">
        <v>264</v>
      </c>
      <c r="U66" s="222">
        <v>0</v>
      </c>
      <c r="V66" s="222">
        <f>ROUND(E66*U66,2)</f>
        <v>0</v>
      </c>
      <c r="W66" s="222"/>
      <c r="X66" s="222" t="s">
        <v>265</v>
      </c>
      <c r="Y66" s="222" t="s">
        <v>266</v>
      </c>
      <c r="Z66" s="212"/>
      <c r="AA66" s="212"/>
      <c r="AB66" s="212"/>
      <c r="AC66" s="212"/>
      <c r="AD66" s="212"/>
      <c r="AE66" s="212"/>
      <c r="AF66" s="212"/>
      <c r="AG66" s="212" t="s">
        <v>357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48">
        <v>52</v>
      </c>
      <c r="B67" s="249" t="s">
        <v>910</v>
      </c>
      <c r="C67" s="262" t="s">
        <v>905</v>
      </c>
      <c r="D67" s="250" t="s">
        <v>527</v>
      </c>
      <c r="E67" s="251">
        <v>5</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310</v>
      </c>
      <c r="T67" s="254" t="s">
        <v>264</v>
      </c>
      <c r="U67" s="222">
        <v>0</v>
      </c>
      <c r="V67" s="222">
        <f>ROUND(E67*U67,2)</f>
        <v>0</v>
      </c>
      <c r="W67" s="222"/>
      <c r="X67" s="222" t="s">
        <v>265</v>
      </c>
      <c r="Y67" s="222" t="s">
        <v>266</v>
      </c>
      <c r="Z67" s="212"/>
      <c r="AA67" s="212"/>
      <c r="AB67" s="212"/>
      <c r="AC67" s="212"/>
      <c r="AD67" s="212"/>
      <c r="AE67" s="212"/>
      <c r="AF67" s="212"/>
      <c r="AG67" s="212" t="s">
        <v>357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48">
        <v>53</v>
      </c>
      <c r="B68" s="249" t="s">
        <v>911</v>
      </c>
      <c r="C68" s="262" t="s">
        <v>912</v>
      </c>
      <c r="D68" s="250" t="s">
        <v>527</v>
      </c>
      <c r="E68" s="251">
        <v>38</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310</v>
      </c>
      <c r="T68" s="254" t="s">
        <v>264</v>
      </c>
      <c r="U68" s="222">
        <v>0</v>
      </c>
      <c r="V68" s="222">
        <f>ROUND(E68*U68,2)</f>
        <v>0</v>
      </c>
      <c r="W68" s="222"/>
      <c r="X68" s="222" t="s">
        <v>265</v>
      </c>
      <c r="Y68" s="222" t="s">
        <v>266</v>
      </c>
      <c r="Z68" s="212"/>
      <c r="AA68" s="212"/>
      <c r="AB68" s="212"/>
      <c r="AC68" s="212"/>
      <c r="AD68" s="212"/>
      <c r="AE68" s="212"/>
      <c r="AF68" s="212"/>
      <c r="AG68" s="212" t="s">
        <v>357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231" t="s">
        <v>257</v>
      </c>
      <c r="B69" s="232" t="s">
        <v>228</v>
      </c>
      <c r="C69" s="256" t="s">
        <v>28</v>
      </c>
      <c r="D69" s="233"/>
      <c r="E69" s="234"/>
      <c r="F69" s="235"/>
      <c r="G69" s="235">
        <f>SUMIF(AG70:AG76,"&lt;&gt;NOR",G70:G76)</f>
        <v>0</v>
      </c>
      <c r="H69" s="235"/>
      <c r="I69" s="235">
        <f>SUM(I70:I76)</f>
        <v>0</v>
      </c>
      <c r="J69" s="235"/>
      <c r="K69" s="235">
        <f>SUM(K70:K76)</f>
        <v>0</v>
      </c>
      <c r="L69" s="235"/>
      <c r="M69" s="235">
        <f>SUM(M70:M76)</f>
        <v>0</v>
      </c>
      <c r="N69" s="234"/>
      <c r="O69" s="234">
        <f>SUM(O70:O76)</f>
        <v>0</v>
      </c>
      <c r="P69" s="234"/>
      <c r="Q69" s="234">
        <f>SUM(Q70:Q76)</f>
        <v>0</v>
      </c>
      <c r="R69" s="235"/>
      <c r="S69" s="235"/>
      <c r="T69" s="236"/>
      <c r="U69" s="230"/>
      <c r="V69" s="230">
        <f>SUM(V70:V76)</f>
        <v>0</v>
      </c>
      <c r="W69" s="230"/>
      <c r="X69" s="230"/>
      <c r="Y69" s="230"/>
      <c r="AG69" t="s">
        <v>258</v>
      </c>
    </row>
    <row r="70" spans="1:60" outlineLevel="1" x14ac:dyDescent="0.2">
      <c r="A70" s="248">
        <v>54</v>
      </c>
      <c r="B70" s="249" t="s">
        <v>913</v>
      </c>
      <c r="C70" s="262" t="s">
        <v>798</v>
      </c>
      <c r="D70" s="250" t="s">
        <v>527</v>
      </c>
      <c r="E70" s="251">
        <v>20</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310</v>
      </c>
      <c r="T70" s="254" t="s">
        <v>264</v>
      </c>
      <c r="U70" s="222">
        <v>0</v>
      </c>
      <c r="V70" s="222">
        <f>ROUND(E70*U70,2)</f>
        <v>0</v>
      </c>
      <c r="W70" s="222"/>
      <c r="X70" s="222" t="s">
        <v>265</v>
      </c>
      <c r="Y70" s="222" t="s">
        <v>266</v>
      </c>
      <c r="Z70" s="212"/>
      <c r="AA70" s="212"/>
      <c r="AB70" s="212"/>
      <c r="AC70" s="212"/>
      <c r="AD70" s="212"/>
      <c r="AE70" s="212"/>
      <c r="AF70" s="212"/>
      <c r="AG70" s="212" t="s">
        <v>657</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8">
        <v>55</v>
      </c>
      <c r="B71" s="249" t="s">
        <v>914</v>
      </c>
      <c r="C71" s="262" t="s">
        <v>915</v>
      </c>
      <c r="D71" s="250" t="s">
        <v>527</v>
      </c>
      <c r="E71" s="251">
        <v>1</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310</v>
      </c>
      <c r="T71" s="254" t="s">
        <v>264</v>
      </c>
      <c r="U71" s="222">
        <v>0</v>
      </c>
      <c r="V71" s="222">
        <f>ROUND(E71*U71,2)</f>
        <v>0</v>
      </c>
      <c r="W71" s="222"/>
      <c r="X71" s="222" t="s">
        <v>265</v>
      </c>
      <c r="Y71" s="222" t="s">
        <v>266</v>
      </c>
      <c r="Z71" s="212"/>
      <c r="AA71" s="212"/>
      <c r="AB71" s="212"/>
      <c r="AC71" s="212"/>
      <c r="AD71" s="212"/>
      <c r="AE71" s="212"/>
      <c r="AF71" s="212"/>
      <c r="AG71" s="212" t="s">
        <v>657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8">
        <v>56</v>
      </c>
      <c r="B72" s="249" t="s">
        <v>916</v>
      </c>
      <c r="C72" s="262" t="s">
        <v>917</v>
      </c>
      <c r="D72" s="250" t="s">
        <v>527</v>
      </c>
      <c r="E72" s="251">
        <v>1</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310</v>
      </c>
      <c r="T72" s="254" t="s">
        <v>264</v>
      </c>
      <c r="U72" s="222">
        <v>0</v>
      </c>
      <c r="V72" s="222">
        <f>ROUND(E72*U72,2)</f>
        <v>0</v>
      </c>
      <c r="W72" s="222"/>
      <c r="X72" s="222" t="s">
        <v>265</v>
      </c>
      <c r="Y72" s="222" t="s">
        <v>266</v>
      </c>
      <c r="Z72" s="212"/>
      <c r="AA72" s="212"/>
      <c r="AB72" s="212"/>
      <c r="AC72" s="212"/>
      <c r="AD72" s="212"/>
      <c r="AE72" s="212"/>
      <c r="AF72" s="212"/>
      <c r="AG72" s="212" t="s">
        <v>657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8">
        <v>57</v>
      </c>
      <c r="B73" s="249" t="s">
        <v>918</v>
      </c>
      <c r="C73" s="262" t="s">
        <v>919</v>
      </c>
      <c r="D73" s="250" t="s">
        <v>510</v>
      </c>
      <c r="E73" s="251">
        <v>1</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310</v>
      </c>
      <c r="T73" s="254" t="s">
        <v>264</v>
      </c>
      <c r="U73" s="222">
        <v>0</v>
      </c>
      <c r="V73" s="222">
        <f>ROUND(E73*U73,2)</f>
        <v>0</v>
      </c>
      <c r="W73" s="222"/>
      <c r="X73" s="222" t="s">
        <v>265</v>
      </c>
      <c r="Y73" s="222" t="s">
        <v>266</v>
      </c>
      <c r="Z73" s="212"/>
      <c r="AA73" s="212"/>
      <c r="AB73" s="212"/>
      <c r="AC73" s="212"/>
      <c r="AD73" s="212"/>
      <c r="AE73" s="212"/>
      <c r="AF73" s="212"/>
      <c r="AG73" s="212" t="s">
        <v>657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8">
        <v>58</v>
      </c>
      <c r="B74" s="239" t="s">
        <v>920</v>
      </c>
      <c r="C74" s="257" t="s">
        <v>795</v>
      </c>
      <c r="D74" s="240" t="s">
        <v>510</v>
      </c>
      <c r="E74" s="241">
        <v>1</v>
      </c>
      <c r="F74" s="242"/>
      <c r="G74" s="243">
        <f>ROUND(E74*F74,2)</f>
        <v>0</v>
      </c>
      <c r="H74" s="242"/>
      <c r="I74" s="243">
        <f>ROUND(E74*H74,2)</f>
        <v>0</v>
      </c>
      <c r="J74" s="242"/>
      <c r="K74" s="243">
        <f>ROUND(E74*J74,2)</f>
        <v>0</v>
      </c>
      <c r="L74" s="243">
        <v>21</v>
      </c>
      <c r="M74" s="243">
        <f>G74*(1+L74/100)</f>
        <v>0</v>
      </c>
      <c r="N74" s="241">
        <v>0</v>
      </c>
      <c r="O74" s="241">
        <f>ROUND(E74*N74,2)</f>
        <v>0</v>
      </c>
      <c r="P74" s="241">
        <v>0</v>
      </c>
      <c r="Q74" s="241">
        <f>ROUND(E74*P74,2)</f>
        <v>0</v>
      </c>
      <c r="R74" s="243"/>
      <c r="S74" s="243" t="s">
        <v>310</v>
      </c>
      <c r="T74" s="244" t="s">
        <v>264</v>
      </c>
      <c r="U74" s="222">
        <v>0</v>
      </c>
      <c r="V74" s="222">
        <f>ROUND(E74*U74,2)</f>
        <v>0</v>
      </c>
      <c r="W74" s="222"/>
      <c r="X74" s="222" t="s">
        <v>265</v>
      </c>
      <c r="Y74" s="222" t="s">
        <v>266</v>
      </c>
      <c r="Z74" s="212"/>
      <c r="AA74" s="212"/>
      <c r="AB74" s="212"/>
      <c r="AC74" s="212"/>
      <c r="AD74" s="212"/>
      <c r="AE74" s="212"/>
      <c r="AF74" s="212"/>
      <c r="AG74" s="212" t="s">
        <v>657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2.5" outlineLevel="2" x14ac:dyDescent="0.2">
      <c r="A75" s="219"/>
      <c r="B75" s="220"/>
      <c r="C75" s="263" t="s">
        <v>796</v>
      </c>
      <c r="D75" s="255"/>
      <c r="E75" s="255"/>
      <c r="F75" s="255"/>
      <c r="G75" s="255"/>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297</v>
      </c>
      <c r="AH75" s="212"/>
      <c r="AI75" s="212"/>
      <c r="AJ75" s="212"/>
      <c r="AK75" s="212"/>
      <c r="AL75" s="212"/>
      <c r="AM75" s="212"/>
      <c r="AN75" s="212"/>
      <c r="AO75" s="212"/>
      <c r="AP75" s="212"/>
      <c r="AQ75" s="212"/>
      <c r="AR75" s="212"/>
      <c r="AS75" s="212"/>
      <c r="AT75" s="212"/>
      <c r="AU75" s="212"/>
      <c r="AV75" s="212"/>
      <c r="AW75" s="212"/>
      <c r="AX75" s="212"/>
      <c r="AY75" s="212"/>
      <c r="AZ75" s="212"/>
      <c r="BA75" s="246" t="str">
        <f>C75</f>
        <v>Položka obsahuje vynechání nebo vysekání kapes pro kotvicí šrouby vodítek a prostupů pro rozvody a jejich zazdění nebo zabetonování ve zdech nebo stropech; osazení, zazdění nebo zabetonování konzol, podpěr, závěsů, pevných bodů a konstrukcí</v>
      </c>
      <c r="BB75" s="212"/>
      <c r="BC75" s="212"/>
      <c r="BD75" s="212"/>
      <c r="BE75" s="212"/>
      <c r="BF75" s="212"/>
      <c r="BG75" s="212"/>
      <c r="BH75" s="212"/>
    </row>
    <row r="76" spans="1:60" outlineLevel="1" x14ac:dyDescent="0.2">
      <c r="A76" s="238">
        <v>59</v>
      </c>
      <c r="B76" s="239" t="s">
        <v>921</v>
      </c>
      <c r="C76" s="257" t="s">
        <v>922</v>
      </c>
      <c r="D76" s="240" t="s">
        <v>527</v>
      </c>
      <c r="E76" s="241">
        <v>1</v>
      </c>
      <c r="F76" s="242"/>
      <c r="G76" s="243">
        <f>ROUND(E76*F76,2)</f>
        <v>0</v>
      </c>
      <c r="H76" s="242"/>
      <c r="I76" s="243">
        <f>ROUND(E76*H76,2)</f>
        <v>0</v>
      </c>
      <c r="J76" s="242"/>
      <c r="K76" s="243">
        <f>ROUND(E76*J76,2)</f>
        <v>0</v>
      </c>
      <c r="L76" s="243">
        <v>21</v>
      </c>
      <c r="M76" s="243">
        <f>G76*(1+L76/100)</f>
        <v>0</v>
      </c>
      <c r="N76" s="241">
        <v>0</v>
      </c>
      <c r="O76" s="241">
        <f>ROUND(E76*N76,2)</f>
        <v>0</v>
      </c>
      <c r="P76" s="241">
        <v>0</v>
      </c>
      <c r="Q76" s="241">
        <f>ROUND(E76*P76,2)</f>
        <v>0</v>
      </c>
      <c r="R76" s="243"/>
      <c r="S76" s="243" t="s">
        <v>310</v>
      </c>
      <c r="T76" s="244" t="s">
        <v>264</v>
      </c>
      <c r="U76" s="222">
        <v>0</v>
      </c>
      <c r="V76" s="222">
        <f>ROUND(E76*U76,2)</f>
        <v>0</v>
      </c>
      <c r="W76" s="222"/>
      <c r="X76" s="222" t="s">
        <v>265</v>
      </c>
      <c r="Y76" s="222" t="s">
        <v>266</v>
      </c>
      <c r="Z76" s="212"/>
      <c r="AA76" s="212"/>
      <c r="AB76" s="212"/>
      <c r="AC76" s="212"/>
      <c r="AD76" s="212"/>
      <c r="AE76" s="212"/>
      <c r="AF76" s="212"/>
      <c r="AG76" s="212" t="s">
        <v>657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
      <c r="A77" s="3"/>
      <c r="B77" s="4"/>
      <c r="C77" s="264"/>
      <c r="D77" s="6"/>
      <c r="E77" s="3"/>
      <c r="F77" s="3"/>
      <c r="G77" s="3"/>
      <c r="H77" s="3"/>
      <c r="I77" s="3"/>
      <c r="J77" s="3"/>
      <c r="K77" s="3"/>
      <c r="L77" s="3"/>
      <c r="M77" s="3"/>
      <c r="N77" s="3"/>
      <c r="O77" s="3"/>
      <c r="P77" s="3"/>
      <c r="Q77" s="3"/>
      <c r="R77" s="3"/>
      <c r="S77" s="3"/>
      <c r="T77" s="3"/>
      <c r="U77" s="3"/>
      <c r="V77" s="3"/>
      <c r="W77" s="3"/>
      <c r="X77" s="3"/>
      <c r="Y77" s="3"/>
      <c r="AE77">
        <v>15</v>
      </c>
      <c r="AF77">
        <v>21</v>
      </c>
      <c r="AG77" t="s">
        <v>243</v>
      </c>
    </row>
    <row r="78" spans="1:60" x14ac:dyDescent="0.2">
      <c r="A78" s="215"/>
      <c r="B78" s="216" t="s">
        <v>29</v>
      </c>
      <c r="C78" s="265"/>
      <c r="D78" s="217"/>
      <c r="E78" s="218"/>
      <c r="F78" s="218"/>
      <c r="G78" s="237">
        <f>G8+G12+G15+G30+G45+G53+G69</f>
        <v>0</v>
      </c>
      <c r="H78" s="3"/>
      <c r="I78" s="3"/>
      <c r="J78" s="3"/>
      <c r="K78" s="3"/>
      <c r="L78" s="3"/>
      <c r="M78" s="3"/>
      <c r="N78" s="3"/>
      <c r="O78" s="3"/>
      <c r="P78" s="3"/>
      <c r="Q78" s="3"/>
      <c r="R78" s="3"/>
      <c r="S78" s="3"/>
      <c r="T78" s="3"/>
      <c r="U78" s="3"/>
      <c r="V78" s="3"/>
      <c r="W78" s="3"/>
      <c r="X78" s="3"/>
      <c r="Y78" s="3"/>
      <c r="AE78">
        <f>SUMIF(L7:L76,AE77,G7:G76)</f>
        <v>0</v>
      </c>
      <c r="AF78">
        <f>SUMIF(L7:L76,AF77,G7:G76)</f>
        <v>0</v>
      </c>
      <c r="AG78" t="s">
        <v>672</v>
      </c>
    </row>
    <row r="79" spans="1:60" x14ac:dyDescent="0.2">
      <c r="C79" s="266"/>
      <c r="D79" s="10"/>
      <c r="AG79" t="s">
        <v>673</v>
      </c>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GX7FlPu/gAp8/65Kk+v4pZwHjSpYPMg17b180dtUI+oyZofEjtWEQ0nG1AFcTlTVGSp8g2bNQwDDGmJHafiHA==" saltValue="JEoe0FzB5sQc6yltI04uCA==" spinCount="100000" sheet="1" formatRows="0"/>
  <mergeCells count="5">
    <mergeCell ref="A1:G1"/>
    <mergeCell ref="C2:G2"/>
    <mergeCell ref="C3:G3"/>
    <mergeCell ref="C4:G4"/>
    <mergeCell ref="C75:G7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55</v>
      </c>
      <c r="C4" s="204" t="s">
        <v>56</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102</v>
      </c>
      <c r="C8" s="256" t="s">
        <v>103</v>
      </c>
      <c r="D8" s="233"/>
      <c r="E8" s="234"/>
      <c r="F8" s="235"/>
      <c r="G8" s="235">
        <f>SUMIF(AG9:AG92,"&lt;&gt;NOR",G9:G92)</f>
        <v>0</v>
      </c>
      <c r="H8" s="235"/>
      <c r="I8" s="235">
        <f>SUM(I9:I92)</f>
        <v>0</v>
      </c>
      <c r="J8" s="235"/>
      <c r="K8" s="235">
        <f>SUM(K9:K92)</f>
        <v>0</v>
      </c>
      <c r="L8" s="235"/>
      <c r="M8" s="235">
        <f>SUM(M9:M92)</f>
        <v>0</v>
      </c>
      <c r="N8" s="234"/>
      <c r="O8" s="234">
        <f>SUM(O9:O92)</f>
        <v>0</v>
      </c>
      <c r="P8" s="234"/>
      <c r="Q8" s="234">
        <f>SUM(Q9:Q92)</f>
        <v>0</v>
      </c>
      <c r="R8" s="235"/>
      <c r="S8" s="235"/>
      <c r="T8" s="236"/>
      <c r="U8" s="230"/>
      <c r="V8" s="230">
        <f>SUM(V9:V92)</f>
        <v>0</v>
      </c>
      <c r="W8" s="230"/>
      <c r="X8" s="230"/>
      <c r="Y8" s="230"/>
      <c r="AG8" t="s">
        <v>258</v>
      </c>
    </row>
    <row r="9" spans="1:60" outlineLevel="1" x14ac:dyDescent="0.2">
      <c r="A9" s="248">
        <v>1</v>
      </c>
      <c r="B9" s="249" t="s">
        <v>923</v>
      </c>
      <c r="C9" s="262" t="s">
        <v>924</v>
      </c>
      <c r="D9" s="250" t="s">
        <v>527</v>
      </c>
      <c r="E9" s="251">
        <v>140</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310</v>
      </c>
      <c r="T9" s="254" t="s">
        <v>264</v>
      </c>
      <c r="U9" s="222">
        <v>0</v>
      </c>
      <c r="V9" s="222">
        <f>ROUND(E9*U9,2)</f>
        <v>0</v>
      </c>
      <c r="W9" s="222"/>
      <c r="X9" s="222" t="s">
        <v>265</v>
      </c>
      <c r="Y9" s="222" t="s">
        <v>266</v>
      </c>
      <c r="Z9" s="212"/>
      <c r="AA9" s="212"/>
      <c r="AB9" s="212"/>
      <c r="AC9" s="212"/>
      <c r="AD9" s="212"/>
      <c r="AE9" s="212"/>
      <c r="AF9" s="212"/>
      <c r="AG9" s="212" t="s">
        <v>676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925</v>
      </c>
      <c r="C10" s="262" t="s">
        <v>926</v>
      </c>
      <c r="D10" s="250" t="s">
        <v>527</v>
      </c>
      <c r="E10" s="251">
        <v>140</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310</v>
      </c>
      <c r="T10" s="254" t="s">
        <v>264</v>
      </c>
      <c r="U10" s="222">
        <v>0</v>
      </c>
      <c r="V10" s="222">
        <f>ROUND(E10*U10,2)</f>
        <v>0</v>
      </c>
      <c r="W10" s="222"/>
      <c r="X10" s="222" t="s">
        <v>303</v>
      </c>
      <c r="Y10" s="222" t="s">
        <v>266</v>
      </c>
      <c r="Z10" s="212"/>
      <c r="AA10" s="212"/>
      <c r="AB10" s="212"/>
      <c r="AC10" s="212"/>
      <c r="AD10" s="212"/>
      <c r="AE10" s="212"/>
      <c r="AF10" s="212"/>
      <c r="AG10" s="212" t="s">
        <v>927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928</v>
      </c>
      <c r="C11" s="262" t="s">
        <v>929</v>
      </c>
      <c r="D11" s="250" t="s">
        <v>527</v>
      </c>
      <c r="E11" s="251">
        <v>60</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310</v>
      </c>
      <c r="T11" s="254" t="s">
        <v>264</v>
      </c>
      <c r="U11" s="222">
        <v>0</v>
      </c>
      <c r="V11" s="222">
        <f>ROUND(E11*U11,2)</f>
        <v>0</v>
      </c>
      <c r="W11" s="222"/>
      <c r="X11" s="222" t="s">
        <v>265</v>
      </c>
      <c r="Y11" s="222" t="s">
        <v>266</v>
      </c>
      <c r="Z11" s="212"/>
      <c r="AA11" s="212"/>
      <c r="AB11" s="212"/>
      <c r="AC11" s="212"/>
      <c r="AD11" s="212"/>
      <c r="AE11" s="212"/>
      <c r="AF11" s="212"/>
      <c r="AG11" s="212" t="s">
        <v>676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930</v>
      </c>
      <c r="C12" s="262" t="s">
        <v>931</v>
      </c>
      <c r="D12" s="250" t="s">
        <v>527</v>
      </c>
      <c r="E12" s="251">
        <v>60</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310</v>
      </c>
      <c r="T12" s="254" t="s">
        <v>264</v>
      </c>
      <c r="U12" s="222">
        <v>0</v>
      </c>
      <c r="V12" s="222">
        <f>ROUND(E12*U12,2)</f>
        <v>0</v>
      </c>
      <c r="W12" s="222"/>
      <c r="X12" s="222" t="s">
        <v>303</v>
      </c>
      <c r="Y12" s="222" t="s">
        <v>266</v>
      </c>
      <c r="Z12" s="212"/>
      <c r="AA12" s="212"/>
      <c r="AB12" s="212"/>
      <c r="AC12" s="212"/>
      <c r="AD12" s="212"/>
      <c r="AE12" s="212"/>
      <c r="AF12" s="212"/>
      <c r="AG12" s="212" t="s">
        <v>927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48">
        <v>5</v>
      </c>
      <c r="B13" s="249" t="s">
        <v>932</v>
      </c>
      <c r="C13" s="262" t="s">
        <v>933</v>
      </c>
      <c r="D13" s="250" t="s">
        <v>318</v>
      </c>
      <c r="E13" s="251">
        <v>650</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310</v>
      </c>
      <c r="T13" s="254" t="s">
        <v>264</v>
      </c>
      <c r="U13" s="222">
        <v>0</v>
      </c>
      <c r="V13" s="222">
        <f>ROUND(E13*U13,2)</f>
        <v>0</v>
      </c>
      <c r="W13" s="222"/>
      <c r="X13" s="222" t="s">
        <v>265</v>
      </c>
      <c r="Y13" s="222" t="s">
        <v>266</v>
      </c>
      <c r="Z13" s="212"/>
      <c r="AA13" s="212"/>
      <c r="AB13" s="212"/>
      <c r="AC13" s="212"/>
      <c r="AD13" s="212"/>
      <c r="AE13" s="212"/>
      <c r="AF13" s="212"/>
      <c r="AG13" s="212" t="s">
        <v>676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48">
        <v>6</v>
      </c>
      <c r="B14" s="249" t="s">
        <v>934</v>
      </c>
      <c r="C14" s="262" t="s">
        <v>935</v>
      </c>
      <c r="D14" s="250" t="s">
        <v>318</v>
      </c>
      <c r="E14" s="251">
        <v>260</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310</v>
      </c>
      <c r="T14" s="254" t="s">
        <v>264</v>
      </c>
      <c r="U14" s="222">
        <v>0</v>
      </c>
      <c r="V14" s="222">
        <f>ROUND(E14*U14,2)</f>
        <v>0</v>
      </c>
      <c r="W14" s="222"/>
      <c r="X14" s="222" t="s">
        <v>265</v>
      </c>
      <c r="Y14" s="222" t="s">
        <v>266</v>
      </c>
      <c r="Z14" s="212"/>
      <c r="AA14" s="212"/>
      <c r="AB14" s="212"/>
      <c r="AC14" s="212"/>
      <c r="AD14" s="212"/>
      <c r="AE14" s="212"/>
      <c r="AF14" s="212"/>
      <c r="AG14" s="212" t="s">
        <v>676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936</v>
      </c>
      <c r="C15" s="262" t="s">
        <v>937</v>
      </c>
      <c r="D15" s="250" t="s">
        <v>318</v>
      </c>
      <c r="E15" s="251">
        <v>650</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310</v>
      </c>
      <c r="T15" s="254" t="s">
        <v>264</v>
      </c>
      <c r="U15" s="222">
        <v>0</v>
      </c>
      <c r="V15" s="222">
        <f>ROUND(E15*U15,2)</f>
        <v>0</v>
      </c>
      <c r="W15" s="222"/>
      <c r="X15" s="222" t="s">
        <v>265</v>
      </c>
      <c r="Y15" s="222" t="s">
        <v>266</v>
      </c>
      <c r="Z15" s="212"/>
      <c r="AA15" s="212"/>
      <c r="AB15" s="212"/>
      <c r="AC15" s="212"/>
      <c r="AD15" s="212"/>
      <c r="AE15" s="212"/>
      <c r="AF15" s="212"/>
      <c r="AG15" s="212" t="s">
        <v>676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938</v>
      </c>
      <c r="C16" s="262" t="s">
        <v>939</v>
      </c>
      <c r="D16" s="250" t="s">
        <v>318</v>
      </c>
      <c r="E16" s="251">
        <v>260</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310</v>
      </c>
      <c r="T16" s="254" t="s">
        <v>264</v>
      </c>
      <c r="U16" s="222">
        <v>0</v>
      </c>
      <c r="V16" s="222">
        <f>ROUND(E16*U16,2)</f>
        <v>0</v>
      </c>
      <c r="W16" s="222"/>
      <c r="X16" s="222" t="s">
        <v>265</v>
      </c>
      <c r="Y16" s="222" t="s">
        <v>266</v>
      </c>
      <c r="Z16" s="212"/>
      <c r="AA16" s="212"/>
      <c r="AB16" s="212"/>
      <c r="AC16" s="212"/>
      <c r="AD16" s="212"/>
      <c r="AE16" s="212"/>
      <c r="AF16" s="212"/>
      <c r="AG16" s="212" t="s">
        <v>676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8">
        <v>9</v>
      </c>
      <c r="B17" s="249" t="s">
        <v>940</v>
      </c>
      <c r="C17" s="262" t="s">
        <v>941</v>
      </c>
      <c r="D17" s="250" t="s">
        <v>527</v>
      </c>
      <c r="E17" s="251">
        <v>200</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310</v>
      </c>
      <c r="T17" s="254" t="s">
        <v>264</v>
      </c>
      <c r="U17" s="222">
        <v>0</v>
      </c>
      <c r="V17" s="222">
        <f>ROUND(E17*U17,2)</f>
        <v>0</v>
      </c>
      <c r="W17" s="222"/>
      <c r="X17" s="222" t="s">
        <v>265</v>
      </c>
      <c r="Y17" s="222" t="s">
        <v>266</v>
      </c>
      <c r="Z17" s="212"/>
      <c r="AA17" s="212"/>
      <c r="AB17" s="212"/>
      <c r="AC17" s="212"/>
      <c r="AD17" s="212"/>
      <c r="AE17" s="212"/>
      <c r="AF17" s="212"/>
      <c r="AG17" s="212" t="s">
        <v>676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942</v>
      </c>
      <c r="C18" s="262" t="s">
        <v>943</v>
      </c>
      <c r="D18" s="250" t="s">
        <v>527</v>
      </c>
      <c r="E18" s="251">
        <v>15</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310</v>
      </c>
      <c r="T18" s="254" t="s">
        <v>264</v>
      </c>
      <c r="U18" s="222">
        <v>0</v>
      </c>
      <c r="V18" s="222">
        <f>ROUND(E18*U18,2)</f>
        <v>0</v>
      </c>
      <c r="W18" s="222"/>
      <c r="X18" s="222" t="s">
        <v>265</v>
      </c>
      <c r="Y18" s="222" t="s">
        <v>266</v>
      </c>
      <c r="Z18" s="212"/>
      <c r="AA18" s="212"/>
      <c r="AB18" s="212"/>
      <c r="AC18" s="212"/>
      <c r="AD18" s="212"/>
      <c r="AE18" s="212"/>
      <c r="AF18" s="212"/>
      <c r="AG18" s="212" t="s">
        <v>676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11</v>
      </c>
      <c r="B19" s="249" t="s">
        <v>944</v>
      </c>
      <c r="C19" s="262" t="s">
        <v>945</v>
      </c>
      <c r="D19" s="250" t="s">
        <v>785</v>
      </c>
      <c r="E19" s="251">
        <v>1.8</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310</v>
      </c>
      <c r="T19" s="254" t="s">
        <v>264</v>
      </c>
      <c r="U19" s="222">
        <v>0</v>
      </c>
      <c r="V19" s="222">
        <f>ROUND(E19*U19,2)</f>
        <v>0</v>
      </c>
      <c r="W19" s="222"/>
      <c r="X19" s="222" t="s">
        <v>265</v>
      </c>
      <c r="Y19" s="222" t="s">
        <v>266</v>
      </c>
      <c r="Z19" s="212"/>
      <c r="AA19" s="212"/>
      <c r="AB19" s="212"/>
      <c r="AC19" s="212"/>
      <c r="AD19" s="212"/>
      <c r="AE19" s="212"/>
      <c r="AF19" s="212"/>
      <c r="AG19" s="212" t="s">
        <v>676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946</v>
      </c>
      <c r="C20" s="262" t="s">
        <v>947</v>
      </c>
      <c r="D20" s="250" t="s">
        <v>785</v>
      </c>
      <c r="E20" s="251">
        <v>1.8</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310</v>
      </c>
      <c r="T20" s="254" t="s">
        <v>264</v>
      </c>
      <c r="U20" s="222">
        <v>0</v>
      </c>
      <c r="V20" s="222">
        <f>ROUND(E20*U20,2)</f>
        <v>0</v>
      </c>
      <c r="W20" s="222"/>
      <c r="X20" s="222" t="s">
        <v>303</v>
      </c>
      <c r="Y20" s="222" t="s">
        <v>266</v>
      </c>
      <c r="Z20" s="212"/>
      <c r="AA20" s="212"/>
      <c r="AB20" s="212"/>
      <c r="AC20" s="212"/>
      <c r="AD20" s="212"/>
      <c r="AE20" s="212"/>
      <c r="AF20" s="212"/>
      <c r="AG20" s="212" t="s">
        <v>927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948</v>
      </c>
      <c r="C21" s="262" t="s">
        <v>949</v>
      </c>
      <c r="D21" s="250" t="s">
        <v>318</v>
      </c>
      <c r="E21" s="251">
        <v>420</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310</v>
      </c>
      <c r="T21" s="254" t="s">
        <v>264</v>
      </c>
      <c r="U21" s="222">
        <v>0</v>
      </c>
      <c r="V21" s="222">
        <f>ROUND(E21*U21,2)</f>
        <v>0</v>
      </c>
      <c r="W21" s="222"/>
      <c r="X21" s="222" t="s">
        <v>265</v>
      </c>
      <c r="Y21" s="222" t="s">
        <v>266</v>
      </c>
      <c r="Z21" s="212"/>
      <c r="AA21" s="212"/>
      <c r="AB21" s="212"/>
      <c r="AC21" s="212"/>
      <c r="AD21" s="212"/>
      <c r="AE21" s="212"/>
      <c r="AF21" s="212"/>
      <c r="AG21" s="212" t="s">
        <v>676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14</v>
      </c>
      <c r="B22" s="249" t="s">
        <v>950</v>
      </c>
      <c r="C22" s="262" t="s">
        <v>951</v>
      </c>
      <c r="D22" s="250" t="s">
        <v>318</v>
      </c>
      <c r="E22" s="251">
        <v>420</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310</v>
      </c>
      <c r="T22" s="254" t="s">
        <v>264</v>
      </c>
      <c r="U22" s="222">
        <v>0</v>
      </c>
      <c r="V22" s="222">
        <f>ROUND(E22*U22,2)</f>
        <v>0</v>
      </c>
      <c r="W22" s="222"/>
      <c r="X22" s="222" t="s">
        <v>303</v>
      </c>
      <c r="Y22" s="222" t="s">
        <v>266</v>
      </c>
      <c r="Z22" s="212"/>
      <c r="AA22" s="212"/>
      <c r="AB22" s="212"/>
      <c r="AC22" s="212"/>
      <c r="AD22" s="212"/>
      <c r="AE22" s="212"/>
      <c r="AF22" s="212"/>
      <c r="AG22" s="212" t="s">
        <v>927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15</v>
      </c>
      <c r="B23" s="249" t="s">
        <v>952</v>
      </c>
      <c r="C23" s="262" t="s">
        <v>953</v>
      </c>
      <c r="D23" s="250" t="s">
        <v>318</v>
      </c>
      <c r="E23" s="251">
        <v>140</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310</v>
      </c>
      <c r="T23" s="254" t="s">
        <v>264</v>
      </c>
      <c r="U23" s="222">
        <v>0</v>
      </c>
      <c r="V23" s="222">
        <f>ROUND(E23*U23,2)</f>
        <v>0</v>
      </c>
      <c r="W23" s="222"/>
      <c r="X23" s="222" t="s">
        <v>265</v>
      </c>
      <c r="Y23" s="222" t="s">
        <v>266</v>
      </c>
      <c r="Z23" s="212"/>
      <c r="AA23" s="212"/>
      <c r="AB23" s="212"/>
      <c r="AC23" s="212"/>
      <c r="AD23" s="212"/>
      <c r="AE23" s="212"/>
      <c r="AF23" s="212"/>
      <c r="AG23" s="212" t="s">
        <v>676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16</v>
      </c>
      <c r="B24" s="249" t="s">
        <v>954</v>
      </c>
      <c r="C24" s="262" t="s">
        <v>955</v>
      </c>
      <c r="D24" s="250" t="s">
        <v>318</v>
      </c>
      <c r="E24" s="251">
        <v>140</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310</v>
      </c>
      <c r="T24" s="254" t="s">
        <v>264</v>
      </c>
      <c r="U24" s="222">
        <v>0</v>
      </c>
      <c r="V24" s="222">
        <f>ROUND(E24*U24,2)</f>
        <v>0</v>
      </c>
      <c r="W24" s="222"/>
      <c r="X24" s="222" t="s">
        <v>303</v>
      </c>
      <c r="Y24" s="222" t="s">
        <v>266</v>
      </c>
      <c r="Z24" s="212"/>
      <c r="AA24" s="212"/>
      <c r="AB24" s="212"/>
      <c r="AC24" s="212"/>
      <c r="AD24" s="212"/>
      <c r="AE24" s="212"/>
      <c r="AF24" s="212"/>
      <c r="AG24" s="212" t="s">
        <v>927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17</v>
      </c>
      <c r="B25" s="249" t="s">
        <v>956</v>
      </c>
      <c r="C25" s="262" t="s">
        <v>957</v>
      </c>
      <c r="D25" s="250" t="s">
        <v>318</v>
      </c>
      <c r="E25" s="251">
        <v>1820</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310</v>
      </c>
      <c r="T25" s="254" t="s">
        <v>264</v>
      </c>
      <c r="U25" s="222">
        <v>0</v>
      </c>
      <c r="V25" s="222">
        <f>ROUND(E25*U25,2)</f>
        <v>0</v>
      </c>
      <c r="W25" s="222"/>
      <c r="X25" s="222" t="s">
        <v>265</v>
      </c>
      <c r="Y25" s="222" t="s">
        <v>266</v>
      </c>
      <c r="Z25" s="212"/>
      <c r="AA25" s="212"/>
      <c r="AB25" s="212"/>
      <c r="AC25" s="212"/>
      <c r="AD25" s="212"/>
      <c r="AE25" s="212"/>
      <c r="AF25" s="212"/>
      <c r="AG25" s="212" t="s">
        <v>676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18</v>
      </c>
      <c r="B26" s="249" t="s">
        <v>958</v>
      </c>
      <c r="C26" s="262" t="s">
        <v>959</v>
      </c>
      <c r="D26" s="250" t="s">
        <v>318</v>
      </c>
      <c r="E26" s="251">
        <v>1820</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310</v>
      </c>
      <c r="T26" s="254" t="s">
        <v>264</v>
      </c>
      <c r="U26" s="222">
        <v>0</v>
      </c>
      <c r="V26" s="222">
        <f>ROUND(E26*U26,2)</f>
        <v>0</v>
      </c>
      <c r="W26" s="222"/>
      <c r="X26" s="222" t="s">
        <v>303</v>
      </c>
      <c r="Y26" s="222" t="s">
        <v>266</v>
      </c>
      <c r="Z26" s="212"/>
      <c r="AA26" s="212"/>
      <c r="AB26" s="212"/>
      <c r="AC26" s="212"/>
      <c r="AD26" s="212"/>
      <c r="AE26" s="212"/>
      <c r="AF26" s="212"/>
      <c r="AG26" s="212" t="s">
        <v>927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19</v>
      </c>
      <c r="B27" s="249" t="s">
        <v>960</v>
      </c>
      <c r="C27" s="262" t="s">
        <v>961</v>
      </c>
      <c r="D27" s="250" t="s">
        <v>318</v>
      </c>
      <c r="E27" s="251">
        <v>2940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310</v>
      </c>
      <c r="T27" s="254" t="s">
        <v>264</v>
      </c>
      <c r="U27" s="222">
        <v>0</v>
      </c>
      <c r="V27" s="222">
        <f>ROUND(E27*U27,2)</f>
        <v>0</v>
      </c>
      <c r="W27" s="222"/>
      <c r="X27" s="222" t="s">
        <v>265</v>
      </c>
      <c r="Y27" s="222" t="s">
        <v>266</v>
      </c>
      <c r="Z27" s="212"/>
      <c r="AA27" s="212"/>
      <c r="AB27" s="212"/>
      <c r="AC27" s="212"/>
      <c r="AD27" s="212"/>
      <c r="AE27" s="212"/>
      <c r="AF27" s="212"/>
      <c r="AG27" s="212" t="s">
        <v>676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20</v>
      </c>
      <c r="B28" s="249" t="s">
        <v>962</v>
      </c>
      <c r="C28" s="262" t="s">
        <v>963</v>
      </c>
      <c r="D28" s="250" t="s">
        <v>318</v>
      </c>
      <c r="E28" s="251">
        <v>2940</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310</v>
      </c>
      <c r="T28" s="254" t="s">
        <v>264</v>
      </c>
      <c r="U28" s="222">
        <v>0</v>
      </c>
      <c r="V28" s="222">
        <f>ROUND(E28*U28,2)</f>
        <v>0</v>
      </c>
      <c r="W28" s="222"/>
      <c r="X28" s="222" t="s">
        <v>303</v>
      </c>
      <c r="Y28" s="222" t="s">
        <v>266</v>
      </c>
      <c r="Z28" s="212"/>
      <c r="AA28" s="212"/>
      <c r="AB28" s="212"/>
      <c r="AC28" s="212"/>
      <c r="AD28" s="212"/>
      <c r="AE28" s="212"/>
      <c r="AF28" s="212"/>
      <c r="AG28" s="212" t="s">
        <v>927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8">
        <v>21</v>
      </c>
      <c r="B29" s="249" t="s">
        <v>964</v>
      </c>
      <c r="C29" s="262" t="s">
        <v>965</v>
      </c>
      <c r="D29" s="250" t="s">
        <v>318</v>
      </c>
      <c r="E29" s="251">
        <v>490</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310</v>
      </c>
      <c r="T29" s="254" t="s">
        <v>264</v>
      </c>
      <c r="U29" s="222">
        <v>0</v>
      </c>
      <c r="V29" s="222">
        <f>ROUND(E29*U29,2)</f>
        <v>0</v>
      </c>
      <c r="W29" s="222"/>
      <c r="X29" s="222" t="s">
        <v>265</v>
      </c>
      <c r="Y29" s="222" t="s">
        <v>266</v>
      </c>
      <c r="Z29" s="212"/>
      <c r="AA29" s="212"/>
      <c r="AB29" s="212"/>
      <c r="AC29" s="212"/>
      <c r="AD29" s="212"/>
      <c r="AE29" s="212"/>
      <c r="AF29" s="212"/>
      <c r="AG29" s="212" t="s">
        <v>676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22</v>
      </c>
      <c r="B30" s="249" t="s">
        <v>966</v>
      </c>
      <c r="C30" s="262" t="s">
        <v>967</v>
      </c>
      <c r="D30" s="250" t="s">
        <v>318</v>
      </c>
      <c r="E30" s="251">
        <v>490</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310</v>
      </c>
      <c r="T30" s="254" t="s">
        <v>264</v>
      </c>
      <c r="U30" s="222">
        <v>0</v>
      </c>
      <c r="V30" s="222">
        <f>ROUND(E30*U30,2)</f>
        <v>0</v>
      </c>
      <c r="W30" s="222"/>
      <c r="X30" s="222" t="s">
        <v>303</v>
      </c>
      <c r="Y30" s="222" t="s">
        <v>266</v>
      </c>
      <c r="Z30" s="212"/>
      <c r="AA30" s="212"/>
      <c r="AB30" s="212"/>
      <c r="AC30" s="212"/>
      <c r="AD30" s="212"/>
      <c r="AE30" s="212"/>
      <c r="AF30" s="212"/>
      <c r="AG30" s="212" t="s">
        <v>927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8">
        <v>23</v>
      </c>
      <c r="B31" s="249" t="s">
        <v>968</v>
      </c>
      <c r="C31" s="262" t="s">
        <v>969</v>
      </c>
      <c r="D31" s="250" t="s">
        <v>318</v>
      </c>
      <c r="E31" s="251">
        <v>140</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310</v>
      </c>
      <c r="T31" s="254" t="s">
        <v>264</v>
      </c>
      <c r="U31" s="222">
        <v>0</v>
      </c>
      <c r="V31" s="222">
        <f>ROUND(E31*U31,2)</f>
        <v>0</v>
      </c>
      <c r="W31" s="222"/>
      <c r="X31" s="222" t="s">
        <v>265</v>
      </c>
      <c r="Y31" s="222" t="s">
        <v>266</v>
      </c>
      <c r="Z31" s="212"/>
      <c r="AA31" s="212"/>
      <c r="AB31" s="212"/>
      <c r="AC31" s="212"/>
      <c r="AD31" s="212"/>
      <c r="AE31" s="212"/>
      <c r="AF31" s="212"/>
      <c r="AG31" s="212" t="s">
        <v>676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24</v>
      </c>
      <c r="B32" s="249" t="s">
        <v>970</v>
      </c>
      <c r="C32" s="262" t="s">
        <v>967</v>
      </c>
      <c r="D32" s="250" t="s">
        <v>318</v>
      </c>
      <c r="E32" s="251">
        <v>140</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310</v>
      </c>
      <c r="T32" s="254" t="s">
        <v>264</v>
      </c>
      <c r="U32" s="222">
        <v>0</v>
      </c>
      <c r="V32" s="222">
        <f>ROUND(E32*U32,2)</f>
        <v>0</v>
      </c>
      <c r="W32" s="222"/>
      <c r="X32" s="222" t="s">
        <v>303</v>
      </c>
      <c r="Y32" s="222" t="s">
        <v>266</v>
      </c>
      <c r="Z32" s="212"/>
      <c r="AA32" s="212"/>
      <c r="AB32" s="212"/>
      <c r="AC32" s="212"/>
      <c r="AD32" s="212"/>
      <c r="AE32" s="212"/>
      <c r="AF32" s="212"/>
      <c r="AG32" s="212" t="s">
        <v>927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25</v>
      </c>
      <c r="B33" s="249" t="s">
        <v>971</v>
      </c>
      <c r="C33" s="262" t="s">
        <v>972</v>
      </c>
      <c r="D33" s="250" t="s">
        <v>318</v>
      </c>
      <c r="E33" s="251">
        <v>20</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310</v>
      </c>
      <c r="T33" s="254" t="s">
        <v>264</v>
      </c>
      <c r="U33" s="222">
        <v>0</v>
      </c>
      <c r="V33" s="222">
        <f>ROUND(E33*U33,2)</f>
        <v>0</v>
      </c>
      <c r="W33" s="222"/>
      <c r="X33" s="222" t="s">
        <v>265</v>
      </c>
      <c r="Y33" s="222" t="s">
        <v>266</v>
      </c>
      <c r="Z33" s="212"/>
      <c r="AA33" s="212"/>
      <c r="AB33" s="212"/>
      <c r="AC33" s="212"/>
      <c r="AD33" s="212"/>
      <c r="AE33" s="212"/>
      <c r="AF33" s="212"/>
      <c r="AG33" s="212" t="s">
        <v>676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26</v>
      </c>
      <c r="B34" s="249" t="s">
        <v>973</v>
      </c>
      <c r="C34" s="262" t="s">
        <v>974</v>
      </c>
      <c r="D34" s="250" t="s">
        <v>318</v>
      </c>
      <c r="E34" s="251">
        <v>20</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310</v>
      </c>
      <c r="T34" s="254" t="s">
        <v>264</v>
      </c>
      <c r="U34" s="222">
        <v>0</v>
      </c>
      <c r="V34" s="222">
        <f>ROUND(E34*U34,2)</f>
        <v>0</v>
      </c>
      <c r="W34" s="222"/>
      <c r="X34" s="222" t="s">
        <v>303</v>
      </c>
      <c r="Y34" s="222" t="s">
        <v>266</v>
      </c>
      <c r="Z34" s="212"/>
      <c r="AA34" s="212"/>
      <c r="AB34" s="212"/>
      <c r="AC34" s="212"/>
      <c r="AD34" s="212"/>
      <c r="AE34" s="212"/>
      <c r="AF34" s="212"/>
      <c r="AG34" s="212" t="s">
        <v>927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27</v>
      </c>
      <c r="B35" s="249" t="s">
        <v>975</v>
      </c>
      <c r="C35" s="262" t="s">
        <v>976</v>
      </c>
      <c r="D35" s="250" t="s">
        <v>318</v>
      </c>
      <c r="E35" s="251">
        <v>210</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310</v>
      </c>
      <c r="T35" s="254" t="s">
        <v>264</v>
      </c>
      <c r="U35" s="222">
        <v>0</v>
      </c>
      <c r="V35" s="222">
        <f>ROUND(E35*U35,2)</f>
        <v>0</v>
      </c>
      <c r="W35" s="222"/>
      <c r="X35" s="222" t="s">
        <v>265</v>
      </c>
      <c r="Y35" s="222" t="s">
        <v>266</v>
      </c>
      <c r="Z35" s="212"/>
      <c r="AA35" s="212"/>
      <c r="AB35" s="212"/>
      <c r="AC35" s="212"/>
      <c r="AD35" s="212"/>
      <c r="AE35" s="212"/>
      <c r="AF35" s="212"/>
      <c r="AG35" s="212" t="s">
        <v>676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28</v>
      </c>
      <c r="B36" s="249" t="s">
        <v>977</v>
      </c>
      <c r="C36" s="262" t="s">
        <v>978</v>
      </c>
      <c r="D36" s="250" t="s">
        <v>318</v>
      </c>
      <c r="E36" s="251">
        <v>210</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310</v>
      </c>
      <c r="T36" s="254" t="s">
        <v>264</v>
      </c>
      <c r="U36" s="222">
        <v>0</v>
      </c>
      <c r="V36" s="222">
        <f>ROUND(E36*U36,2)</f>
        <v>0</v>
      </c>
      <c r="W36" s="222"/>
      <c r="X36" s="222" t="s">
        <v>303</v>
      </c>
      <c r="Y36" s="222" t="s">
        <v>266</v>
      </c>
      <c r="Z36" s="212"/>
      <c r="AA36" s="212"/>
      <c r="AB36" s="212"/>
      <c r="AC36" s="212"/>
      <c r="AD36" s="212"/>
      <c r="AE36" s="212"/>
      <c r="AF36" s="212"/>
      <c r="AG36" s="212" t="s">
        <v>927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29</v>
      </c>
      <c r="B37" s="249" t="s">
        <v>979</v>
      </c>
      <c r="C37" s="262" t="s">
        <v>980</v>
      </c>
      <c r="D37" s="250" t="s">
        <v>527</v>
      </c>
      <c r="E37" s="251">
        <v>9</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310</v>
      </c>
      <c r="T37" s="254" t="s">
        <v>264</v>
      </c>
      <c r="U37" s="222">
        <v>0</v>
      </c>
      <c r="V37" s="222">
        <f>ROUND(E37*U37,2)</f>
        <v>0</v>
      </c>
      <c r="W37" s="222"/>
      <c r="X37" s="222" t="s">
        <v>265</v>
      </c>
      <c r="Y37" s="222" t="s">
        <v>266</v>
      </c>
      <c r="Z37" s="212"/>
      <c r="AA37" s="212"/>
      <c r="AB37" s="212"/>
      <c r="AC37" s="212"/>
      <c r="AD37" s="212"/>
      <c r="AE37" s="212"/>
      <c r="AF37" s="212"/>
      <c r="AG37" s="212" t="s">
        <v>676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30</v>
      </c>
      <c r="B38" s="249" t="s">
        <v>981</v>
      </c>
      <c r="C38" s="262" t="s">
        <v>982</v>
      </c>
      <c r="D38" s="250" t="s">
        <v>527</v>
      </c>
      <c r="E38" s="251">
        <v>9</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310</v>
      </c>
      <c r="T38" s="254" t="s">
        <v>264</v>
      </c>
      <c r="U38" s="222">
        <v>0</v>
      </c>
      <c r="V38" s="222">
        <f>ROUND(E38*U38,2)</f>
        <v>0</v>
      </c>
      <c r="W38" s="222"/>
      <c r="X38" s="222" t="s">
        <v>303</v>
      </c>
      <c r="Y38" s="222" t="s">
        <v>266</v>
      </c>
      <c r="Z38" s="212"/>
      <c r="AA38" s="212"/>
      <c r="AB38" s="212"/>
      <c r="AC38" s="212"/>
      <c r="AD38" s="212"/>
      <c r="AE38" s="212"/>
      <c r="AF38" s="212"/>
      <c r="AG38" s="212" t="s">
        <v>927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31</v>
      </c>
      <c r="B39" s="249" t="s">
        <v>983</v>
      </c>
      <c r="C39" s="262" t="s">
        <v>984</v>
      </c>
      <c r="D39" s="250" t="s">
        <v>527</v>
      </c>
      <c r="E39" s="251">
        <v>18</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310</v>
      </c>
      <c r="T39" s="254" t="s">
        <v>264</v>
      </c>
      <c r="U39" s="222">
        <v>0</v>
      </c>
      <c r="V39" s="222">
        <f>ROUND(E39*U39,2)</f>
        <v>0</v>
      </c>
      <c r="W39" s="222"/>
      <c r="X39" s="222" t="s">
        <v>265</v>
      </c>
      <c r="Y39" s="222" t="s">
        <v>266</v>
      </c>
      <c r="Z39" s="212"/>
      <c r="AA39" s="212"/>
      <c r="AB39" s="212"/>
      <c r="AC39" s="212"/>
      <c r="AD39" s="212"/>
      <c r="AE39" s="212"/>
      <c r="AF39" s="212"/>
      <c r="AG39" s="212" t="s">
        <v>676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32</v>
      </c>
      <c r="B40" s="249" t="s">
        <v>985</v>
      </c>
      <c r="C40" s="262" t="s">
        <v>986</v>
      </c>
      <c r="D40" s="250" t="s">
        <v>527</v>
      </c>
      <c r="E40" s="251">
        <v>18</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310</v>
      </c>
      <c r="T40" s="254" t="s">
        <v>264</v>
      </c>
      <c r="U40" s="222">
        <v>0</v>
      </c>
      <c r="V40" s="222">
        <f>ROUND(E40*U40,2)</f>
        <v>0</v>
      </c>
      <c r="W40" s="222"/>
      <c r="X40" s="222" t="s">
        <v>303</v>
      </c>
      <c r="Y40" s="222" t="s">
        <v>266</v>
      </c>
      <c r="Z40" s="212"/>
      <c r="AA40" s="212"/>
      <c r="AB40" s="212"/>
      <c r="AC40" s="212"/>
      <c r="AD40" s="212"/>
      <c r="AE40" s="212"/>
      <c r="AF40" s="212"/>
      <c r="AG40" s="212" t="s">
        <v>927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33</v>
      </c>
      <c r="B41" s="249" t="s">
        <v>987</v>
      </c>
      <c r="C41" s="262" t="s">
        <v>988</v>
      </c>
      <c r="D41" s="250" t="s">
        <v>527</v>
      </c>
      <c r="E41" s="251">
        <v>6</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310</v>
      </c>
      <c r="T41" s="254" t="s">
        <v>264</v>
      </c>
      <c r="U41" s="222">
        <v>0</v>
      </c>
      <c r="V41" s="222">
        <f>ROUND(E41*U41,2)</f>
        <v>0</v>
      </c>
      <c r="W41" s="222"/>
      <c r="X41" s="222" t="s">
        <v>265</v>
      </c>
      <c r="Y41" s="222" t="s">
        <v>266</v>
      </c>
      <c r="Z41" s="212"/>
      <c r="AA41" s="212"/>
      <c r="AB41" s="212"/>
      <c r="AC41" s="212"/>
      <c r="AD41" s="212"/>
      <c r="AE41" s="212"/>
      <c r="AF41" s="212"/>
      <c r="AG41" s="212" t="s">
        <v>676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34</v>
      </c>
      <c r="B42" s="249" t="s">
        <v>989</v>
      </c>
      <c r="C42" s="262" t="s">
        <v>990</v>
      </c>
      <c r="D42" s="250" t="s">
        <v>527</v>
      </c>
      <c r="E42" s="251">
        <v>6</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310</v>
      </c>
      <c r="T42" s="254" t="s">
        <v>264</v>
      </c>
      <c r="U42" s="222">
        <v>0</v>
      </c>
      <c r="V42" s="222">
        <f>ROUND(E42*U42,2)</f>
        <v>0</v>
      </c>
      <c r="W42" s="222"/>
      <c r="X42" s="222" t="s">
        <v>303</v>
      </c>
      <c r="Y42" s="222" t="s">
        <v>266</v>
      </c>
      <c r="Z42" s="212"/>
      <c r="AA42" s="212"/>
      <c r="AB42" s="212"/>
      <c r="AC42" s="212"/>
      <c r="AD42" s="212"/>
      <c r="AE42" s="212"/>
      <c r="AF42" s="212"/>
      <c r="AG42" s="212" t="s">
        <v>927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35</v>
      </c>
      <c r="B43" s="249" t="s">
        <v>991</v>
      </c>
      <c r="C43" s="262" t="s">
        <v>992</v>
      </c>
      <c r="D43" s="250" t="s">
        <v>527</v>
      </c>
      <c r="E43" s="251">
        <v>4</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310</v>
      </c>
      <c r="T43" s="254" t="s">
        <v>264</v>
      </c>
      <c r="U43" s="222">
        <v>0</v>
      </c>
      <c r="V43" s="222">
        <f>ROUND(E43*U43,2)</f>
        <v>0</v>
      </c>
      <c r="W43" s="222"/>
      <c r="X43" s="222" t="s">
        <v>265</v>
      </c>
      <c r="Y43" s="222" t="s">
        <v>266</v>
      </c>
      <c r="Z43" s="212"/>
      <c r="AA43" s="212"/>
      <c r="AB43" s="212"/>
      <c r="AC43" s="212"/>
      <c r="AD43" s="212"/>
      <c r="AE43" s="212"/>
      <c r="AF43" s="212"/>
      <c r="AG43" s="212" t="s">
        <v>676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8">
        <v>36</v>
      </c>
      <c r="B44" s="249" t="s">
        <v>993</v>
      </c>
      <c r="C44" s="262" t="s">
        <v>994</v>
      </c>
      <c r="D44" s="250" t="s">
        <v>527</v>
      </c>
      <c r="E44" s="251">
        <v>4</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310</v>
      </c>
      <c r="T44" s="254" t="s">
        <v>264</v>
      </c>
      <c r="U44" s="222">
        <v>0</v>
      </c>
      <c r="V44" s="222">
        <f>ROUND(E44*U44,2)</f>
        <v>0</v>
      </c>
      <c r="W44" s="222"/>
      <c r="X44" s="222" t="s">
        <v>303</v>
      </c>
      <c r="Y44" s="222" t="s">
        <v>266</v>
      </c>
      <c r="Z44" s="212"/>
      <c r="AA44" s="212"/>
      <c r="AB44" s="212"/>
      <c r="AC44" s="212"/>
      <c r="AD44" s="212"/>
      <c r="AE44" s="212"/>
      <c r="AF44" s="212"/>
      <c r="AG44" s="212" t="s">
        <v>927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37</v>
      </c>
      <c r="B45" s="249" t="s">
        <v>995</v>
      </c>
      <c r="C45" s="262" t="s">
        <v>996</v>
      </c>
      <c r="D45" s="250" t="s">
        <v>527</v>
      </c>
      <c r="E45" s="251">
        <v>21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310</v>
      </c>
      <c r="T45" s="254" t="s">
        <v>264</v>
      </c>
      <c r="U45" s="222">
        <v>0</v>
      </c>
      <c r="V45" s="222">
        <f>ROUND(E45*U45,2)</f>
        <v>0</v>
      </c>
      <c r="W45" s="222"/>
      <c r="X45" s="222" t="s">
        <v>265</v>
      </c>
      <c r="Y45" s="222" t="s">
        <v>266</v>
      </c>
      <c r="Z45" s="212"/>
      <c r="AA45" s="212"/>
      <c r="AB45" s="212"/>
      <c r="AC45" s="212"/>
      <c r="AD45" s="212"/>
      <c r="AE45" s="212"/>
      <c r="AF45" s="212"/>
      <c r="AG45" s="212" t="s">
        <v>676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38</v>
      </c>
      <c r="B46" s="249" t="s">
        <v>997</v>
      </c>
      <c r="C46" s="262" t="s">
        <v>998</v>
      </c>
      <c r="D46" s="250" t="s">
        <v>527</v>
      </c>
      <c r="E46" s="251">
        <v>7</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310</v>
      </c>
      <c r="T46" s="254" t="s">
        <v>264</v>
      </c>
      <c r="U46" s="222">
        <v>0</v>
      </c>
      <c r="V46" s="222">
        <f>ROUND(E46*U46,2)</f>
        <v>0</v>
      </c>
      <c r="W46" s="222"/>
      <c r="X46" s="222" t="s">
        <v>303</v>
      </c>
      <c r="Y46" s="222" t="s">
        <v>266</v>
      </c>
      <c r="Z46" s="212"/>
      <c r="AA46" s="212"/>
      <c r="AB46" s="212"/>
      <c r="AC46" s="212"/>
      <c r="AD46" s="212"/>
      <c r="AE46" s="212"/>
      <c r="AF46" s="212"/>
      <c r="AG46" s="212" t="s">
        <v>927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39</v>
      </c>
      <c r="B47" s="249" t="s">
        <v>999</v>
      </c>
      <c r="C47" s="262" t="s">
        <v>1000</v>
      </c>
      <c r="D47" s="250" t="s">
        <v>527</v>
      </c>
      <c r="E47" s="251">
        <v>14</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310</v>
      </c>
      <c r="T47" s="254" t="s">
        <v>264</v>
      </c>
      <c r="U47" s="222">
        <v>0</v>
      </c>
      <c r="V47" s="222">
        <f>ROUND(E47*U47,2)</f>
        <v>0</v>
      </c>
      <c r="W47" s="222"/>
      <c r="X47" s="222" t="s">
        <v>303</v>
      </c>
      <c r="Y47" s="222" t="s">
        <v>266</v>
      </c>
      <c r="Z47" s="212"/>
      <c r="AA47" s="212"/>
      <c r="AB47" s="212"/>
      <c r="AC47" s="212"/>
      <c r="AD47" s="212"/>
      <c r="AE47" s="212"/>
      <c r="AF47" s="212"/>
      <c r="AG47" s="212" t="s">
        <v>927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40</v>
      </c>
      <c r="B48" s="249" t="s">
        <v>1001</v>
      </c>
      <c r="C48" s="262" t="s">
        <v>1002</v>
      </c>
      <c r="D48" s="250" t="s">
        <v>527</v>
      </c>
      <c r="E48" s="251">
        <v>5</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310</v>
      </c>
      <c r="T48" s="254" t="s">
        <v>264</v>
      </c>
      <c r="U48" s="222">
        <v>0</v>
      </c>
      <c r="V48" s="222">
        <f>ROUND(E48*U48,2)</f>
        <v>0</v>
      </c>
      <c r="W48" s="222"/>
      <c r="X48" s="222" t="s">
        <v>265</v>
      </c>
      <c r="Y48" s="222" t="s">
        <v>266</v>
      </c>
      <c r="Z48" s="212"/>
      <c r="AA48" s="212"/>
      <c r="AB48" s="212"/>
      <c r="AC48" s="212"/>
      <c r="AD48" s="212"/>
      <c r="AE48" s="212"/>
      <c r="AF48" s="212"/>
      <c r="AG48" s="212" t="s">
        <v>676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41</v>
      </c>
      <c r="B49" s="249" t="s">
        <v>1003</v>
      </c>
      <c r="C49" s="262" t="s">
        <v>1004</v>
      </c>
      <c r="D49" s="250" t="s">
        <v>527</v>
      </c>
      <c r="E49" s="251">
        <v>3</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310</v>
      </c>
      <c r="T49" s="254" t="s">
        <v>264</v>
      </c>
      <c r="U49" s="222">
        <v>0</v>
      </c>
      <c r="V49" s="222">
        <f>ROUND(E49*U49,2)</f>
        <v>0</v>
      </c>
      <c r="W49" s="222"/>
      <c r="X49" s="222" t="s">
        <v>303</v>
      </c>
      <c r="Y49" s="222" t="s">
        <v>266</v>
      </c>
      <c r="Z49" s="212"/>
      <c r="AA49" s="212"/>
      <c r="AB49" s="212"/>
      <c r="AC49" s="212"/>
      <c r="AD49" s="212"/>
      <c r="AE49" s="212"/>
      <c r="AF49" s="212"/>
      <c r="AG49" s="212" t="s">
        <v>927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42</v>
      </c>
      <c r="B50" s="249" t="s">
        <v>1005</v>
      </c>
      <c r="C50" s="262" t="s">
        <v>1006</v>
      </c>
      <c r="D50" s="250" t="s">
        <v>527</v>
      </c>
      <c r="E50" s="251">
        <v>2</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310</v>
      </c>
      <c r="T50" s="254" t="s">
        <v>264</v>
      </c>
      <c r="U50" s="222">
        <v>0</v>
      </c>
      <c r="V50" s="222">
        <f>ROUND(E50*U50,2)</f>
        <v>0</v>
      </c>
      <c r="W50" s="222"/>
      <c r="X50" s="222" t="s">
        <v>303</v>
      </c>
      <c r="Y50" s="222" t="s">
        <v>266</v>
      </c>
      <c r="Z50" s="212"/>
      <c r="AA50" s="212"/>
      <c r="AB50" s="212"/>
      <c r="AC50" s="212"/>
      <c r="AD50" s="212"/>
      <c r="AE50" s="212"/>
      <c r="AF50" s="212"/>
      <c r="AG50" s="212" t="s">
        <v>927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43</v>
      </c>
      <c r="B51" s="249" t="s">
        <v>1007</v>
      </c>
      <c r="C51" s="262" t="s">
        <v>1008</v>
      </c>
      <c r="D51" s="250" t="s">
        <v>527</v>
      </c>
      <c r="E51" s="251">
        <v>2</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310</v>
      </c>
      <c r="T51" s="254" t="s">
        <v>264</v>
      </c>
      <c r="U51" s="222">
        <v>0</v>
      </c>
      <c r="V51" s="222">
        <f>ROUND(E51*U51,2)</f>
        <v>0</v>
      </c>
      <c r="W51" s="222"/>
      <c r="X51" s="222" t="s">
        <v>265</v>
      </c>
      <c r="Y51" s="222" t="s">
        <v>266</v>
      </c>
      <c r="Z51" s="212"/>
      <c r="AA51" s="212"/>
      <c r="AB51" s="212"/>
      <c r="AC51" s="212"/>
      <c r="AD51" s="212"/>
      <c r="AE51" s="212"/>
      <c r="AF51" s="212"/>
      <c r="AG51" s="212" t="s">
        <v>676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44</v>
      </c>
      <c r="B52" s="249" t="s">
        <v>1009</v>
      </c>
      <c r="C52" s="262" t="s">
        <v>1010</v>
      </c>
      <c r="D52" s="250" t="s">
        <v>527</v>
      </c>
      <c r="E52" s="251">
        <v>2</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310</v>
      </c>
      <c r="T52" s="254" t="s">
        <v>264</v>
      </c>
      <c r="U52" s="222">
        <v>0</v>
      </c>
      <c r="V52" s="222">
        <f>ROUND(E52*U52,2)</f>
        <v>0</v>
      </c>
      <c r="W52" s="222"/>
      <c r="X52" s="222" t="s">
        <v>303</v>
      </c>
      <c r="Y52" s="222" t="s">
        <v>266</v>
      </c>
      <c r="Z52" s="212"/>
      <c r="AA52" s="212"/>
      <c r="AB52" s="212"/>
      <c r="AC52" s="212"/>
      <c r="AD52" s="212"/>
      <c r="AE52" s="212"/>
      <c r="AF52" s="212"/>
      <c r="AG52" s="212" t="s">
        <v>927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45</v>
      </c>
      <c r="B53" s="249" t="s">
        <v>1011</v>
      </c>
      <c r="C53" s="262" t="s">
        <v>1012</v>
      </c>
      <c r="D53" s="250" t="s">
        <v>527</v>
      </c>
      <c r="E53" s="251">
        <v>66</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310</v>
      </c>
      <c r="T53" s="254" t="s">
        <v>264</v>
      </c>
      <c r="U53" s="222">
        <v>0</v>
      </c>
      <c r="V53" s="222">
        <f>ROUND(E53*U53,2)</f>
        <v>0</v>
      </c>
      <c r="W53" s="222"/>
      <c r="X53" s="222" t="s">
        <v>265</v>
      </c>
      <c r="Y53" s="222" t="s">
        <v>266</v>
      </c>
      <c r="Z53" s="212"/>
      <c r="AA53" s="212"/>
      <c r="AB53" s="212"/>
      <c r="AC53" s="212"/>
      <c r="AD53" s="212"/>
      <c r="AE53" s="212"/>
      <c r="AF53" s="212"/>
      <c r="AG53" s="212" t="s">
        <v>676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48">
        <v>46</v>
      </c>
      <c r="B54" s="249" t="s">
        <v>1013</v>
      </c>
      <c r="C54" s="262" t="s">
        <v>1014</v>
      </c>
      <c r="D54" s="250" t="s">
        <v>527</v>
      </c>
      <c r="E54" s="251">
        <v>51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310</v>
      </c>
      <c r="T54" s="254" t="s">
        <v>264</v>
      </c>
      <c r="U54" s="222">
        <v>0</v>
      </c>
      <c r="V54" s="222">
        <f>ROUND(E54*U54,2)</f>
        <v>0</v>
      </c>
      <c r="W54" s="222"/>
      <c r="X54" s="222" t="s">
        <v>303</v>
      </c>
      <c r="Y54" s="222" t="s">
        <v>266</v>
      </c>
      <c r="Z54" s="212"/>
      <c r="AA54" s="212"/>
      <c r="AB54" s="212"/>
      <c r="AC54" s="212"/>
      <c r="AD54" s="212"/>
      <c r="AE54" s="212"/>
      <c r="AF54" s="212"/>
      <c r="AG54" s="212" t="s">
        <v>927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48">
        <v>47</v>
      </c>
      <c r="B55" s="249" t="s">
        <v>1015</v>
      </c>
      <c r="C55" s="262" t="s">
        <v>1016</v>
      </c>
      <c r="D55" s="250" t="s">
        <v>527</v>
      </c>
      <c r="E55" s="251">
        <v>15</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310</v>
      </c>
      <c r="T55" s="254" t="s">
        <v>264</v>
      </c>
      <c r="U55" s="222">
        <v>0</v>
      </c>
      <c r="V55" s="222">
        <f>ROUND(E55*U55,2)</f>
        <v>0</v>
      </c>
      <c r="W55" s="222"/>
      <c r="X55" s="222" t="s">
        <v>303</v>
      </c>
      <c r="Y55" s="222" t="s">
        <v>266</v>
      </c>
      <c r="Z55" s="212"/>
      <c r="AA55" s="212"/>
      <c r="AB55" s="212"/>
      <c r="AC55" s="212"/>
      <c r="AD55" s="212"/>
      <c r="AE55" s="212"/>
      <c r="AF55" s="212"/>
      <c r="AG55" s="212" t="s">
        <v>927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48">
        <v>48</v>
      </c>
      <c r="B56" s="249" t="s">
        <v>1017</v>
      </c>
      <c r="C56" s="262" t="s">
        <v>1018</v>
      </c>
      <c r="D56" s="250" t="s">
        <v>527</v>
      </c>
      <c r="E56" s="251">
        <v>39</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310</v>
      </c>
      <c r="T56" s="254" t="s">
        <v>264</v>
      </c>
      <c r="U56" s="222">
        <v>0</v>
      </c>
      <c r="V56" s="222">
        <f>ROUND(E56*U56,2)</f>
        <v>0</v>
      </c>
      <c r="W56" s="222"/>
      <c r="X56" s="222" t="s">
        <v>265</v>
      </c>
      <c r="Y56" s="222" t="s">
        <v>266</v>
      </c>
      <c r="Z56" s="212"/>
      <c r="AA56" s="212"/>
      <c r="AB56" s="212"/>
      <c r="AC56" s="212"/>
      <c r="AD56" s="212"/>
      <c r="AE56" s="212"/>
      <c r="AF56" s="212"/>
      <c r="AG56" s="212" t="s">
        <v>676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48">
        <v>49</v>
      </c>
      <c r="B57" s="249" t="s">
        <v>1019</v>
      </c>
      <c r="C57" s="262" t="s">
        <v>1020</v>
      </c>
      <c r="D57" s="250" t="s">
        <v>527</v>
      </c>
      <c r="E57" s="251">
        <v>25</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310</v>
      </c>
      <c r="T57" s="254" t="s">
        <v>264</v>
      </c>
      <c r="U57" s="222">
        <v>0</v>
      </c>
      <c r="V57" s="222">
        <f>ROUND(E57*U57,2)</f>
        <v>0</v>
      </c>
      <c r="W57" s="222"/>
      <c r="X57" s="222" t="s">
        <v>303</v>
      </c>
      <c r="Y57" s="222" t="s">
        <v>266</v>
      </c>
      <c r="Z57" s="212"/>
      <c r="AA57" s="212"/>
      <c r="AB57" s="212"/>
      <c r="AC57" s="212"/>
      <c r="AD57" s="212"/>
      <c r="AE57" s="212"/>
      <c r="AF57" s="212"/>
      <c r="AG57" s="212" t="s">
        <v>927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8">
        <v>50</v>
      </c>
      <c r="B58" s="249" t="s">
        <v>1021</v>
      </c>
      <c r="C58" s="262" t="s">
        <v>1022</v>
      </c>
      <c r="D58" s="250" t="s">
        <v>527</v>
      </c>
      <c r="E58" s="251">
        <v>1</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310</v>
      </c>
      <c r="T58" s="254" t="s">
        <v>264</v>
      </c>
      <c r="U58" s="222">
        <v>0</v>
      </c>
      <c r="V58" s="222">
        <f>ROUND(E58*U58,2)</f>
        <v>0</v>
      </c>
      <c r="W58" s="222"/>
      <c r="X58" s="222" t="s">
        <v>303</v>
      </c>
      <c r="Y58" s="222" t="s">
        <v>266</v>
      </c>
      <c r="Z58" s="212"/>
      <c r="AA58" s="212"/>
      <c r="AB58" s="212"/>
      <c r="AC58" s="212"/>
      <c r="AD58" s="212"/>
      <c r="AE58" s="212"/>
      <c r="AF58" s="212"/>
      <c r="AG58" s="212" t="s">
        <v>927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8">
        <v>51</v>
      </c>
      <c r="B59" s="249" t="s">
        <v>1023</v>
      </c>
      <c r="C59" s="262" t="s">
        <v>1024</v>
      </c>
      <c r="D59" s="250" t="s">
        <v>527</v>
      </c>
      <c r="E59" s="251">
        <v>13</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310</v>
      </c>
      <c r="T59" s="254" t="s">
        <v>264</v>
      </c>
      <c r="U59" s="222">
        <v>0</v>
      </c>
      <c r="V59" s="222">
        <f>ROUND(E59*U59,2)</f>
        <v>0</v>
      </c>
      <c r="W59" s="222"/>
      <c r="X59" s="222" t="s">
        <v>303</v>
      </c>
      <c r="Y59" s="222" t="s">
        <v>266</v>
      </c>
      <c r="Z59" s="212"/>
      <c r="AA59" s="212"/>
      <c r="AB59" s="212"/>
      <c r="AC59" s="212"/>
      <c r="AD59" s="212"/>
      <c r="AE59" s="212"/>
      <c r="AF59" s="212"/>
      <c r="AG59" s="212" t="s">
        <v>927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52</v>
      </c>
      <c r="B60" s="249" t="s">
        <v>1025</v>
      </c>
      <c r="C60" s="262" t="s">
        <v>1026</v>
      </c>
      <c r="D60" s="250" t="s">
        <v>527</v>
      </c>
      <c r="E60" s="251">
        <v>14</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310</v>
      </c>
      <c r="T60" s="254" t="s">
        <v>264</v>
      </c>
      <c r="U60" s="222">
        <v>0</v>
      </c>
      <c r="V60" s="222">
        <f>ROUND(E60*U60,2)</f>
        <v>0</v>
      </c>
      <c r="W60" s="222"/>
      <c r="X60" s="222" t="s">
        <v>265</v>
      </c>
      <c r="Y60" s="222" t="s">
        <v>266</v>
      </c>
      <c r="Z60" s="212"/>
      <c r="AA60" s="212"/>
      <c r="AB60" s="212"/>
      <c r="AC60" s="212"/>
      <c r="AD60" s="212"/>
      <c r="AE60" s="212"/>
      <c r="AF60" s="212"/>
      <c r="AG60" s="212" t="s">
        <v>676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53</v>
      </c>
      <c r="B61" s="249" t="s">
        <v>1027</v>
      </c>
      <c r="C61" s="262" t="s">
        <v>1028</v>
      </c>
      <c r="D61" s="250" t="s">
        <v>527</v>
      </c>
      <c r="E61" s="251">
        <v>14</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310</v>
      </c>
      <c r="T61" s="254" t="s">
        <v>264</v>
      </c>
      <c r="U61" s="222">
        <v>0</v>
      </c>
      <c r="V61" s="222">
        <f>ROUND(E61*U61,2)</f>
        <v>0</v>
      </c>
      <c r="W61" s="222"/>
      <c r="X61" s="222" t="s">
        <v>303</v>
      </c>
      <c r="Y61" s="222" t="s">
        <v>266</v>
      </c>
      <c r="Z61" s="212"/>
      <c r="AA61" s="212"/>
      <c r="AB61" s="212"/>
      <c r="AC61" s="212"/>
      <c r="AD61" s="212"/>
      <c r="AE61" s="212"/>
      <c r="AF61" s="212"/>
      <c r="AG61" s="212" t="s">
        <v>927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54</v>
      </c>
      <c r="B62" s="249" t="s">
        <v>1029</v>
      </c>
      <c r="C62" s="262" t="s">
        <v>1030</v>
      </c>
      <c r="D62" s="250" t="s">
        <v>527</v>
      </c>
      <c r="E62" s="251">
        <v>10</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310</v>
      </c>
      <c r="T62" s="254" t="s">
        <v>264</v>
      </c>
      <c r="U62" s="222">
        <v>0</v>
      </c>
      <c r="V62" s="222">
        <f>ROUND(E62*U62,2)</f>
        <v>0</v>
      </c>
      <c r="W62" s="222"/>
      <c r="X62" s="222" t="s">
        <v>265</v>
      </c>
      <c r="Y62" s="222" t="s">
        <v>266</v>
      </c>
      <c r="Z62" s="212"/>
      <c r="AA62" s="212"/>
      <c r="AB62" s="212"/>
      <c r="AC62" s="212"/>
      <c r="AD62" s="212"/>
      <c r="AE62" s="212"/>
      <c r="AF62" s="212"/>
      <c r="AG62" s="212" t="s">
        <v>676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1" x14ac:dyDescent="0.2">
      <c r="A63" s="248">
        <v>55</v>
      </c>
      <c r="B63" s="249" t="s">
        <v>1031</v>
      </c>
      <c r="C63" s="262" t="s">
        <v>1032</v>
      </c>
      <c r="D63" s="250" t="s">
        <v>527</v>
      </c>
      <c r="E63" s="251">
        <v>10</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310</v>
      </c>
      <c r="T63" s="254" t="s">
        <v>264</v>
      </c>
      <c r="U63" s="222">
        <v>0</v>
      </c>
      <c r="V63" s="222">
        <f>ROUND(E63*U63,2)</f>
        <v>0</v>
      </c>
      <c r="W63" s="222"/>
      <c r="X63" s="222" t="s">
        <v>303</v>
      </c>
      <c r="Y63" s="222" t="s">
        <v>266</v>
      </c>
      <c r="Z63" s="212"/>
      <c r="AA63" s="212"/>
      <c r="AB63" s="212"/>
      <c r="AC63" s="212"/>
      <c r="AD63" s="212"/>
      <c r="AE63" s="212"/>
      <c r="AF63" s="212"/>
      <c r="AG63" s="212" t="s">
        <v>927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56</v>
      </c>
      <c r="B64" s="249" t="s">
        <v>1033</v>
      </c>
      <c r="C64" s="262" t="s">
        <v>1034</v>
      </c>
      <c r="D64" s="250" t="s">
        <v>318</v>
      </c>
      <c r="E64" s="251">
        <v>40</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310</v>
      </c>
      <c r="T64" s="254" t="s">
        <v>264</v>
      </c>
      <c r="U64" s="222">
        <v>0</v>
      </c>
      <c r="V64" s="222">
        <f>ROUND(E64*U64,2)</f>
        <v>0</v>
      </c>
      <c r="W64" s="222"/>
      <c r="X64" s="222" t="s">
        <v>265</v>
      </c>
      <c r="Y64" s="222" t="s">
        <v>266</v>
      </c>
      <c r="Z64" s="212"/>
      <c r="AA64" s="212"/>
      <c r="AB64" s="212"/>
      <c r="AC64" s="212"/>
      <c r="AD64" s="212"/>
      <c r="AE64" s="212"/>
      <c r="AF64" s="212"/>
      <c r="AG64" s="212" t="s">
        <v>676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57</v>
      </c>
      <c r="B65" s="249" t="s">
        <v>1035</v>
      </c>
      <c r="C65" s="262" t="s">
        <v>1036</v>
      </c>
      <c r="D65" s="250" t="s">
        <v>318</v>
      </c>
      <c r="E65" s="251">
        <v>40</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310</v>
      </c>
      <c r="T65" s="254" t="s">
        <v>264</v>
      </c>
      <c r="U65" s="222">
        <v>0</v>
      </c>
      <c r="V65" s="222">
        <f>ROUND(E65*U65,2)</f>
        <v>0</v>
      </c>
      <c r="W65" s="222"/>
      <c r="X65" s="222" t="s">
        <v>303</v>
      </c>
      <c r="Y65" s="222" t="s">
        <v>266</v>
      </c>
      <c r="Z65" s="212"/>
      <c r="AA65" s="212"/>
      <c r="AB65" s="212"/>
      <c r="AC65" s="212"/>
      <c r="AD65" s="212"/>
      <c r="AE65" s="212"/>
      <c r="AF65" s="212"/>
      <c r="AG65" s="212" t="s">
        <v>927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58</v>
      </c>
      <c r="B66" s="249" t="s">
        <v>1037</v>
      </c>
      <c r="C66" s="262" t="s">
        <v>1038</v>
      </c>
      <c r="D66" s="250" t="s">
        <v>527</v>
      </c>
      <c r="E66" s="251">
        <v>46</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310</v>
      </c>
      <c r="T66" s="254" t="s">
        <v>264</v>
      </c>
      <c r="U66" s="222">
        <v>0</v>
      </c>
      <c r="V66" s="222">
        <f>ROUND(E66*U66,2)</f>
        <v>0</v>
      </c>
      <c r="W66" s="222"/>
      <c r="X66" s="222" t="s">
        <v>265</v>
      </c>
      <c r="Y66" s="222" t="s">
        <v>266</v>
      </c>
      <c r="Z66" s="212"/>
      <c r="AA66" s="212"/>
      <c r="AB66" s="212"/>
      <c r="AC66" s="212"/>
      <c r="AD66" s="212"/>
      <c r="AE66" s="212"/>
      <c r="AF66" s="212"/>
      <c r="AG66" s="212" t="s">
        <v>676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48">
        <v>59</v>
      </c>
      <c r="B67" s="249" t="s">
        <v>1039</v>
      </c>
      <c r="C67" s="262" t="s">
        <v>1040</v>
      </c>
      <c r="D67" s="250" t="s">
        <v>527</v>
      </c>
      <c r="E67" s="251">
        <v>11</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310</v>
      </c>
      <c r="T67" s="254" t="s">
        <v>264</v>
      </c>
      <c r="U67" s="222">
        <v>0</v>
      </c>
      <c r="V67" s="222">
        <f>ROUND(E67*U67,2)</f>
        <v>0</v>
      </c>
      <c r="W67" s="222"/>
      <c r="X67" s="222" t="s">
        <v>303</v>
      </c>
      <c r="Y67" s="222" t="s">
        <v>266</v>
      </c>
      <c r="Z67" s="212"/>
      <c r="AA67" s="212"/>
      <c r="AB67" s="212"/>
      <c r="AC67" s="212"/>
      <c r="AD67" s="212"/>
      <c r="AE67" s="212"/>
      <c r="AF67" s="212"/>
      <c r="AG67" s="212" t="s">
        <v>927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48">
        <v>60</v>
      </c>
      <c r="B68" s="249" t="s">
        <v>1041</v>
      </c>
      <c r="C68" s="262" t="s">
        <v>1042</v>
      </c>
      <c r="D68" s="250" t="s">
        <v>527</v>
      </c>
      <c r="E68" s="251">
        <v>35</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310</v>
      </c>
      <c r="T68" s="254" t="s">
        <v>264</v>
      </c>
      <c r="U68" s="222">
        <v>0</v>
      </c>
      <c r="V68" s="222">
        <f>ROUND(E68*U68,2)</f>
        <v>0</v>
      </c>
      <c r="W68" s="222"/>
      <c r="X68" s="222" t="s">
        <v>303</v>
      </c>
      <c r="Y68" s="222" t="s">
        <v>266</v>
      </c>
      <c r="Z68" s="212"/>
      <c r="AA68" s="212"/>
      <c r="AB68" s="212"/>
      <c r="AC68" s="212"/>
      <c r="AD68" s="212"/>
      <c r="AE68" s="212"/>
      <c r="AF68" s="212"/>
      <c r="AG68" s="212" t="s">
        <v>927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8">
        <v>61</v>
      </c>
      <c r="B69" s="249" t="s">
        <v>1043</v>
      </c>
      <c r="C69" s="262" t="s">
        <v>1044</v>
      </c>
      <c r="D69" s="250" t="s">
        <v>527</v>
      </c>
      <c r="E69" s="251">
        <v>78</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310</v>
      </c>
      <c r="T69" s="254" t="s">
        <v>264</v>
      </c>
      <c r="U69" s="222">
        <v>0</v>
      </c>
      <c r="V69" s="222">
        <f>ROUND(E69*U69,2)</f>
        <v>0</v>
      </c>
      <c r="W69" s="222"/>
      <c r="X69" s="222" t="s">
        <v>265</v>
      </c>
      <c r="Y69" s="222" t="s">
        <v>266</v>
      </c>
      <c r="Z69" s="212"/>
      <c r="AA69" s="212"/>
      <c r="AB69" s="212"/>
      <c r="AC69" s="212"/>
      <c r="AD69" s="212"/>
      <c r="AE69" s="212"/>
      <c r="AF69" s="212"/>
      <c r="AG69" s="212" t="s">
        <v>676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2.5" outlineLevel="1" x14ac:dyDescent="0.2">
      <c r="A70" s="248">
        <v>62</v>
      </c>
      <c r="B70" s="249" t="s">
        <v>1045</v>
      </c>
      <c r="C70" s="262" t="s">
        <v>1046</v>
      </c>
      <c r="D70" s="250" t="s">
        <v>527</v>
      </c>
      <c r="E70" s="251">
        <v>57</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310</v>
      </c>
      <c r="T70" s="254" t="s">
        <v>264</v>
      </c>
      <c r="U70" s="222">
        <v>0</v>
      </c>
      <c r="V70" s="222">
        <f>ROUND(E70*U70,2)</f>
        <v>0</v>
      </c>
      <c r="W70" s="222"/>
      <c r="X70" s="222" t="s">
        <v>303</v>
      </c>
      <c r="Y70" s="222" t="s">
        <v>266</v>
      </c>
      <c r="Z70" s="212"/>
      <c r="AA70" s="212"/>
      <c r="AB70" s="212"/>
      <c r="AC70" s="212"/>
      <c r="AD70" s="212"/>
      <c r="AE70" s="212"/>
      <c r="AF70" s="212"/>
      <c r="AG70" s="212" t="s">
        <v>927</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2.5" outlineLevel="1" x14ac:dyDescent="0.2">
      <c r="A71" s="248">
        <v>63</v>
      </c>
      <c r="B71" s="249" t="s">
        <v>1047</v>
      </c>
      <c r="C71" s="262" t="s">
        <v>1048</v>
      </c>
      <c r="D71" s="250" t="s">
        <v>527</v>
      </c>
      <c r="E71" s="251">
        <v>4</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310</v>
      </c>
      <c r="T71" s="254" t="s">
        <v>264</v>
      </c>
      <c r="U71" s="222">
        <v>0</v>
      </c>
      <c r="V71" s="222">
        <f>ROUND(E71*U71,2)</f>
        <v>0</v>
      </c>
      <c r="W71" s="222"/>
      <c r="X71" s="222" t="s">
        <v>303</v>
      </c>
      <c r="Y71" s="222" t="s">
        <v>266</v>
      </c>
      <c r="Z71" s="212"/>
      <c r="AA71" s="212"/>
      <c r="AB71" s="212"/>
      <c r="AC71" s="212"/>
      <c r="AD71" s="212"/>
      <c r="AE71" s="212"/>
      <c r="AF71" s="212"/>
      <c r="AG71" s="212" t="s">
        <v>927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1" x14ac:dyDescent="0.2">
      <c r="A72" s="248">
        <v>64</v>
      </c>
      <c r="B72" s="249" t="s">
        <v>1049</v>
      </c>
      <c r="C72" s="262" t="s">
        <v>1050</v>
      </c>
      <c r="D72" s="250" t="s">
        <v>527</v>
      </c>
      <c r="E72" s="251">
        <v>4</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310</v>
      </c>
      <c r="T72" s="254" t="s">
        <v>264</v>
      </c>
      <c r="U72" s="222">
        <v>0</v>
      </c>
      <c r="V72" s="222">
        <f>ROUND(E72*U72,2)</f>
        <v>0</v>
      </c>
      <c r="W72" s="222"/>
      <c r="X72" s="222" t="s">
        <v>303</v>
      </c>
      <c r="Y72" s="222" t="s">
        <v>266</v>
      </c>
      <c r="Z72" s="212"/>
      <c r="AA72" s="212"/>
      <c r="AB72" s="212"/>
      <c r="AC72" s="212"/>
      <c r="AD72" s="212"/>
      <c r="AE72" s="212"/>
      <c r="AF72" s="212"/>
      <c r="AG72" s="212" t="s">
        <v>927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8">
        <v>65</v>
      </c>
      <c r="B73" s="249" t="s">
        <v>1051</v>
      </c>
      <c r="C73" s="262" t="s">
        <v>1052</v>
      </c>
      <c r="D73" s="250" t="s">
        <v>527</v>
      </c>
      <c r="E73" s="251">
        <v>6</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310</v>
      </c>
      <c r="T73" s="254" t="s">
        <v>264</v>
      </c>
      <c r="U73" s="222">
        <v>0</v>
      </c>
      <c r="V73" s="222">
        <f>ROUND(E73*U73,2)</f>
        <v>0</v>
      </c>
      <c r="W73" s="222"/>
      <c r="X73" s="222" t="s">
        <v>303</v>
      </c>
      <c r="Y73" s="222" t="s">
        <v>266</v>
      </c>
      <c r="Z73" s="212"/>
      <c r="AA73" s="212"/>
      <c r="AB73" s="212"/>
      <c r="AC73" s="212"/>
      <c r="AD73" s="212"/>
      <c r="AE73" s="212"/>
      <c r="AF73" s="212"/>
      <c r="AG73" s="212" t="s">
        <v>927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ht="22.5" outlineLevel="1" x14ac:dyDescent="0.2">
      <c r="A74" s="248">
        <v>66</v>
      </c>
      <c r="B74" s="249" t="s">
        <v>1053</v>
      </c>
      <c r="C74" s="262" t="s">
        <v>1054</v>
      </c>
      <c r="D74" s="250" t="s">
        <v>527</v>
      </c>
      <c r="E74" s="251">
        <v>7</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310</v>
      </c>
      <c r="T74" s="254" t="s">
        <v>264</v>
      </c>
      <c r="U74" s="222">
        <v>0</v>
      </c>
      <c r="V74" s="222">
        <f>ROUND(E74*U74,2)</f>
        <v>0</v>
      </c>
      <c r="W74" s="222"/>
      <c r="X74" s="222" t="s">
        <v>303</v>
      </c>
      <c r="Y74" s="222" t="s">
        <v>266</v>
      </c>
      <c r="Z74" s="212"/>
      <c r="AA74" s="212"/>
      <c r="AB74" s="212"/>
      <c r="AC74" s="212"/>
      <c r="AD74" s="212"/>
      <c r="AE74" s="212"/>
      <c r="AF74" s="212"/>
      <c r="AG74" s="212" t="s">
        <v>927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8">
        <v>67</v>
      </c>
      <c r="B75" s="249" t="s">
        <v>1055</v>
      </c>
      <c r="C75" s="262" t="s">
        <v>1056</v>
      </c>
      <c r="D75" s="250" t="s">
        <v>527</v>
      </c>
      <c r="E75" s="251">
        <v>2</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310</v>
      </c>
      <c r="T75" s="254" t="s">
        <v>264</v>
      </c>
      <c r="U75" s="222">
        <v>0</v>
      </c>
      <c r="V75" s="222">
        <f>ROUND(E75*U75,2)</f>
        <v>0</v>
      </c>
      <c r="W75" s="222"/>
      <c r="X75" s="222" t="s">
        <v>265</v>
      </c>
      <c r="Y75" s="222" t="s">
        <v>266</v>
      </c>
      <c r="Z75" s="212"/>
      <c r="AA75" s="212"/>
      <c r="AB75" s="212"/>
      <c r="AC75" s="212"/>
      <c r="AD75" s="212"/>
      <c r="AE75" s="212"/>
      <c r="AF75" s="212"/>
      <c r="AG75" s="212" t="s">
        <v>676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2.5" outlineLevel="1" x14ac:dyDescent="0.2">
      <c r="A76" s="248">
        <v>68</v>
      </c>
      <c r="B76" s="249" t="s">
        <v>1057</v>
      </c>
      <c r="C76" s="262" t="s">
        <v>1058</v>
      </c>
      <c r="D76" s="250" t="s">
        <v>527</v>
      </c>
      <c r="E76" s="251">
        <v>2</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310</v>
      </c>
      <c r="T76" s="254" t="s">
        <v>264</v>
      </c>
      <c r="U76" s="222">
        <v>0</v>
      </c>
      <c r="V76" s="222">
        <f>ROUND(E76*U76,2)</f>
        <v>0</v>
      </c>
      <c r="W76" s="222"/>
      <c r="X76" s="222" t="s">
        <v>303</v>
      </c>
      <c r="Y76" s="222" t="s">
        <v>266</v>
      </c>
      <c r="Z76" s="212"/>
      <c r="AA76" s="212"/>
      <c r="AB76" s="212"/>
      <c r="AC76" s="212"/>
      <c r="AD76" s="212"/>
      <c r="AE76" s="212"/>
      <c r="AF76" s="212"/>
      <c r="AG76" s="212" t="s">
        <v>927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8">
        <v>69</v>
      </c>
      <c r="B77" s="249" t="s">
        <v>1059</v>
      </c>
      <c r="C77" s="262" t="s">
        <v>1060</v>
      </c>
      <c r="D77" s="250" t="s">
        <v>527</v>
      </c>
      <c r="E77" s="251">
        <v>42</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310</v>
      </c>
      <c r="T77" s="254" t="s">
        <v>264</v>
      </c>
      <c r="U77" s="222">
        <v>0</v>
      </c>
      <c r="V77" s="222">
        <f>ROUND(E77*U77,2)</f>
        <v>0</v>
      </c>
      <c r="W77" s="222"/>
      <c r="X77" s="222" t="s">
        <v>265</v>
      </c>
      <c r="Y77" s="222" t="s">
        <v>266</v>
      </c>
      <c r="Z77" s="212"/>
      <c r="AA77" s="212"/>
      <c r="AB77" s="212"/>
      <c r="AC77" s="212"/>
      <c r="AD77" s="212"/>
      <c r="AE77" s="212"/>
      <c r="AF77" s="212"/>
      <c r="AG77" s="212" t="s">
        <v>676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1" x14ac:dyDescent="0.2">
      <c r="A78" s="248">
        <v>70</v>
      </c>
      <c r="B78" s="249" t="s">
        <v>1061</v>
      </c>
      <c r="C78" s="262" t="s">
        <v>1062</v>
      </c>
      <c r="D78" s="250" t="s">
        <v>527</v>
      </c>
      <c r="E78" s="251">
        <v>6</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310</v>
      </c>
      <c r="T78" s="254" t="s">
        <v>264</v>
      </c>
      <c r="U78" s="222">
        <v>0</v>
      </c>
      <c r="V78" s="222">
        <f>ROUND(E78*U78,2)</f>
        <v>0</v>
      </c>
      <c r="W78" s="222"/>
      <c r="X78" s="222" t="s">
        <v>303</v>
      </c>
      <c r="Y78" s="222" t="s">
        <v>266</v>
      </c>
      <c r="Z78" s="212"/>
      <c r="AA78" s="212"/>
      <c r="AB78" s="212"/>
      <c r="AC78" s="212"/>
      <c r="AD78" s="212"/>
      <c r="AE78" s="212"/>
      <c r="AF78" s="212"/>
      <c r="AG78" s="212" t="s">
        <v>927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22.5" outlineLevel="1" x14ac:dyDescent="0.2">
      <c r="A79" s="248">
        <v>71</v>
      </c>
      <c r="B79" s="249" t="s">
        <v>1063</v>
      </c>
      <c r="C79" s="262" t="s">
        <v>1064</v>
      </c>
      <c r="D79" s="250" t="s">
        <v>527</v>
      </c>
      <c r="E79" s="251">
        <v>1</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310</v>
      </c>
      <c r="T79" s="254" t="s">
        <v>264</v>
      </c>
      <c r="U79" s="222">
        <v>0</v>
      </c>
      <c r="V79" s="222">
        <f>ROUND(E79*U79,2)</f>
        <v>0</v>
      </c>
      <c r="W79" s="222"/>
      <c r="X79" s="222" t="s">
        <v>303</v>
      </c>
      <c r="Y79" s="222" t="s">
        <v>266</v>
      </c>
      <c r="Z79" s="212"/>
      <c r="AA79" s="212"/>
      <c r="AB79" s="212"/>
      <c r="AC79" s="212"/>
      <c r="AD79" s="212"/>
      <c r="AE79" s="212"/>
      <c r="AF79" s="212"/>
      <c r="AG79" s="212" t="s">
        <v>927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48">
        <v>72</v>
      </c>
      <c r="B80" s="249" t="s">
        <v>1065</v>
      </c>
      <c r="C80" s="262" t="s">
        <v>1066</v>
      </c>
      <c r="D80" s="250" t="s">
        <v>527</v>
      </c>
      <c r="E80" s="251">
        <v>5</v>
      </c>
      <c r="F80" s="252"/>
      <c r="G80" s="253">
        <f>ROUND(E80*F80,2)</f>
        <v>0</v>
      </c>
      <c r="H80" s="252"/>
      <c r="I80" s="253">
        <f>ROUND(E80*H80,2)</f>
        <v>0</v>
      </c>
      <c r="J80" s="252"/>
      <c r="K80" s="253">
        <f>ROUND(E80*J80,2)</f>
        <v>0</v>
      </c>
      <c r="L80" s="253">
        <v>21</v>
      </c>
      <c r="M80" s="253">
        <f>G80*(1+L80/100)</f>
        <v>0</v>
      </c>
      <c r="N80" s="251">
        <v>0</v>
      </c>
      <c r="O80" s="251">
        <f>ROUND(E80*N80,2)</f>
        <v>0</v>
      </c>
      <c r="P80" s="251">
        <v>0</v>
      </c>
      <c r="Q80" s="251">
        <f>ROUND(E80*P80,2)</f>
        <v>0</v>
      </c>
      <c r="R80" s="253"/>
      <c r="S80" s="253" t="s">
        <v>310</v>
      </c>
      <c r="T80" s="254" t="s">
        <v>264</v>
      </c>
      <c r="U80" s="222">
        <v>0</v>
      </c>
      <c r="V80" s="222">
        <f>ROUND(E80*U80,2)</f>
        <v>0</v>
      </c>
      <c r="W80" s="222"/>
      <c r="X80" s="222" t="s">
        <v>303</v>
      </c>
      <c r="Y80" s="222" t="s">
        <v>266</v>
      </c>
      <c r="Z80" s="212"/>
      <c r="AA80" s="212"/>
      <c r="AB80" s="212"/>
      <c r="AC80" s="212"/>
      <c r="AD80" s="212"/>
      <c r="AE80" s="212"/>
      <c r="AF80" s="212"/>
      <c r="AG80" s="212" t="s">
        <v>927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2.5" outlineLevel="1" x14ac:dyDescent="0.2">
      <c r="A81" s="248">
        <v>73</v>
      </c>
      <c r="B81" s="249" t="s">
        <v>1067</v>
      </c>
      <c r="C81" s="262" t="s">
        <v>1068</v>
      </c>
      <c r="D81" s="250" t="s">
        <v>527</v>
      </c>
      <c r="E81" s="251">
        <v>4</v>
      </c>
      <c r="F81" s="252"/>
      <c r="G81" s="253">
        <f>ROUND(E81*F81,2)</f>
        <v>0</v>
      </c>
      <c r="H81" s="252"/>
      <c r="I81" s="253">
        <f>ROUND(E81*H81,2)</f>
        <v>0</v>
      </c>
      <c r="J81" s="252"/>
      <c r="K81" s="253">
        <f>ROUND(E81*J81,2)</f>
        <v>0</v>
      </c>
      <c r="L81" s="253">
        <v>21</v>
      </c>
      <c r="M81" s="253">
        <f>G81*(1+L81/100)</f>
        <v>0</v>
      </c>
      <c r="N81" s="251">
        <v>0</v>
      </c>
      <c r="O81" s="251">
        <f>ROUND(E81*N81,2)</f>
        <v>0</v>
      </c>
      <c r="P81" s="251">
        <v>0</v>
      </c>
      <c r="Q81" s="251">
        <f>ROUND(E81*P81,2)</f>
        <v>0</v>
      </c>
      <c r="R81" s="253"/>
      <c r="S81" s="253" t="s">
        <v>310</v>
      </c>
      <c r="T81" s="254" t="s">
        <v>264</v>
      </c>
      <c r="U81" s="222">
        <v>0</v>
      </c>
      <c r="V81" s="222">
        <f>ROUND(E81*U81,2)</f>
        <v>0</v>
      </c>
      <c r="W81" s="222"/>
      <c r="X81" s="222" t="s">
        <v>303</v>
      </c>
      <c r="Y81" s="222" t="s">
        <v>266</v>
      </c>
      <c r="Z81" s="212"/>
      <c r="AA81" s="212"/>
      <c r="AB81" s="212"/>
      <c r="AC81" s="212"/>
      <c r="AD81" s="212"/>
      <c r="AE81" s="212"/>
      <c r="AF81" s="212"/>
      <c r="AG81" s="212" t="s">
        <v>927</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2.5" outlineLevel="1" x14ac:dyDescent="0.2">
      <c r="A82" s="248">
        <v>74</v>
      </c>
      <c r="B82" s="249" t="s">
        <v>1069</v>
      </c>
      <c r="C82" s="262" t="s">
        <v>1070</v>
      </c>
      <c r="D82" s="250" t="s">
        <v>527</v>
      </c>
      <c r="E82" s="251">
        <v>26</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310</v>
      </c>
      <c r="T82" s="254" t="s">
        <v>264</v>
      </c>
      <c r="U82" s="222">
        <v>0</v>
      </c>
      <c r="V82" s="222">
        <f>ROUND(E82*U82,2)</f>
        <v>0</v>
      </c>
      <c r="W82" s="222"/>
      <c r="X82" s="222" t="s">
        <v>303</v>
      </c>
      <c r="Y82" s="222" t="s">
        <v>266</v>
      </c>
      <c r="Z82" s="212"/>
      <c r="AA82" s="212"/>
      <c r="AB82" s="212"/>
      <c r="AC82" s="212"/>
      <c r="AD82" s="212"/>
      <c r="AE82" s="212"/>
      <c r="AF82" s="212"/>
      <c r="AG82" s="212" t="s">
        <v>927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2.5" outlineLevel="1" x14ac:dyDescent="0.2">
      <c r="A83" s="248">
        <v>75</v>
      </c>
      <c r="B83" s="249" t="s">
        <v>1071</v>
      </c>
      <c r="C83" s="262" t="s">
        <v>1072</v>
      </c>
      <c r="D83" s="250" t="s">
        <v>527</v>
      </c>
      <c r="E83" s="251">
        <v>1</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c r="S83" s="253" t="s">
        <v>310</v>
      </c>
      <c r="T83" s="254" t="s">
        <v>264</v>
      </c>
      <c r="U83" s="222">
        <v>0</v>
      </c>
      <c r="V83" s="222">
        <f>ROUND(E83*U83,2)</f>
        <v>0</v>
      </c>
      <c r="W83" s="222"/>
      <c r="X83" s="222" t="s">
        <v>265</v>
      </c>
      <c r="Y83" s="222" t="s">
        <v>266</v>
      </c>
      <c r="Z83" s="212"/>
      <c r="AA83" s="212"/>
      <c r="AB83" s="212"/>
      <c r="AC83" s="212"/>
      <c r="AD83" s="212"/>
      <c r="AE83" s="212"/>
      <c r="AF83" s="212"/>
      <c r="AG83" s="212" t="s">
        <v>676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8">
        <v>76</v>
      </c>
      <c r="B84" s="249" t="s">
        <v>1073</v>
      </c>
      <c r="C84" s="262" t="s">
        <v>1074</v>
      </c>
      <c r="D84" s="250" t="s">
        <v>527</v>
      </c>
      <c r="E84" s="251">
        <v>1</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310</v>
      </c>
      <c r="T84" s="254" t="s">
        <v>264</v>
      </c>
      <c r="U84" s="222">
        <v>0</v>
      </c>
      <c r="V84" s="222">
        <f>ROUND(E84*U84,2)</f>
        <v>0</v>
      </c>
      <c r="W84" s="222"/>
      <c r="X84" s="222" t="s">
        <v>265</v>
      </c>
      <c r="Y84" s="222" t="s">
        <v>266</v>
      </c>
      <c r="Z84" s="212"/>
      <c r="AA84" s="212"/>
      <c r="AB84" s="212"/>
      <c r="AC84" s="212"/>
      <c r="AD84" s="212"/>
      <c r="AE84" s="212"/>
      <c r="AF84" s="212"/>
      <c r="AG84" s="212" t="s">
        <v>676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8">
        <v>77</v>
      </c>
      <c r="B85" s="249" t="s">
        <v>1075</v>
      </c>
      <c r="C85" s="262" t="s">
        <v>1076</v>
      </c>
      <c r="D85" s="250" t="s">
        <v>527</v>
      </c>
      <c r="E85" s="251">
        <v>1</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310</v>
      </c>
      <c r="T85" s="254" t="s">
        <v>264</v>
      </c>
      <c r="U85" s="222">
        <v>0</v>
      </c>
      <c r="V85" s="222">
        <f>ROUND(E85*U85,2)</f>
        <v>0</v>
      </c>
      <c r="W85" s="222"/>
      <c r="X85" s="222" t="s">
        <v>265</v>
      </c>
      <c r="Y85" s="222" t="s">
        <v>266</v>
      </c>
      <c r="Z85" s="212"/>
      <c r="AA85" s="212"/>
      <c r="AB85" s="212"/>
      <c r="AC85" s="212"/>
      <c r="AD85" s="212"/>
      <c r="AE85" s="212"/>
      <c r="AF85" s="212"/>
      <c r="AG85" s="212" t="s">
        <v>676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8">
        <v>78</v>
      </c>
      <c r="B86" s="249" t="s">
        <v>1077</v>
      </c>
      <c r="C86" s="262" t="s">
        <v>1078</v>
      </c>
      <c r="D86" s="250" t="s">
        <v>527</v>
      </c>
      <c r="E86" s="251">
        <v>1</v>
      </c>
      <c r="F86" s="252"/>
      <c r="G86" s="253">
        <f>ROUND(E86*F86,2)</f>
        <v>0</v>
      </c>
      <c r="H86" s="252"/>
      <c r="I86" s="253">
        <f>ROUND(E86*H86,2)</f>
        <v>0</v>
      </c>
      <c r="J86" s="252"/>
      <c r="K86" s="253">
        <f>ROUND(E86*J86,2)</f>
        <v>0</v>
      </c>
      <c r="L86" s="253">
        <v>21</v>
      </c>
      <c r="M86" s="253">
        <f>G86*(1+L86/100)</f>
        <v>0</v>
      </c>
      <c r="N86" s="251">
        <v>0</v>
      </c>
      <c r="O86" s="251">
        <f>ROUND(E86*N86,2)</f>
        <v>0</v>
      </c>
      <c r="P86" s="251">
        <v>0</v>
      </c>
      <c r="Q86" s="251">
        <f>ROUND(E86*P86,2)</f>
        <v>0</v>
      </c>
      <c r="R86" s="253"/>
      <c r="S86" s="253" t="s">
        <v>310</v>
      </c>
      <c r="T86" s="254" t="s">
        <v>264</v>
      </c>
      <c r="U86" s="222">
        <v>0</v>
      </c>
      <c r="V86" s="222">
        <f>ROUND(E86*U86,2)</f>
        <v>0</v>
      </c>
      <c r="W86" s="222"/>
      <c r="X86" s="222" t="s">
        <v>265</v>
      </c>
      <c r="Y86" s="222" t="s">
        <v>266</v>
      </c>
      <c r="Z86" s="212"/>
      <c r="AA86" s="212"/>
      <c r="AB86" s="212"/>
      <c r="AC86" s="212"/>
      <c r="AD86" s="212"/>
      <c r="AE86" s="212"/>
      <c r="AF86" s="212"/>
      <c r="AG86" s="212" t="s">
        <v>676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8">
        <v>79</v>
      </c>
      <c r="B87" s="249" t="s">
        <v>1079</v>
      </c>
      <c r="C87" s="262" t="s">
        <v>1080</v>
      </c>
      <c r="D87" s="250" t="s">
        <v>527</v>
      </c>
      <c r="E87" s="251">
        <v>4</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310</v>
      </c>
      <c r="T87" s="254" t="s">
        <v>264</v>
      </c>
      <c r="U87" s="222">
        <v>0</v>
      </c>
      <c r="V87" s="222">
        <f>ROUND(E87*U87,2)</f>
        <v>0</v>
      </c>
      <c r="W87" s="222"/>
      <c r="X87" s="222" t="s">
        <v>265</v>
      </c>
      <c r="Y87" s="222" t="s">
        <v>266</v>
      </c>
      <c r="Z87" s="212"/>
      <c r="AA87" s="212"/>
      <c r="AB87" s="212"/>
      <c r="AC87" s="212"/>
      <c r="AD87" s="212"/>
      <c r="AE87" s="212"/>
      <c r="AF87" s="212"/>
      <c r="AG87" s="212" t="s">
        <v>676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8">
        <v>80</v>
      </c>
      <c r="B88" s="249" t="s">
        <v>1081</v>
      </c>
      <c r="C88" s="262" t="s">
        <v>1082</v>
      </c>
      <c r="D88" s="250" t="s">
        <v>527</v>
      </c>
      <c r="E88" s="251">
        <v>4</v>
      </c>
      <c r="F88" s="252"/>
      <c r="G88" s="253">
        <f>ROUND(E88*F88,2)</f>
        <v>0</v>
      </c>
      <c r="H88" s="252"/>
      <c r="I88" s="253">
        <f>ROUND(E88*H88,2)</f>
        <v>0</v>
      </c>
      <c r="J88" s="252"/>
      <c r="K88" s="253">
        <f>ROUND(E88*J88,2)</f>
        <v>0</v>
      </c>
      <c r="L88" s="253">
        <v>21</v>
      </c>
      <c r="M88" s="253">
        <f>G88*(1+L88/100)</f>
        <v>0</v>
      </c>
      <c r="N88" s="251">
        <v>0</v>
      </c>
      <c r="O88" s="251">
        <f>ROUND(E88*N88,2)</f>
        <v>0</v>
      </c>
      <c r="P88" s="251">
        <v>0</v>
      </c>
      <c r="Q88" s="251">
        <f>ROUND(E88*P88,2)</f>
        <v>0</v>
      </c>
      <c r="R88" s="253"/>
      <c r="S88" s="253" t="s">
        <v>310</v>
      </c>
      <c r="T88" s="254" t="s">
        <v>264</v>
      </c>
      <c r="U88" s="222">
        <v>0</v>
      </c>
      <c r="V88" s="222">
        <f>ROUND(E88*U88,2)</f>
        <v>0</v>
      </c>
      <c r="W88" s="222"/>
      <c r="X88" s="222" t="s">
        <v>265</v>
      </c>
      <c r="Y88" s="222" t="s">
        <v>266</v>
      </c>
      <c r="Z88" s="212"/>
      <c r="AA88" s="212"/>
      <c r="AB88" s="212"/>
      <c r="AC88" s="212"/>
      <c r="AD88" s="212"/>
      <c r="AE88" s="212"/>
      <c r="AF88" s="212"/>
      <c r="AG88" s="212" t="s">
        <v>676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8">
        <v>81</v>
      </c>
      <c r="B89" s="249" t="s">
        <v>1083</v>
      </c>
      <c r="C89" s="262" t="s">
        <v>1084</v>
      </c>
      <c r="D89" s="250" t="s">
        <v>527</v>
      </c>
      <c r="E89" s="251">
        <v>4</v>
      </c>
      <c r="F89" s="252"/>
      <c r="G89" s="253">
        <f>ROUND(E89*F89,2)</f>
        <v>0</v>
      </c>
      <c r="H89" s="252"/>
      <c r="I89" s="253">
        <f>ROUND(E89*H89,2)</f>
        <v>0</v>
      </c>
      <c r="J89" s="252"/>
      <c r="K89" s="253">
        <f>ROUND(E89*J89,2)</f>
        <v>0</v>
      </c>
      <c r="L89" s="253">
        <v>21</v>
      </c>
      <c r="M89" s="253">
        <f>G89*(1+L89/100)</f>
        <v>0</v>
      </c>
      <c r="N89" s="251">
        <v>0</v>
      </c>
      <c r="O89" s="251">
        <f>ROUND(E89*N89,2)</f>
        <v>0</v>
      </c>
      <c r="P89" s="251">
        <v>0</v>
      </c>
      <c r="Q89" s="251">
        <f>ROUND(E89*P89,2)</f>
        <v>0</v>
      </c>
      <c r="R89" s="253"/>
      <c r="S89" s="253" t="s">
        <v>310</v>
      </c>
      <c r="T89" s="254" t="s">
        <v>264</v>
      </c>
      <c r="U89" s="222">
        <v>0</v>
      </c>
      <c r="V89" s="222">
        <f>ROUND(E89*U89,2)</f>
        <v>0</v>
      </c>
      <c r="W89" s="222"/>
      <c r="X89" s="222" t="s">
        <v>265</v>
      </c>
      <c r="Y89" s="222" t="s">
        <v>266</v>
      </c>
      <c r="Z89" s="212"/>
      <c r="AA89" s="212"/>
      <c r="AB89" s="212"/>
      <c r="AC89" s="212"/>
      <c r="AD89" s="212"/>
      <c r="AE89" s="212"/>
      <c r="AF89" s="212"/>
      <c r="AG89" s="212" t="s">
        <v>676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8">
        <v>82</v>
      </c>
      <c r="B90" s="249" t="s">
        <v>1085</v>
      </c>
      <c r="C90" s="262" t="s">
        <v>1086</v>
      </c>
      <c r="D90" s="250" t="s">
        <v>527</v>
      </c>
      <c r="E90" s="251">
        <v>2</v>
      </c>
      <c r="F90" s="252"/>
      <c r="G90" s="253">
        <f>ROUND(E90*F90,2)</f>
        <v>0</v>
      </c>
      <c r="H90" s="252"/>
      <c r="I90" s="253">
        <f>ROUND(E90*H90,2)</f>
        <v>0</v>
      </c>
      <c r="J90" s="252"/>
      <c r="K90" s="253">
        <f>ROUND(E90*J90,2)</f>
        <v>0</v>
      </c>
      <c r="L90" s="253">
        <v>21</v>
      </c>
      <c r="M90" s="253">
        <f>G90*(1+L90/100)</f>
        <v>0</v>
      </c>
      <c r="N90" s="251">
        <v>0</v>
      </c>
      <c r="O90" s="251">
        <f>ROUND(E90*N90,2)</f>
        <v>0</v>
      </c>
      <c r="P90" s="251">
        <v>0</v>
      </c>
      <c r="Q90" s="251">
        <f>ROUND(E90*P90,2)</f>
        <v>0</v>
      </c>
      <c r="R90" s="253"/>
      <c r="S90" s="253" t="s">
        <v>310</v>
      </c>
      <c r="T90" s="254" t="s">
        <v>264</v>
      </c>
      <c r="U90" s="222">
        <v>0</v>
      </c>
      <c r="V90" s="222">
        <f>ROUND(E90*U90,2)</f>
        <v>0</v>
      </c>
      <c r="W90" s="222"/>
      <c r="X90" s="222" t="s">
        <v>265</v>
      </c>
      <c r="Y90" s="222" t="s">
        <v>266</v>
      </c>
      <c r="Z90" s="212"/>
      <c r="AA90" s="212"/>
      <c r="AB90" s="212"/>
      <c r="AC90" s="212"/>
      <c r="AD90" s="212"/>
      <c r="AE90" s="212"/>
      <c r="AF90" s="212"/>
      <c r="AG90" s="212" t="s">
        <v>676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8">
        <v>83</v>
      </c>
      <c r="B91" s="249" t="s">
        <v>1087</v>
      </c>
      <c r="C91" s="262" t="s">
        <v>1088</v>
      </c>
      <c r="D91" s="250" t="s">
        <v>510</v>
      </c>
      <c r="E91" s="251">
        <v>1</v>
      </c>
      <c r="F91" s="252"/>
      <c r="G91" s="253">
        <f>ROUND(E91*F91,2)</f>
        <v>0</v>
      </c>
      <c r="H91" s="252"/>
      <c r="I91" s="253">
        <f>ROUND(E91*H91,2)</f>
        <v>0</v>
      </c>
      <c r="J91" s="252"/>
      <c r="K91" s="253">
        <f>ROUND(E91*J91,2)</f>
        <v>0</v>
      </c>
      <c r="L91" s="253">
        <v>21</v>
      </c>
      <c r="M91" s="253">
        <f>G91*(1+L91/100)</f>
        <v>0</v>
      </c>
      <c r="N91" s="251">
        <v>0</v>
      </c>
      <c r="O91" s="251">
        <f>ROUND(E91*N91,2)</f>
        <v>0</v>
      </c>
      <c r="P91" s="251">
        <v>0</v>
      </c>
      <c r="Q91" s="251">
        <f>ROUND(E91*P91,2)</f>
        <v>0</v>
      </c>
      <c r="R91" s="253"/>
      <c r="S91" s="253" t="s">
        <v>310</v>
      </c>
      <c r="T91" s="254" t="s">
        <v>264</v>
      </c>
      <c r="U91" s="222">
        <v>0</v>
      </c>
      <c r="V91" s="222">
        <f>ROUND(E91*U91,2)</f>
        <v>0</v>
      </c>
      <c r="W91" s="222"/>
      <c r="X91" s="222" t="s">
        <v>265</v>
      </c>
      <c r="Y91" s="222" t="s">
        <v>266</v>
      </c>
      <c r="Z91" s="212"/>
      <c r="AA91" s="212"/>
      <c r="AB91" s="212"/>
      <c r="AC91" s="212"/>
      <c r="AD91" s="212"/>
      <c r="AE91" s="212"/>
      <c r="AF91" s="212"/>
      <c r="AG91" s="212" t="s">
        <v>676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48">
        <v>84</v>
      </c>
      <c r="B92" s="249" t="s">
        <v>1089</v>
      </c>
      <c r="C92" s="262" t="s">
        <v>1090</v>
      </c>
      <c r="D92" s="250" t="s">
        <v>527</v>
      </c>
      <c r="E92" s="251">
        <v>1</v>
      </c>
      <c r="F92" s="252"/>
      <c r="G92" s="253">
        <f>ROUND(E92*F92,2)</f>
        <v>0</v>
      </c>
      <c r="H92" s="252"/>
      <c r="I92" s="253">
        <f>ROUND(E92*H92,2)</f>
        <v>0</v>
      </c>
      <c r="J92" s="252"/>
      <c r="K92" s="253">
        <f>ROUND(E92*J92,2)</f>
        <v>0</v>
      </c>
      <c r="L92" s="253">
        <v>21</v>
      </c>
      <c r="M92" s="253">
        <f>G92*(1+L92/100)</f>
        <v>0</v>
      </c>
      <c r="N92" s="251">
        <v>0</v>
      </c>
      <c r="O92" s="251">
        <f>ROUND(E92*N92,2)</f>
        <v>0</v>
      </c>
      <c r="P92" s="251">
        <v>0</v>
      </c>
      <c r="Q92" s="251">
        <f>ROUND(E92*P92,2)</f>
        <v>0</v>
      </c>
      <c r="R92" s="253"/>
      <c r="S92" s="253" t="s">
        <v>310</v>
      </c>
      <c r="T92" s="254" t="s">
        <v>264</v>
      </c>
      <c r="U92" s="222">
        <v>0</v>
      </c>
      <c r="V92" s="222">
        <f>ROUND(E92*U92,2)</f>
        <v>0</v>
      </c>
      <c r="W92" s="222"/>
      <c r="X92" s="222" t="s">
        <v>265</v>
      </c>
      <c r="Y92" s="222" t="s">
        <v>266</v>
      </c>
      <c r="Z92" s="212"/>
      <c r="AA92" s="212"/>
      <c r="AB92" s="212"/>
      <c r="AC92" s="212"/>
      <c r="AD92" s="212"/>
      <c r="AE92" s="212"/>
      <c r="AF92" s="212"/>
      <c r="AG92" s="212" t="s">
        <v>676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x14ac:dyDescent="0.2">
      <c r="A93" s="231" t="s">
        <v>257</v>
      </c>
      <c r="B93" s="232" t="s">
        <v>138</v>
      </c>
      <c r="C93" s="256" t="s">
        <v>139</v>
      </c>
      <c r="D93" s="233"/>
      <c r="E93" s="234"/>
      <c r="F93" s="235"/>
      <c r="G93" s="235">
        <f>SUMIF(AG94:AG97,"&lt;&gt;NOR",G94:G97)</f>
        <v>0</v>
      </c>
      <c r="H93" s="235"/>
      <c r="I93" s="235">
        <f>SUM(I94:I97)</f>
        <v>0</v>
      </c>
      <c r="J93" s="235"/>
      <c r="K93" s="235">
        <f>SUM(K94:K97)</f>
        <v>0</v>
      </c>
      <c r="L93" s="235"/>
      <c r="M93" s="235">
        <f>SUM(M94:M97)</f>
        <v>0</v>
      </c>
      <c r="N93" s="234"/>
      <c r="O93" s="234">
        <f>SUM(O94:O97)</f>
        <v>0</v>
      </c>
      <c r="P93" s="234"/>
      <c r="Q93" s="234">
        <f>SUM(Q94:Q97)</f>
        <v>0</v>
      </c>
      <c r="R93" s="235"/>
      <c r="S93" s="235"/>
      <c r="T93" s="236"/>
      <c r="U93" s="230"/>
      <c r="V93" s="230">
        <f>SUM(V94:V97)</f>
        <v>0</v>
      </c>
      <c r="W93" s="230"/>
      <c r="X93" s="230"/>
      <c r="Y93" s="230"/>
      <c r="AG93" t="s">
        <v>258</v>
      </c>
    </row>
    <row r="94" spans="1:60" outlineLevel="1" x14ac:dyDescent="0.2">
      <c r="A94" s="238">
        <v>85</v>
      </c>
      <c r="B94" s="239" t="s">
        <v>307</v>
      </c>
      <c r="C94" s="257" t="s">
        <v>1091</v>
      </c>
      <c r="D94" s="240" t="s">
        <v>309</v>
      </c>
      <c r="E94" s="241">
        <v>5</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c r="S94" s="243" t="s">
        <v>310</v>
      </c>
      <c r="T94" s="244" t="s">
        <v>264</v>
      </c>
      <c r="U94" s="222">
        <v>0</v>
      </c>
      <c r="V94" s="222">
        <f>ROUND(E94*U94,2)</f>
        <v>0</v>
      </c>
      <c r="W94" s="222"/>
      <c r="X94" s="222" t="s">
        <v>265</v>
      </c>
      <c r="Y94" s="222" t="s">
        <v>266</v>
      </c>
      <c r="Z94" s="212"/>
      <c r="AA94" s="212"/>
      <c r="AB94" s="212"/>
      <c r="AC94" s="212"/>
      <c r="AD94" s="212"/>
      <c r="AE94" s="212"/>
      <c r="AF94" s="212"/>
      <c r="AG94" s="212" t="s">
        <v>267</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59" t="s">
        <v>143</v>
      </c>
      <c r="D95" s="223"/>
      <c r="E95" s="224">
        <v>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271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8">
        <v>86</v>
      </c>
      <c r="B96" s="239" t="s">
        <v>313</v>
      </c>
      <c r="C96" s="257" t="s">
        <v>1092</v>
      </c>
      <c r="D96" s="240" t="s">
        <v>309</v>
      </c>
      <c r="E96" s="241">
        <v>3</v>
      </c>
      <c r="F96" s="242"/>
      <c r="G96" s="243">
        <f>ROUND(E96*F96,2)</f>
        <v>0</v>
      </c>
      <c r="H96" s="242"/>
      <c r="I96" s="243">
        <f>ROUND(E96*H96,2)</f>
        <v>0</v>
      </c>
      <c r="J96" s="242"/>
      <c r="K96" s="243">
        <f>ROUND(E96*J96,2)</f>
        <v>0</v>
      </c>
      <c r="L96" s="243">
        <v>21</v>
      </c>
      <c r="M96" s="243">
        <f>G96*(1+L96/100)</f>
        <v>0</v>
      </c>
      <c r="N96" s="241">
        <v>0</v>
      </c>
      <c r="O96" s="241">
        <f>ROUND(E96*N96,2)</f>
        <v>0</v>
      </c>
      <c r="P96" s="241">
        <v>0</v>
      </c>
      <c r="Q96" s="241">
        <f>ROUND(E96*P96,2)</f>
        <v>0</v>
      </c>
      <c r="R96" s="243"/>
      <c r="S96" s="243" t="s">
        <v>310</v>
      </c>
      <c r="T96" s="244" t="s">
        <v>264</v>
      </c>
      <c r="U96" s="222">
        <v>0</v>
      </c>
      <c r="V96" s="222">
        <f>ROUND(E96*U96,2)</f>
        <v>0</v>
      </c>
      <c r="W96" s="222"/>
      <c r="X96" s="222" t="s">
        <v>265</v>
      </c>
      <c r="Y96" s="222" t="s">
        <v>266</v>
      </c>
      <c r="Z96" s="212"/>
      <c r="AA96" s="212"/>
      <c r="AB96" s="212"/>
      <c r="AC96" s="212"/>
      <c r="AD96" s="212"/>
      <c r="AE96" s="212"/>
      <c r="AF96" s="212"/>
      <c r="AG96" s="212" t="s">
        <v>267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9" t="s">
        <v>134</v>
      </c>
      <c r="D97" s="223"/>
      <c r="E97" s="224">
        <v>3</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271</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x14ac:dyDescent="0.2">
      <c r="A98" s="231" t="s">
        <v>257</v>
      </c>
      <c r="B98" s="232" t="s">
        <v>173</v>
      </c>
      <c r="C98" s="256" t="s">
        <v>174</v>
      </c>
      <c r="D98" s="233"/>
      <c r="E98" s="234"/>
      <c r="F98" s="235"/>
      <c r="G98" s="235">
        <f>SUMIF(AG99:AG129,"&lt;&gt;NOR",G99:G129)</f>
        <v>0</v>
      </c>
      <c r="H98" s="235"/>
      <c r="I98" s="235">
        <f>SUM(I99:I129)</f>
        <v>0</v>
      </c>
      <c r="J98" s="235"/>
      <c r="K98" s="235">
        <f>SUM(K99:K129)</f>
        <v>0</v>
      </c>
      <c r="L98" s="235"/>
      <c r="M98" s="235">
        <f>SUM(M99:M129)</f>
        <v>0</v>
      </c>
      <c r="N98" s="234"/>
      <c r="O98" s="234">
        <f>SUM(O99:O129)</f>
        <v>0</v>
      </c>
      <c r="P98" s="234"/>
      <c r="Q98" s="234">
        <f>SUM(Q99:Q129)</f>
        <v>0</v>
      </c>
      <c r="R98" s="235"/>
      <c r="S98" s="235"/>
      <c r="T98" s="236"/>
      <c r="U98" s="230"/>
      <c r="V98" s="230">
        <f>SUM(V99:V129)</f>
        <v>0</v>
      </c>
      <c r="W98" s="230"/>
      <c r="X98" s="230"/>
      <c r="Y98" s="230"/>
      <c r="AG98" t="s">
        <v>258</v>
      </c>
    </row>
    <row r="99" spans="1:60" ht="22.5" outlineLevel="1" x14ac:dyDescent="0.2">
      <c r="A99" s="248">
        <v>87</v>
      </c>
      <c r="B99" s="249" t="s">
        <v>1093</v>
      </c>
      <c r="C99" s="262" t="s">
        <v>1094</v>
      </c>
      <c r="D99" s="250" t="s">
        <v>261</v>
      </c>
      <c r="E99" s="251">
        <v>0.11</v>
      </c>
      <c r="F99" s="252"/>
      <c r="G99" s="253">
        <f>ROUND(E99*F99,2)</f>
        <v>0</v>
      </c>
      <c r="H99" s="252"/>
      <c r="I99" s="253">
        <f>ROUND(E99*H99,2)</f>
        <v>0</v>
      </c>
      <c r="J99" s="252"/>
      <c r="K99" s="253">
        <f>ROUND(E99*J99,2)</f>
        <v>0</v>
      </c>
      <c r="L99" s="253">
        <v>21</v>
      </c>
      <c r="M99" s="253">
        <f>G99*(1+L99/100)</f>
        <v>0</v>
      </c>
      <c r="N99" s="251">
        <v>0</v>
      </c>
      <c r="O99" s="251">
        <f>ROUND(E99*N99,2)</f>
        <v>0</v>
      </c>
      <c r="P99" s="251">
        <v>0</v>
      </c>
      <c r="Q99" s="251">
        <f>ROUND(E99*P99,2)</f>
        <v>0</v>
      </c>
      <c r="R99" s="253"/>
      <c r="S99" s="253" t="s">
        <v>310</v>
      </c>
      <c r="T99" s="254" t="s">
        <v>264</v>
      </c>
      <c r="U99" s="222">
        <v>0</v>
      </c>
      <c r="V99" s="222">
        <f>ROUND(E99*U99,2)</f>
        <v>0</v>
      </c>
      <c r="W99" s="222"/>
      <c r="X99" s="222" t="s">
        <v>265</v>
      </c>
      <c r="Y99" s="222" t="s">
        <v>266</v>
      </c>
      <c r="Z99" s="212"/>
      <c r="AA99" s="212"/>
      <c r="AB99" s="212"/>
      <c r="AC99" s="212"/>
      <c r="AD99" s="212"/>
      <c r="AE99" s="212"/>
      <c r="AF99" s="212"/>
      <c r="AG99" s="212" t="s">
        <v>676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8">
        <v>88</v>
      </c>
      <c r="B100" s="249" t="s">
        <v>1095</v>
      </c>
      <c r="C100" s="262" t="s">
        <v>1096</v>
      </c>
      <c r="D100" s="250" t="s">
        <v>527</v>
      </c>
      <c r="E100" s="251">
        <v>124</v>
      </c>
      <c r="F100" s="252"/>
      <c r="G100" s="253">
        <f>ROUND(E100*F100,2)</f>
        <v>0</v>
      </c>
      <c r="H100" s="252"/>
      <c r="I100" s="253">
        <f>ROUND(E100*H100,2)</f>
        <v>0</v>
      </c>
      <c r="J100" s="252"/>
      <c r="K100" s="253">
        <f>ROUND(E100*J100,2)</f>
        <v>0</v>
      </c>
      <c r="L100" s="253">
        <v>21</v>
      </c>
      <c r="M100" s="253">
        <f>G100*(1+L100/100)</f>
        <v>0</v>
      </c>
      <c r="N100" s="251">
        <v>0</v>
      </c>
      <c r="O100" s="251">
        <f>ROUND(E100*N100,2)</f>
        <v>0</v>
      </c>
      <c r="P100" s="251">
        <v>0</v>
      </c>
      <c r="Q100" s="251">
        <f>ROUND(E100*P100,2)</f>
        <v>0</v>
      </c>
      <c r="R100" s="253"/>
      <c r="S100" s="253" t="s">
        <v>310</v>
      </c>
      <c r="T100" s="254" t="s">
        <v>264</v>
      </c>
      <c r="U100" s="222">
        <v>0</v>
      </c>
      <c r="V100" s="222">
        <f>ROUND(E100*U100,2)</f>
        <v>0</v>
      </c>
      <c r="W100" s="222"/>
      <c r="X100" s="222" t="s">
        <v>265</v>
      </c>
      <c r="Y100" s="222" t="s">
        <v>266</v>
      </c>
      <c r="Z100" s="212"/>
      <c r="AA100" s="212"/>
      <c r="AB100" s="212"/>
      <c r="AC100" s="212"/>
      <c r="AD100" s="212"/>
      <c r="AE100" s="212"/>
      <c r="AF100" s="212"/>
      <c r="AG100" s="212" t="s">
        <v>676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48">
        <v>89</v>
      </c>
      <c r="B101" s="249" t="s">
        <v>1097</v>
      </c>
      <c r="C101" s="262" t="s">
        <v>1098</v>
      </c>
      <c r="D101" s="250" t="s">
        <v>527</v>
      </c>
      <c r="E101" s="251">
        <v>4</v>
      </c>
      <c r="F101" s="252"/>
      <c r="G101" s="253">
        <f>ROUND(E101*F101,2)</f>
        <v>0</v>
      </c>
      <c r="H101" s="252"/>
      <c r="I101" s="253">
        <f>ROUND(E101*H101,2)</f>
        <v>0</v>
      </c>
      <c r="J101" s="252"/>
      <c r="K101" s="253">
        <f>ROUND(E101*J101,2)</f>
        <v>0</v>
      </c>
      <c r="L101" s="253">
        <v>21</v>
      </c>
      <c r="M101" s="253">
        <f>G101*(1+L101/100)</f>
        <v>0</v>
      </c>
      <c r="N101" s="251">
        <v>0</v>
      </c>
      <c r="O101" s="251">
        <f>ROUND(E101*N101,2)</f>
        <v>0</v>
      </c>
      <c r="P101" s="251">
        <v>0</v>
      </c>
      <c r="Q101" s="251">
        <f>ROUND(E101*P101,2)</f>
        <v>0</v>
      </c>
      <c r="R101" s="253"/>
      <c r="S101" s="253" t="s">
        <v>310</v>
      </c>
      <c r="T101" s="254" t="s">
        <v>264</v>
      </c>
      <c r="U101" s="222">
        <v>0</v>
      </c>
      <c r="V101" s="222">
        <f>ROUND(E101*U101,2)</f>
        <v>0</v>
      </c>
      <c r="W101" s="222"/>
      <c r="X101" s="222" t="s">
        <v>265</v>
      </c>
      <c r="Y101" s="222" t="s">
        <v>266</v>
      </c>
      <c r="Z101" s="212"/>
      <c r="AA101" s="212"/>
      <c r="AB101" s="212"/>
      <c r="AC101" s="212"/>
      <c r="AD101" s="212"/>
      <c r="AE101" s="212"/>
      <c r="AF101" s="212"/>
      <c r="AG101" s="212" t="s">
        <v>676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48">
        <v>90</v>
      </c>
      <c r="B102" s="249" t="s">
        <v>1099</v>
      </c>
      <c r="C102" s="262" t="s">
        <v>1100</v>
      </c>
      <c r="D102" s="250" t="s">
        <v>527</v>
      </c>
      <c r="E102" s="251">
        <v>7</v>
      </c>
      <c r="F102" s="252"/>
      <c r="G102" s="253">
        <f>ROUND(E102*F102,2)</f>
        <v>0</v>
      </c>
      <c r="H102" s="252"/>
      <c r="I102" s="253">
        <f>ROUND(E102*H102,2)</f>
        <v>0</v>
      </c>
      <c r="J102" s="252"/>
      <c r="K102" s="253">
        <f>ROUND(E102*J102,2)</f>
        <v>0</v>
      </c>
      <c r="L102" s="253">
        <v>21</v>
      </c>
      <c r="M102" s="253">
        <f>G102*(1+L102/100)</f>
        <v>0</v>
      </c>
      <c r="N102" s="251">
        <v>0</v>
      </c>
      <c r="O102" s="251">
        <f>ROUND(E102*N102,2)</f>
        <v>0</v>
      </c>
      <c r="P102" s="251">
        <v>0</v>
      </c>
      <c r="Q102" s="251">
        <f>ROUND(E102*P102,2)</f>
        <v>0</v>
      </c>
      <c r="R102" s="253"/>
      <c r="S102" s="253" t="s">
        <v>310</v>
      </c>
      <c r="T102" s="254" t="s">
        <v>264</v>
      </c>
      <c r="U102" s="222">
        <v>0</v>
      </c>
      <c r="V102" s="222">
        <f>ROUND(E102*U102,2)</f>
        <v>0</v>
      </c>
      <c r="W102" s="222"/>
      <c r="X102" s="222" t="s">
        <v>265</v>
      </c>
      <c r="Y102" s="222" t="s">
        <v>266</v>
      </c>
      <c r="Z102" s="212"/>
      <c r="AA102" s="212"/>
      <c r="AB102" s="212"/>
      <c r="AC102" s="212"/>
      <c r="AD102" s="212"/>
      <c r="AE102" s="212"/>
      <c r="AF102" s="212"/>
      <c r="AG102" s="212" t="s">
        <v>676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48">
        <v>91</v>
      </c>
      <c r="B103" s="249" t="s">
        <v>1101</v>
      </c>
      <c r="C103" s="262" t="s">
        <v>1102</v>
      </c>
      <c r="D103" s="250" t="s">
        <v>527</v>
      </c>
      <c r="E103" s="251">
        <v>7</v>
      </c>
      <c r="F103" s="252"/>
      <c r="G103" s="253">
        <f>ROUND(E103*F103,2)</f>
        <v>0</v>
      </c>
      <c r="H103" s="252"/>
      <c r="I103" s="253">
        <f>ROUND(E103*H103,2)</f>
        <v>0</v>
      </c>
      <c r="J103" s="252"/>
      <c r="K103" s="253">
        <f>ROUND(E103*J103,2)</f>
        <v>0</v>
      </c>
      <c r="L103" s="253">
        <v>21</v>
      </c>
      <c r="M103" s="253">
        <f>G103*(1+L103/100)</f>
        <v>0</v>
      </c>
      <c r="N103" s="251">
        <v>0</v>
      </c>
      <c r="O103" s="251">
        <f>ROUND(E103*N103,2)</f>
        <v>0</v>
      </c>
      <c r="P103" s="251">
        <v>0</v>
      </c>
      <c r="Q103" s="251">
        <f>ROUND(E103*P103,2)</f>
        <v>0</v>
      </c>
      <c r="R103" s="253"/>
      <c r="S103" s="253" t="s">
        <v>310</v>
      </c>
      <c r="T103" s="254" t="s">
        <v>264</v>
      </c>
      <c r="U103" s="222">
        <v>0</v>
      </c>
      <c r="V103" s="222">
        <f>ROUND(E103*U103,2)</f>
        <v>0</v>
      </c>
      <c r="W103" s="222"/>
      <c r="X103" s="222" t="s">
        <v>265</v>
      </c>
      <c r="Y103" s="222" t="s">
        <v>266</v>
      </c>
      <c r="Z103" s="212"/>
      <c r="AA103" s="212"/>
      <c r="AB103" s="212"/>
      <c r="AC103" s="212"/>
      <c r="AD103" s="212"/>
      <c r="AE103" s="212"/>
      <c r="AF103" s="212"/>
      <c r="AG103" s="212" t="s">
        <v>676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8">
        <v>92</v>
      </c>
      <c r="B104" s="249" t="s">
        <v>1103</v>
      </c>
      <c r="C104" s="262" t="s">
        <v>1104</v>
      </c>
      <c r="D104" s="250" t="s">
        <v>527</v>
      </c>
      <c r="E104" s="251">
        <v>1</v>
      </c>
      <c r="F104" s="252"/>
      <c r="G104" s="253">
        <f>ROUND(E104*F104,2)</f>
        <v>0</v>
      </c>
      <c r="H104" s="252"/>
      <c r="I104" s="253">
        <f>ROUND(E104*H104,2)</f>
        <v>0</v>
      </c>
      <c r="J104" s="252"/>
      <c r="K104" s="253">
        <f>ROUND(E104*J104,2)</f>
        <v>0</v>
      </c>
      <c r="L104" s="253">
        <v>21</v>
      </c>
      <c r="M104" s="253">
        <f>G104*(1+L104/100)</f>
        <v>0</v>
      </c>
      <c r="N104" s="251">
        <v>0</v>
      </c>
      <c r="O104" s="251">
        <f>ROUND(E104*N104,2)</f>
        <v>0</v>
      </c>
      <c r="P104" s="251">
        <v>0</v>
      </c>
      <c r="Q104" s="251">
        <f>ROUND(E104*P104,2)</f>
        <v>0</v>
      </c>
      <c r="R104" s="253"/>
      <c r="S104" s="253" t="s">
        <v>310</v>
      </c>
      <c r="T104" s="254" t="s">
        <v>264</v>
      </c>
      <c r="U104" s="222">
        <v>0</v>
      </c>
      <c r="V104" s="222">
        <f>ROUND(E104*U104,2)</f>
        <v>0</v>
      </c>
      <c r="W104" s="222"/>
      <c r="X104" s="222" t="s">
        <v>265</v>
      </c>
      <c r="Y104" s="222" t="s">
        <v>266</v>
      </c>
      <c r="Z104" s="212"/>
      <c r="AA104" s="212"/>
      <c r="AB104" s="212"/>
      <c r="AC104" s="212"/>
      <c r="AD104" s="212"/>
      <c r="AE104" s="212"/>
      <c r="AF104" s="212"/>
      <c r="AG104" s="212" t="s">
        <v>676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48">
        <v>93</v>
      </c>
      <c r="B105" s="249" t="s">
        <v>1105</v>
      </c>
      <c r="C105" s="262" t="s">
        <v>1106</v>
      </c>
      <c r="D105" s="250" t="s">
        <v>527</v>
      </c>
      <c r="E105" s="251">
        <v>1</v>
      </c>
      <c r="F105" s="252"/>
      <c r="G105" s="253">
        <f>ROUND(E105*F105,2)</f>
        <v>0</v>
      </c>
      <c r="H105" s="252"/>
      <c r="I105" s="253">
        <f>ROUND(E105*H105,2)</f>
        <v>0</v>
      </c>
      <c r="J105" s="252"/>
      <c r="K105" s="253">
        <f>ROUND(E105*J105,2)</f>
        <v>0</v>
      </c>
      <c r="L105" s="253">
        <v>21</v>
      </c>
      <c r="M105" s="253">
        <f>G105*(1+L105/100)</f>
        <v>0</v>
      </c>
      <c r="N105" s="251">
        <v>0</v>
      </c>
      <c r="O105" s="251">
        <f>ROUND(E105*N105,2)</f>
        <v>0</v>
      </c>
      <c r="P105" s="251">
        <v>0</v>
      </c>
      <c r="Q105" s="251">
        <f>ROUND(E105*P105,2)</f>
        <v>0</v>
      </c>
      <c r="R105" s="253"/>
      <c r="S105" s="253" t="s">
        <v>310</v>
      </c>
      <c r="T105" s="254" t="s">
        <v>264</v>
      </c>
      <c r="U105" s="222">
        <v>0</v>
      </c>
      <c r="V105" s="222">
        <f>ROUND(E105*U105,2)</f>
        <v>0</v>
      </c>
      <c r="W105" s="222"/>
      <c r="X105" s="222" t="s">
        <v>265</v>
      </c>
      <c r="Y105" s="222" t="s">
        <v>266</v>
      </c>
      <c r="Z105" s="212"/>
      <c r="AA105" s="212"/>
      <c r="AB105" s="212"/>
      <c r="AC105" s="212"/>
      <c r="AD105" s="212"/>
      <c r="AE105" s="212"/>
      <c r="AF105" s="212"/>
      <c r="AG105" s="212" t="s">
        <v>676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48">
        <v>94</v>
      </c>
      <c r="B106" s="249" t="s">
        <v>1107</v>
      </c>
      <c r="C106" s="262" t="s">
        <v>1108</v>
      </c>
      <c r="D106" s="250" t="s">
        <v>527</v>
      </c>
      <c r="E106" s="251">
        <v>1</v>
      </c>
      <c r="F106" s="252"/>
      <c r="G106" s="253">
        <f>ROUND(E106*F106,2)</f>
        <v>0</v>
      </c>
      <c r="H106" s="252"/>
      <c r="I106" s="253">
        <f>ROUND(E106*H106,2)</f>
        <v>0</v>
      </c>
      <c r="J106" s="252"/>
      <c r="K106" s="253">
        <f>ROUND(E106*J106,2)</f>
        <v>0</v>
      </c>
      <c r="L106" s="253">
        <v>21</v>
      </c>
      <c r="M106" s="253">
        <f>G106*(1+L106/100)</f>
        <v>0</v>
      </c>
      <c r="N106" s="251">
        <v>0</v>
      </c>
      <c r="O106" s="251">
        <f>ROUND(E106*N106,2)</f>
        <v>0</v>
      </c>
      <c r="P106" s="251">
        <v>0</v>
      </c>
      <c r="Q106" s="251">
        <f>ROUND(E106*P106,2)</f>
        <v>0</v>
      </c>
      <c r="R106" s="253"/>
      <c r="S106" s="253" t="s">
        <v>310</v>
      </c>
      <c r="T106" s="254" t="s">
        <v>264</v>
      </c>
      <c r="U106" s="222">
        <v>0</v>
      </c>
      <c r="V106" s="222">
        <f>ROUND(E106*U106,2)</f>
        <v>0</v>
      </c>
      <c r="W106" s="222"/>
      <c r="X106" s="222" t="s">
        <v>303</v>
      </c>
      <c r="Y106" s="222" t="s">
        <v>266</v>
      </c>
      <c r="Z106" s="212"/>
      <c r="AA106" s="212"/>
      <c r="AB106" s="212"/>
      <c r="AC106" s="212"/>
      <c r="AD106" s="212"/>
      <c r="AE106" s="212"/>
      <c r="AF106" s="212"/>
      <c r="AG106" s="212" t="s">
        <v>927</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48">
        <v>95</v>
      </c>
      <c r="B107" s="249" t="s">
        <v>1109</v>
      </c>
      <c r="C107" s="262" t="s">
        <v>1110</v>
      </c>
      <c r="D107" s="250" t="s">
        <v>527</v>
      </c>
      <c r="E107" s="251">
        <v>53</v>
      </c>
      <c r="F107" s="252"/>
      <c r="G107" s="253">
        <f>ROUND(E107*F107,2)</f>
        <v>0</v>
      </c>
      <c r="H107" s="252"/>
      <c r="I107" s="253">
        <f>ROUND(E107*H107,2)</f>
        <v>0</v>
      </c>
      <c r="J107" s="252"/>
      <c r="K107" s="253">
        <f>ROUND(E107*J107,2)</f>
        <v>0</v>
      </c>
      <c r="L107" s="253">
        <v>21</v>
      </c>
      <c r="M107" s="253">
        <f>G107*(1+L107/100)</f>
        <v>0</v>
      </c>
      <c r="N107" s="251">
        <v>0</v>
      </c>
      <c r="O107" s="251">
        <f>ROUND(E107*N107,2)</f>
        <v>0</v>
      </c>
      <c r="P107" s="251">
        <v>0</v>
      </c>
      <c r="Q107" s="251">
        <f>ROUND(E107*P107,2)</f>
        <v>0</v>
      </c>
      <c r="R107" s="253"/>
      <c r="S107" s="253" t="s">
        <v>310</v>
      </c>
      <c r="T107" s="254" t="s">
        <v>264</v>
      </c>
      <c r="U107" s="222">
        <v>0</v>
      </c>
      <c r="V107" s="222">
        <f>ROUND(E107*U107,2)</f>
        <v>0</v>
      </c>
      <c r="W107" s="222"/>
      <c r="X107" s="222" t="s">
        <v>265</v>
      </c>
      <c r="Y107" s="222" t="s">
        <v>266</v>
      </c>
      <c r="Z107" s="212"/>
      <c r="AA107" s="212"/>
      <c r="AB107" s="212"/>
      <c r="AC107" s="212"/>
      <c r="AD107" s="212"/>
      <c r="AE107" s="212"/>
      <c r="AF107" s="212"/>
      <c r="AG107" s="212" t="s">
        <v>676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8">
        <v>96</v>
      </c>
      <c r="B108" s="249" t="s">
        <v>1111</v>
      </c>
      <c r="C108" s="262" t="s">
        <v>1112</v>
      </c>
      <c r="D108" s="250" t="s">
        <v>527</v>
      </c>
      <c r="E108" s="251">
        <v>2</v>
      </c>
      <c r="F108" s="252"/>
      <c r="G108" s="253">
        <f>ROUND(E108*F108,2)</f>
        <v>0</v>
      </c>
      <c r="H108" s="252"/>
      <c r="I108" s="253">
        <f>ROUND(E108*H108,2)</f>
        <v>0</v>
      </c>
      <c r="J108" s="252"/>
      <c r="K108" s="253">
        <f>ROUND(E108*J108,2)</f>
        <v>0</v>
      </c>
      <c r="L108" s="253">
        <v>21</v>
      </c>
      <c r="M108" s="253">
        <f>G108*(1+L108/100)</f>
        <v>0</v>
      </c>
      <c r="N108" s="251">
        <v>0</v>
      </c>
      <c r="O108" s="251">
        <f>ROUND(E108*N108,2)</f>
        <v>0</v>
      </c>
      <c r="P108" s="251">
        <v>0</v>
      </c>
      <c r="Q108" s="251">
        <f>ROUND(E108*P108,2)</f>
        <v>0</v>
      </c>
      <c r="R108" s="253"/>
      <c r="S108" s="253" t="s">
        <v>310</v>
      </c>
      <c r="T108" s="254" t="s">
        <v>264</v>
      </c>
      <c r="U108" s="222">
        <v>0</v>
      </c>
      <c r="V108" s="222">
        <f>ROUND(E108*U108,2)</f>
        <v>0</v>
      </c>
      <c r="W108" s="222"/>
      <c r="X108" s="222" t="s">
        <v>303</v>
      </c>
      <c r="Y108" s="222" t="s">
        <v>266</v>
      </c>
      <c r="Z108" s="212"/>
      <c r="AA108" s="212"/>
      <c r="AB108" s="212"/>
      <c r="AC108" s="212"/>
      <c r="AD108" s="212"/>
      <c r="AE108" s="212"/>
      <c r="AF108" s="212"/>
      <c r="AG108" s="212" t="s">
        <v>927</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8">
        <v>97</v>
      </c>
      <c r="B109" s="249" t="s">
        <v>1113</v>
      </c>
      <c r="C109" s="262" t="s">
        <v>1114</v>
      </c>
      <c r="D109" s="250" t="s">
        <v>527</v>
      </c>
      <c r="E109" s="251">
        <v>9</v>
      </c>
      <c r="F109" s="252"/>
      <c r="G109" s="253">
        <f>ROUND(E109*F109,2)</f>
        <v>0</v>
      </c>
      <c r="H109" s="252"/>
      <c r="I109" s="253">
        <f>ROUND(E109*H109,2)</f>
        <v>0</v>
      </c>
      <c r="J109" s="252"/>
      <c r="K109" s="253">
        <f>ROUND(E109*J109,2)</f>
        <v>0</v>
      </c>
      <c r="L109" s="253">
        <v>21</v>
      </c>
      <c r="M109" s="253">
        <f>G109*(1+L109/100)</f>
        <v>0</v>
      </c>
      <c r="N109" s="251">
        <v>0</v>
      </c>
      <c r="O109" s="251">
        <f>ROUND(E109*N109,2)</f>
        <v>0</v>
      </c>
      <c r="P109" s="251">
        <v>0</v>
      </c>
      <c r="Q109" s="251">
        <f>ROUND(E109*P109,2)</f>
        <v>0</v>
      </c>
      <c r="R109" s="253"/>
      <c r="S109" s="253" t="s">
        <v>310</v>
      </c>
      <c r="T109" s="254" t="s">
        <v>264</v>
      </c>
      <c r="U109" s="222">
        <v>0</v>
      </c>
      <c r="V109" s="222">
        <f>ROUND(E109*U109,2)</f>
        <v>0</v>
      </c>
      <c r="W109" s="222"/>
      <c r="X109" s="222" t="s">
        <v>303</v>
      </c>
      <c r="Y109" s="222" t="s">
        <v>266</v>
      </c>
      <c r="Z109" s="212"/>
      <c r="AA109" s="212"/>
      <c r="AB109" s="212"/>
      <c r="AC109" s="212"/>
      <c r="AD109" s="212"/>
      <c r="AE109" s="212"/>
      <c r="AF109" s="212"/>
      <c r="AG109" s="212" t="s">
        <v>927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48">
        <v>98</v>
      </c>
      <c r="B110" s="249" t="s">
        <v>1115</v>
      </c>
      <c r="C110" s="262" t="s">
        <v>1116</v>
      </c>
      <c r="D110" s="250" t="s">
        <v>527</v>
      </c>
      <c r="E110" s="251">
        <v>3</v>
      </c>
      <c r="F110" s="252"/>
      <c r="G110" s="253">
        <f>ROUND(E110*F110,2)</f>
        <v>0</v>
      </c>
      <c r="H110" s="252"/>
      <c r="I110" s="253">
        <f>ROUND(E110*H110,2)</f>
        <v>0</v>
      </c>
      <c r="J110" s="252"/>
      <c r="K110" s="253">
        <f>ROUND(E110*J110,2)</f>
        <v>0</v>
      </c>
      <c r="L110" s="253">
        <v>21</v>
      </c>
      <c r="M110" s="253">
        <f>G110*(1+L110/100)</f>
        <v>0</v>
      </c>
      <c r="N110" s="251">
        <v>0</v>
      </c>
      <c r="O110" s="251">
        <f>ROUND(E110*N110,2)</f>
        <v>0</v>
      </c>
      <c r="P110" s="251">
        <v>0</v>
      </c>
      <c r="Q110" s="251">
        <f>ROUND(E110*P110,2)</f>
        <v>0</v>
      </c>
      <c r="R110" s="253"/>
      <c r="S110" s="253" t="s">
        <v>310</v>
      </c>
      <c r="T110" s="254" t="s">
        <v>264</v>
      </c>
      <c r="U110" s="222">
        <v>0</v>
      </c>
      <c r="V110" s="222">
        <f>ROUND(E110*U110,2)</f>
        <v>0</v>
      </c>
      <c r="W110" s="222"/>
      <c r="X110" s="222" t="s">
        <v>303</v>
      </c>
      <c r="Y110" s="222" t="s">
        <v>266</v>
      </c>
      <c r="Z110" s="212"/>
      <c r="AA110" s="212"/>
      <c r="AB110" s="212"/>
      <c r="AC110" s="212"/>
      <c r="AD110" s="212"/>
      <c r="AE110" s="212"/>
      <c r="AF110" s="212"/>
      <c r="AG110" s="212" t="s">
        <v>927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48">
        <v>99</v>
      </c>
      <c r="B111" s="249" t="s">
        <v>1117</v>
      </c>
      <c r="C111" s="262" t="s">
        <v>1118</v>
      </c>
      <c r="D111" s="250" t="s">
        <v>527</v>
      </c>
      <c r="E111" s="251">
        <v>39</v>
      </c>
      <c r="F111" s="252"/>
      <c r="G111" s="253">
        <f>ROUND(E111*F111,2)</f>
        <v>0</v>
      </c>
      <c r="H111" s="252"/>
      <c r="I111" s="253">
        <f>ROUND(E111*H111,2)</f>
        <v>0</v>
      </c>
      <c r="J111" s="252"/>
      <c r="K111" s="253">
        <f>ROUND(E111*J111,2)</f>
        <v>0</v>
      </c>
      <c r="L111" s="253">
        <v>21</v>
      </c>
      <c r="M111" s="253">
        <f>G111*(1+L111/100)</f>
        <v>0</v>
      </c>
      <c r="N111" s="251">
        <v>0</v>
      </c>
      <c r="O111" s="251">
        <f>ROUND(E111*N111,2)</f>
        <v>0</v>
      </c>
      <c r="P111" s="251">
        <v>0</v>
      </c>
      <c r="Q111" s="251">
        <f>ROUND(E111*P111,2)</f>
        <v>0</v>
      </c>
      <c r="R111" s="253"/>
      <c r="S111" s="253" t="s">
        <v>310</v>
      </c>
      <c r="T111" s="254" t="s">
        <v>264</v>
      </c>
      <c r="U111" s="222">
        <v>0</v>
      </c>
      <c r="V111" s="222">
        <f>ROUND(E111*U111,2)</f>
        <v>0</v>
      </c>
      <c r="W111" s="222"/>
      <c r="X111" s="222" t="s">
        <v>303</v>
      </c>
      <c r="Y111" s="222" t="s">
        <v>266</v>
      </c>
      <c r="Z111" s="212"/>
      <c r="AA111" s="212"/>
      <c r="AB111" s="212"/>
      <c r="AC111" s="212"/>
      <c r="AD111" s="212"/>
      <c r="AE111" s="212"/>
      <c r="AF111" s="212"/>
      <c r="AG111" s="212" t="s">
        <v>927</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8">
        <v>100</v>
      </c>
      <c r="B112" s="249" t="s">
        <v>1119</v>
      </c>
      <c r="C112" s="262" t="s">
        <v>1120</v>
      </c>
      <c r="D112" s="250" t="s">
        <v>527</v>
      </c>
      <c r="E112" s="251">
        <v>13</v>
      </c>
      <c r="F112" s="252"/>
      <c r="G112" s="253">
        <f>ROUND(E112*F112,2)</f>
        <v>0</v>
      </c>
      <c r="H112" s="252"/>
      <c r="I112" s="253">
        <f>ROUND(E112*H112,2)</f>
        <v>0</v>
      </c>
      <c r="J112" s="252"/>
      <c r="K112" s="253">
        <f>ROUND(E112*J112,2)</f>
        <v>0</v>
      </c>
      <c r="L112" s="253">
        <v>21</v>
      </c>
      <c r="M112" s="253">
        <f>G112*(1+L112/100)</f>
        <v>0</v>
      </c>
      <c r="N112" s="251">
        <v>0</v>
      </c>
      <c r="O112" s="251">
        <f>ROUND(E112*N112,2)</f>
        <v>0</v>
      </c>
      <c r="P112" s="251">
        <v>0</v>
      </c>
      <c r="Q112" s="251">
        <f>ROUND(E112*P112,2)</f>
        <v>0</v>
      </c>
      <c r="R112" s="253"/>
      <c r="S112" s="253" t="s">
        <v>310</v>
      </c>
      <c r="T112" s="254" t="s">
        <v>264</v>
      </c>
      <c r="U112" s="222">
        <v>0</v>
      </c>
      <c r="V112" s="222">
        <f>ROUND(E112*U112,2)</f>
        <v>0</v>
      </c>
      <c r="W112" s="222"/>
      <c r="X112" s="222" t="s">
        <v>265</v>
      </c>
      <c r="Y112" s="222" t="s">
        <v>266</v>
      </c>
      <c r="Z112" s="212"/>
      <c r="AA112" s="212"/>
      <c r="AB112" s="212"/>
      <c r="AC112" s="212"/>
      <c r="AD112" s="212"/>
      <c r="AE112" s="212"/>
      <c r="AF112" s="212"/>
      <c r="AG112" s="212" t="s">
        <v>676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8">
        <v>101</v>
      </c>
      <c r="B113" s="249" t="s">
        <v>1121</v>
      </c>
      <c r="C113" s="262" t="s">
        <v>1122</v>
      </c>
      <c r="D113" s="250" t="s">
        <v>527</v>
      </c>
      <c r="E113" s="251">
        <v>6</v>
      </c>
      <c r="F113" s="252"/>
      <c r="G113" s="253">
        <f>ROUND(E113*F113,2)</f>
        <v>0</v>
      </c>
      <c r="H113" s="252"/>
      <c r="I113" s="253">
        <f>ROUND(E113*H113,2)</f>
        <v>0</v>
      </c>
      <c r="J113" s="252"/>
      <c r="K113" s="253">
        <f>ROUND(E113*J113,2)</f>
        <v>0</v>
      </c>
      <c r="L113" s="253">
        <v>21</v>
      </c>
      <c r="M113" s="253">
        <f>G113*(1+L113/100)</f>
        <v>0</v>
      </c>
      <c r="N113" s="251">
        <v>0</v>
      </c>
      <c r="O113" s="251">
        <f>ROUND(E113*N113,2)</f>
        <v>0</v>
      </c>
      <c r="P113" s="251">
        <v>0</v>
      </c>
      <c r="Q113" s="251">
        <f>ROUND(E113*P113,2)</f>
        <v>0</v>
      </c>
      <c r="R113" s="253"/>
      <c r="S113" s="253" t="s">
        <v>310</v>
      </c>
      <c r="T113" s="254" t="s">
        <v>264</v>
      </c>
      <c r="U113" s="222">
        <v>0</v>
      </c>
      <c r="V113" s="222">
        <f>ROUND(E113*U113,2)</f>
        <v>0</v>
      </c>
      <c r="W113" s="222"/>
      <c r="X113" s="222" t="s">
        <v>303</v>
      </c>
      <c r="Y113" s="222" t="s">
        <v>266</v>
      </c>
      <c r="Z113" s="212"/>
      <c r="AA113" s="212"/>
      <c r="AB113" s="212"/>
      <c r="AC113" s="212"/>
      <c r="AD113" s="212"/>
      <c r="AE113" s="212"/>
      <c r="AF113" s="212"/>
      <c r="AG113" s="212" t="s">
        <v>927</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8">
        <v>102</v>
      </c>
      <c r="B114" s="249" t="s">
        <v>1123</v>
      </c>
      <c r="C114" s="262" t="s">
        <v>1124</v>
      </c>
      <c r="D114" s="250" t="s">
        <v>527</v>
      </c>
      <c r="E114" s="251">
        <v>5</v>
      </c>
      <c r="F114" s="252"/>
      <c r="G114" s="253">
        <f>ROUND(E114*F114,2)</f>
        <v>0</v>
      </c>
      <c r="H114" s="252"/>
      <c r="I114" s="253">
        <f>ROUND(E114*H114,2)</f>
        <v>0</v>
      </c>
      <c r="J114" s="252"/>
      <c r="K114" s="253">
        <f>ROUND(E114*J114,2)</f>
        <v>0</v>
      </c>
      <c r="L114" s="253">
        <v>21</v>
      </c>
      <c r="M114" s="253">
        <f>G114*(1+L114/100)</f>
        <v>0</v>
      </c>
      <c r="N114" s="251">
        <v>0</v>
      </c>
      <c r="O114" s="251">
        <f>ROUND(E114*N114,2)</f>
        <v>0</v>
      </c>
      <c r="P114" s="251">
        <v>0</v>
      </c>
      <c r="Q114" s="251">
        <f>ROUND(E114*P114,2)</f>
        <v>0</v>
      </c>
      <c r="R114" s="253"/>
      <c r="S114" s="253" t="s">
        <v>310</v>
      </c>
      <c r="T114" s="254" t="s">
        <v>264</v>
      </c>
      <c r="U114" s="222">
        <v>0</v>
      </c>
      <c r="V114" s="222">
        <f>ROUND(E114*U114,2)</f>
        <v>0</v>
      </c>
      <c r="W114" s="222"/>
      <c r="X114" s="222" t="s">
        <v>303</v>
      </c>
      <c r="Y114" s="222" t="s">
        <v>266</v>
      </c>
      <c r="Z114" s="212"/>
      <c r="AA114" s="212"/>
      <c r="AB114" s="212"/>
      <c r="AC114" s="212"/>
      <c r="AD114" s="212"/>
      <c r="AE114" s="212"/>
      <c r="AF114" s="212"/>
      <c r="AG114" s="212" t="s">
        <v>927</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8">
        <v>103</v>
      </c>
      <c r="B115" s="249" t="s">
        <v>1125</v>
      </c>
      <c r="C115" s="262" t="s">
        <v>1126</v>
      </c>
      <c r="D115" s="250" t="s">
        <v>527</v>
      </c>
      <c r="E115" s="251">
        <v>2</v>
      </c>
      <c r="F115" s="252"/>
      <c r="G115" s="253">
        <f>ROUND(E115*F115,2)</f>
        <v>0</v>
      </c>
      <c r="H115" s="252"/>
      <c r="I115" s="253">
        <f>ROUND(E115*H115,2)</f>
        <v>0</v>
      </c>
      <c r="J115" s="252"/>
      <c r="K115" s="253">
        <f>ROUND(E115*J115,2)</f>
        <v>0</v>
      </c>
      <c r="L115" s="253">
        <v>21</v>
      </c>
      <c r="M115" s="253">
        <f>G115*(1+L115/100)</f>
        <v>0</v>
      </c>
      <c r="N115" s="251">
        <v>0</v>
      </c>
      <c r="O115" s="251">
        <f>ROUND(E115*N115,2)</f>
        <v>0</v>
      </c>
      <c r="P115" s="251">
        <v>0</v>
      </c>
      <c r="Q115" s="251">
        <f>ROUND(E115*P115,2)</f>
        <v>0</v>
      </c>
      <c r="R115" s="253"/>
      <c r="S115" s="253" t="s">
        <v>310</v>
      </c>
      <c r="T115" s="254" t="s">
        <v>264</v>
      </c>
      <c r="U115" s="222">
        <v>0</v>
      </c>
      <c r="V115" s="222">
        <f>ROUND(E115*U115,2)</f>
        <v>0</v>
      </c>
      <c r="W115" s="222"/>
      <c r="X115" s="222" t="s">
        <v>303</v>
      </c>
      <c r="Y115" s="222" t="s">
        <v>266</v>
      </c>
      <c r="Z115" s="212"/>
      <c r="AA115" s="212"/>
      <c r="AB115" s="212"/>
      <c r="AC115" s="212"/>
      <c r="AD115" s="212"/>
      <c r="AE115" s="212"/>
      <c r="AF115" s="212"/>
      <c r="AG115" s="212" t="s">
        <v>927</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8">
        <v>104</v>
      </c>
      <c r="B116" s="249" t="s">
        <v>1127</v>
      </c>
      <c r="C116" s="262" t="s">
        <v>1128</v>
      </c>
      <c r="D116" s="250" t="s">
        <v>527</v>
      </c>
      <c r="E116" s="251">
        <v>1</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c r="S116" s="253" t="s">
        <v>310</v>
      </c>
      <c r="T116" s="254" t="s">
        <v>264</v>
      </c>
      <c r="U116" s="222">
        <v>0</v>
      </c>
      <c r="V116" s="222">
        <f>ROUND(E116*U116,2)</f>
        <v>0</v>
      </c>
      <c r="W116" s="222"/>
      <c r="X116" s="222" t="s">
        <v>265</v>
      </c>
      <c r="Y116" s="222" t="s">
        <v>266</v>
      </c>
      <c r="Z116" s="212"/>
      <c r="AA116" s="212"/>
      <c r="AB116" s="212"/>
      <c r="AC116" s="212"/>
      <c r="AD116" s="212"/>
      <c r="AE116" s="212"/>
      <c r="AF116" s="212"/>
      <c r="AG116" s="212" t="s">
        <v>676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8">
        <v>105</v>
      </c>
      <c r="B117" s="249" t="s">
        <v>1129</v>
      </c>
      <c r="C117" s="262" t="s">
        <v>1130</v>
      </c>
      <c r="D117" s="250" t="s">
        <v>527</v>
      </c>
      <c r="E117" s="251">
        <v>1</v>
      </c>
      <c r="F117" s="252"/>
      <c r="G117" s="253">
        <f>ROUND(E117*F117,2)</f>
        <v>0</v>
      </c>
      <c r="H117" s="252"/>
      <c r="I117" s="253">
        <f>ROUND(E117*H117,2)</f>
        <v>0</v>
      </c>
      <c r="J117" s="252"/>
      <c r="K117" s="253">
        <f>ROUND(E117*J117,2)</f>
        <v>0</v>
      </c>
      <c r="L117" s="253">
        <v>21</v>
      </c>
      <c r="M117" s="253">
        <f>G117*(1+L117/100)</f>
        <v>0</v>
      </c>
      <c r="N117" s="251">
        <v>0</v>
      </c>
      <c r="O117" s="251">
        <f>ROUND(E117*N117,2)</f>
        <v>0</v>
      </c>
      <c r="P117" s="251">
        <v>0</v>
      </c>
      <c r="Q117" s="251">
        <f>ROUND(E117*P117,2)</f>
        <v>0</v>
      </c>
      <c r="R117" s="253"/>
      <c r="S117" s="253" t="s">
        <v>310</v>
      </c>
      <c r="T117" s="254" t="s">
        <v>264</v>
      </c>
      <c r="U117" s="222">
        <v>0</v>
      </c>
      <c r="V117" s="222">
        <f>ROUND(E117*U117,2)</f>
        <v>0</v>
      </c>
      <c r="W117" s="222"/>
      <c r="X117" s="222" t="s">
        <v>303</v>
      </c>
      <c r="Y117" s="222" t="s">
        <v>266</v>
      </c>
      <c r="Z117" s="212"/>
      <c r="AA117" s="212"/>
      <c r="AB117" s="212"/>
      <c r="AC117" s="212"/>
      <c r="AD117" s="212"/>
      <c r="AE117" s="212"/>
      <c r="AF117" s="212"/>
      <c r="AG117" s="212" t="s">
        <v>927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8">
        <v>106</v>
      </c>
      <c r="B118" s="249" t="s">
        <v>1131</v>
      </c>
      <c r="C118" s="262" t="s">
        <v>1132</v>
      </c>
      <c r="D118" s="250" t="s">
        <v>527</v>
      </c>
      <c r="E118" s="251">
        <v>8</v>
      </c>
      <c r="F118" s="252"/>
      <c r="G118" s="253">
        <f>ROUND(E118*F118,2)</f>
        <v>0</v>
      </c>
      <c r="H118" s="252"/>
      <c r="I118" s="253">
        <f>ROUND(E118*H118,2)</f>
        <v>0</v>
      </c>
      <c r="J118" s="252"/>
      <c r="K118" s="253">
        <f>ROUND(E118*J118,2)</f>
        <v>0</v>
      </c>
      <c r="L118" s="253">
        <v>21</v>
      </c>
      <c r="M118" s="253">
        <f>G118*(1+L118/100)</f>
        <v>0</v>
      </c>
      <c r="N118" s="251">
        <v>0</v>
      </c>
      <c r="O118" s="251">
        <f>ROUND(E118*N118,2)</f>
        <v>0</v>
      </c>
      <c r="P118" s="251">
        <v>0</v>
      </c>
      <c r="Q118" s="251">
        <f>ROUND(E118*P118,2)</f>
        <v>0</v>
      </c>
      <c r="R118" s="253"/>
      <c r="S118" s="253" t="s">
        <v>310</v>
      </c>
      <c r="T118" s="254" t="s">
        <v>264</v>
      </c>
      <c r="U118" s="222">
        <v>0</v>
      </c>
      <c r="V118" s="222">
        <f>ROUND(E118*U118,2)</f>
        <v>0</v>
      </c>
      <c r="W118" s="222"/>
      <c r="X118" s="222" t="s">
        <v>265</v>
      </c>
      <c r="Y118" s="222" t="s">
        <v>266</v>
      </c>
      <c r="Z118" s="212"/>
      <c r="AA118" s="212"/>
      <c r="AB118" s="212"/>
      <c r="AC118" s="212"/>
      <c r="AD118" s="212"/>
      <c r="AE118" s="212"/>
      <c r="AF118" s="212"/>
      <c r="AG118" s="212" t="s">
        <v>676</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8">
        <v>107</v>
      </c>
      <c r="B119" s="249" t="s">
        <v>1133</v>
      </c>
      <c r="C119" s="262" t="s">
        <v>1134</v>
      </c>
      <c r="D119" s="250" t="s">
        <v>527</v>
      </c>
      <c r="E119" s="251">
        <v>8</v>
      </c>
      <c r="F119" s="252"/>
      <c r="G119" s="253">
        <f>ROUND(E119*F119,2)</f>
        <v>0</v>
      </c>
      <c r="H119" s="252"/>
      <c r="I119" s="253">
        <f>ROUND(E119*H119,2)</f>
        <v>0</v>
      </c>
      <c r="J119" s="252"/>
      <c r="K119" s="253">
        <f>ROUND(E119*J119,2)</f>
        <v>0</v>
      </c>
      <c r="L119" s="253">
        <v>21</v>
      </c>
      <c r="M119" s="253">
        <f>G119*(1+L119/100)</f>
        <v>0</v>
      </c>
      <c r="N119" s="251">
        <v>0</v>
      </c>
      <c r="O119" s="251">
        <f>ROUND(E119*N119,2)</f>
        <v>0</v>
      </c>
      <c r="P119" s="251">
        <v>0</v>
      </c>
      <c r="Q119" s="251">
        <f>ROUND(E119*P119,2)</f>
        <v>0</v>
      </c>
      <c r="R119" s="253"/>
      <c r="S119" s="253" t="s">
        <v>310</v>
      </c>
      <c r="T119" s="254" t="s">
        <v>264</v>
      </c>
      <c r="U119" s="222">
        <v>0</v>
      </c>
      <c r="V119" s="222">
        <f>ROUND(E119*U119,2)</f>
        <v>0</v>
      </c>
      <c r="W119" s="222"/>
      <c r="X119" s="222" t="s">
        <v>303</v>
      </c>
      <c r="Y119" s="222" t="s">
        <v>266</v>
      </c>
      <c r="Z119" s="212"/>
      <c r="AA119" s="212"/>
      <c r="AB119" s="212"/>
      <c r="AC119" s="212"/>
      <c r="AD119" s="212"/>
      <c r="AE119" s="212"/>
      <c r="AF119" s="212"/>
      <c r="AG119" s="212" t="s">
        <v>927</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8">
        <v>108</v>
      </c>
      <c r="B120" s="249" t="s">
        <v>1135</v>
      </c>
      <c r="C120" s="262" t="s">
        <v>1136</v>
      </c>
      <c r="D120" s="250" t="s">
        <v>527</v>
      </c>
      <c r="E120" s="251">
        <v>1</v>
      </c>
      <c r="F120" s="252"/>
      <c r="G120" s="253">
        <f>ROUND(E120*F120,2)</f>
        <v>0</v>
      </c>
      <c r="H120" s="252"/>
      <c r="I120" s="253">
        <f>ROUND(E120*H120,2)</f>
        <v>0</v>
      </c>
      <c r="J120" s="252"/>
      <c r="K120" s="253">
        <f>ROUND(E120*J120,2)</f>
        <v>0</v>
      </c>
      <c r="L120" s="253">
        <v>21</v>
      </c>
      <c r="M120" s="253">
        <f>G120*(1+L120/100)</f>
        <v>0</v>
      </c>
      <c r="N120" s="251">
        <v>0</v>
      </c>
      <c r="O120" s="251">
        <f>ROUND(E120*N120,2)</f>
        <v>0</v>
      </c>
      <c r="P120" s="251">
        <v>0</v>
      </c>
      <c r="Q120" s="251">
        <f>ROUND(E120*P120,2)</f>
        <v>0</v>
      </c>
      <c r="R120" s="253"/>
      <c r="S120" s="253" t="s">
        <v>310</v>
      </c>
      <c r="T120" s="254" t="s">
        <v>264</v>
      </c>
      <c r="U120" s="222">
        <v>0</v>
      </c>
      <c r="V120" s="222">
        <f>ROUND(E120*U120,2)</f>
        <v>0</v>
      </c>
      <c r="W120" s="222"/>
      <c r="X120" s="222" t="s">
        <v>265</v>
      </c>
      <c r="Y120" s="222" t="s">
        <v>266</v>
      </c>
      <c r="Z120" s="212"/>
      <c r="AA120" s="212"/>
      <c r="AB120" s="212"/>
      <c r="AC120" s="212"/>
      <c r="AD120" s="212"/>
      <c r="AE120" s="212"/>
      <c r="AF120" s="212"/>
      <c r="AG120" s="212" t="s">
        <v>676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8">
        <v>109</v>
      </c>
      <c r="B121" s="249" t="s">
        <v>1137</v>
      </c>
      <c r="C121" s="262" t="s">
        <v>1138</v>
      </c>
      <c r="D121" s="250" t="s">
        <v>527</v>
      </c>
      <c r="E121" s="251">
        <v>1</v>
      </c>
      <c r="F121" s="252"/>
      <c r="G121" s="253">
        <f>ROUND(E121*F121,2)</f>
        <v>0</v>
      </c>
      <c r="H121" s="252"/>
      <c r="I121" s="253">
        <f>ROUND(E121*H121,2)</f>
        <v>0</v>
      </c>
      <c r="J121" s="252"/>
      <c r="K121" s="253">
        <f>ROUND(E121*J121,2)</f>
        <v>0</v>
      </c>
      <c r="L121" s="253">
        <v>21</v>
      </c>
      <c r="M121" s="253">
        <f>G121*(1+L121/100)</f>
        <v>0</v>
      </c>
      <c r="N121" s="251">
        <v>0</v>
      </c>
      <c r="O121" s="251">
        <f>ROUND(E121*N121,2)</f>
        <v>0</v>
      </c>
      <c r="P121" s="251">
        <v>0</v>
      </c>
      <c r="Q121" s="251">
        <f>ROUND(E121*P121,2)</f>
        <v>0</v>
      </c>
      <c r="R121" s="253"/>
      <c r="S121" s="253" t="s">
        <v>310</v>
      </c>
      <c r="T121" s="254" t="s">
        <v>264</v>
      </c>
      <c r="U121" s="222">
        <v>0</v>
      </c>
      <c r="V121" s="222">
        <f>ROUND(E121*U121,2)</f>
        <v>0</v>
      </c>
      <c r="W121" s="222"/>
      <c r="X121" s="222" t="s">
        <v>303</v>
      </c>
      <c r="Y121" s="222" t="s">
        <v>266</v>
      </c>
      <c r="Z121" s="212"/>
      <c r="AA121" s="212"/>
      <c r="AB121" s="212"/>
      <c r="AC121" s="212"/>
      <c r="AD121" s="212"/>
      <c r="AE121" s="212"/>
      <c r="AF121" s="212"/>
      <c r="AG121" s="212" t="s">
        <v>927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8">
        <v>110</v>
      </c>
      <c r="B122" s="249" t="s">
        <v>1139</v>
      </c>
      <c r="C122" s="262" t="s">
        <v>1140</v>
      </c>
      <c r="D122" s="250" t="s">
        <v>527</v>
      </c>
      <c r="E122" s="251">
        <v>4</v>
      </c>
      <c r="F122" s="252"/>
      <c r="G122" s="253">
        <f>ROUND(E122*F122,2)</f>
        <v>0</v>
      </c>
      <c r="H122" s="252"/>
      <c r="I122" s="253">
        <f>ROUND(E122*H122,2)</f>
        <v>0</v>
      </c>
      <c r="J122" s="252"/>
      <c r="K122" s="253">
        <f>ROUND(E122*J122,2)</f>
        <v>0</v>
      </c>
      <c r="L122" s="253">
        <v>21</v>
      </c>
      <c r="M122" s="253">
        <f>G122*(1+L122/100)</f>
        <v>0</v>
      </c>
      <c r="N122" s="251">
        <v>0</v>
      </c>
      <c r="O122" s="251">
        <f>ROUND(E122*N122,2)</f>
        <v>0</v>
      </c>
      <c r="P122" s="251">
        <v>0</v>
      </c>
      <c r="Q122" s="251">
        <f>ROUND(E122*P122,2)</f>
        <v>0</v>
      </c>
      <c r="R122" s="253"/>
      <c r="S122" s="253" t="s">
        <v>310</v>
      </c>
      <c r="T122" s="254" t="s">
        <v>264</v>
      </c>
      <c r="U122" s="222">
        <v>0</v>
      </c>
      <c r="V122" s="222">
        <f>ROUND(E122*U122,2)</f>
        <v>0</v>
      </c>
      <c r="W122" s="222"/>
      <c r="X122" s="222" t="s">
        <v>265</v>
      </c>
      <c r="Y122" s="222" t="s">
        <v>266</v>
      </c>
      <c r="Z122" s="212"/>
      <c r="AA122" s="212"/>
      <c r="AB122" s="212"/>
      <c r="AC122" s="212"/>
      <c r="AD122" s="212"/>
      <c r="AE122" s="212"/>
      <c r="AF122" s="212"/>
      <c r="AG122" s="212" t="s">
        <v>676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8">
        <v>111</v>
      </c>
      <c r="B123" s="249" t="s">
        <v>1141</v>
      </c>
      <c r="C123" s="262" t="s">
        <v>1142</v>
      </c>
      <c r="D123" s="250" t="s">
        <v>527</v>
      </c>
      <c r="E123" s="251">
        <v>4</v>
      </c>
      <c r="F123" s="252"/>
      <c r="G123" s="253">
        <f>ROUND(E123*F123,2)</f>
        <v>0</v>
      </c>
      <c r="H123" s="252"/>
      <c r="I123" s="253">
        <f>ROUND(E123*H123,2)</f>
        <v>0</v>
      </c>
      <c r="J123" s="252"/>
      <c r="K123" s="253">
        <f>ROUND(E123*J123,2)</f>
        <v>0</v>
      </c>
      <c r="L123" s="253">
        <v>21</v>
      </c>
      <c r="M123" s="253">
        <f>G123*(1+L123/100)</f>
        <v>0</v>
      </c>
      <c r="N123" s="251">
        <v>0</v>
      </c>
      <c r="O123" s="251">
        <f>ROUND(E123*N123,2)</f>
        <v>0</v>
      </c>
      <c r="P123" s="251">
        <v>0</v>
      </c>
      <c r="Q123" s="251">
        <f>ROUND(E123*P123,2)</f>
        <v>0</v>
      </c>
      <c r="R123" s="253"/>
      <c r="S123" s="253" t="s">
        <v>310</v>
      </c>
      <c r="T123" s="254" t="s">
        <v>264</v>
      </c>
      <c r="U123" s="222">
        <v>0</v>
      </c>
      <c r="V123" s="222">
        <f>ROUND(E123*U123,2)</f>
        <v>0</v>
      </c>
      <c r="W123" s="222"/>
      <c r="X123" s="222" t="s">
        <v>303</v>
      </c>
      <c r="Y123" s="222" t="s">
        <v>266</v>
      </c>
      <c r="Z123" s="212"/>
      <c r="AA123" s="212"/>
      <c r="AB123" s="212"/>
      <c r="AC123" s="212"/>
      <c r="AD123" s="212"/>
      <c r="AE123" s="212"/>
      <c r="AF123" s="212"/>
      <c r="AG123" s="212" t="s">
        <v>927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8">
        <v>112</v>
      </c>
      <c r="B124" s="249" t="s">
        <v>1143</v>
      </c>
      <c r="C124" s="262" t="s">
        <v>1144</v>
      </c>
      <c r="D124" s="250" t="s">
        <v>527</v>
      </c>
      <c r="E124" s="251">
        <v>1</v>
      </c>
      <c r="F124" s="252"/>
      <c r="G124" s="253">
        <f>ROUND(E124*F124,2)</f>
        <v>0</v>
      </c>
      <c r="H124" s="252"/>
      <c r="I124" s="253">
        <f>ROUND(E124*H124,2)</f>
        <v>0</v>
      </c>
      <c r="J124" s="252"/>
      <c r="K124" s="253">
        <f>ROUND(E124*J124,2)</f>
        <v>0</v>
      </c>
      <c r="L124" s="253">
        <v>21</v>
      </c>
      <c r="M124" s="253">
        <f>G124*(1+L124/100)</f>
        <v>0</v>
      </c>
      <c r="N124" s="251">
        <v>0</v>
      </c>
      <c r="O124" s="251">
        <f>ROUND(E124*N124,2)</f>
        <v>0</v>
      </c>
      <c r="P124" s="251">
        <v>0</v>
      </c>
      <c r="Q124" s="251">
        <f>ROUND(E124*P124,2)</f>
        <v>0</v>
      </c>
      <c r="R124" s="253"/>
      <c r="S124" s="253" t="s">
        <v>310</v>
      </c>
      <c r="T124" s="254" t="s">
        <v>264</v>
      </c>
      <c r="U124" s="222">
        <v>0</v>
      </c>
      <c r="V124" s="222">
        <f>ROUND(E124*U124,2)</f>
        <v>0</v>
      </c>
      <c r="W124" s="222"/>
      <c r="X124" s="222" t="s">
        <v>265</v>
      </c>
      <c r="Y124" s="222" t="s">
        <v>266</v>
      </c>
      <c r="Z124" s="212"/>
      <c r="AA124" s="212"/>
      <c r="AB124" s="212"/>
      <c r="AC124" s="212"/>
      <c r="AD124" s="212"/>
      <c r="AE124" s="212"/>
      <c r="AF124" s="212"/>
      <c r="AG124" s="212" t="s">
        <v>676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8">
        <v>113</v>
      </c>
      <c r="B125" s="249" t="s">
        <v>1145</v>
      </c>
      <c r="C125" s="262" t="s">
        <v>1146</v>
      </c>
      <c r="D125" s="250" t="s">
        <v>527</v>
      </c>
      <c r="E125" s="251">
        <v>1</v>
      </c>
      <c r="F125" s="252"/>
      <c r="G125" s="253">
        <f>ROUND(E125*F125,2)</f>
        <v>0</v>
      </c>
      <c r="H125" s="252"/>
      <c r="I125" s="253">
        <f>ROUND(E125*H125,2)</f>
        <v>0</v>
      </c>
      <c r="J125" s="252"/>
      <c r="K125" s="253">
        <f>ROUND(E125*J125,2)</f>
        <v>0</v>
      </c>
      <c r="L125" s="253">
        <v>21</v>
      </c>
      <c r="M125" s="253">
        <f>G125*(1+L125/100)</f>
        <v>0</v>
      </c>
      <c r="N125" s="251">
        <v>0</v>
      </c>
      <c r="O125" s="251">
        <f>ROUND(E125*N125,2)</f>
        <v>0</v>
      </c>
      <c r="P125" s="251">
        <v>0</v>
      </c>
      <c r="Q125" s="251">
        <f>ROUND(E125*P125,2)</f>
        <v>0</v>
      </c>
      <c r="R125" s="253"/>
      <c r="S125" s="253" t="s">
        <v>310</v>
      </c>
      <c r="T125" s="254" t="s">
        <v>264</v>
      </c>
      <c r="U125" s="222">
        <v>0</v>
      </c>
      <c r="V125" s="222">
        <f>ROUND(E125*U125,2)</f>
        <v>0</v>
      </c>
      <c r="W125" s="222"/>
      <c r="X125" s="222" t="s">
        <v>303</v>
      </c>
      <c r="Y125" s="222" t="s">
        <v>266</v>
      </c>
      <c r="Z125" s="212"/>
      <c r="AA125" s="212"/>
      <c r="AB125" s="212"/>
      <c r="AC125" s="212"/>
      <c r="AD125" s="212"/>
      <c r="AE125" s="212"/>
      <c r="AF125" s="212"/>
      <c r="AG125" s="212" t="s">
        <v>927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8">
        <v>114</v>
      </c>
      <c r="B126" s="249" t="s">
        <v>1147</v>
      </c>
      <c r="C126" s="262" t="s">
        <v>1148</v>
      </c>
      <c r="D126" s="250" t="s">
        <v>527</v>
      </c>
      <c r="E126" s="251">
        <v>1</v>
      </c>
      <c r="F126" s="252"/>
      <c r="G126" s="253">
        <f>ROUND(E126*F126,2)</f>
        <v>0</v>
      </c>
      <c r="H126" s="252"/>
      <c r="I126" s="253">
        <f>ROUND(E126*H126,2)</f>
        <v>0</v>
      </c>
      <c r="J126" s="252"/>
      <c r="K126" s="253">
        <f>ROUND(E126*J126,2)</f>
        <v>0</v>
      </c>
      <c r="L126" s="253">
        <v>21</v>
      </c>
      <c r="M126" s="253">
        <f>G126*(1+L126/100)</f>
        <v>0</v>
      </c>
      <c r="N126" s="251">
        <v>0</v>
      </c>
      <c r="O126" s="251">
        <f>ROUND(E126*N126,2)</f>
        <v>0</v>
      </c>
      <c r="P126" s="251">
        <v>0</v>
      </c>
      <c r="Q126" s="251">
        <f>ROUND(E126*P126,2)</f>
        <v>0</v>
      </c>
      <c r="R126" s="253"/>
      <c r="S126" s="253" t="s">
        <v>310</v>
      </c>
      <c r="T126" s="254" t="s">
        <v>264</v>
      </c>
      <c r="U126" s="222">
        <v>0</v>
      </c>
      <c r="V126" s="222">
        <f>ROUND(E126*U126,2)</f>
        <v>0</v>
      </c>
      <c r="W126" s="222"/>
      <c r="X126" s="222" t="s">
        <v>265</v>
      </c>
      <c r="Y126" s="222" t="s">
        <v>266</v>
      </c>
      <c r="Z126" s="212"/>
      <c r="AA126" s="212"/>
      <c r="AB126" s="212"/>
      <c r="AC126" s="212"/>
      <c r="AD126" s="212"/>
      <c r="AE126" s="212"/>
      <c r="AF126" s="212"/>
      <c r="AG126" s="212" t="s">
        <v>676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8">
        <v>115</v>
      </c>
      <c r="B127" s="249" t="s">
        <v>1149</v>
      </c>
      <c r="C127" s="262" t="s">
        <v>1150</v>
      </c>
      <c r="D127" s="250" t="s">
        <v>527</v>
      </c>
      <c r="E127" s="251">
        <v>1</v>
      </c>
      <c r="F127" s="252"/>
      <c r="G127" s="253">
        <f>ROUND(E127*F127,2)</f>
        <v>0</v>
      </c>
      <c r="H127" s="252"/>
      <c r="I127" s="253">
        <f>ROUND(E127*H127,2)</f>
        <v>0</v>
      </c>
      <c r="J127" s="252"/>
      <c r="K127" s="253">
        <f>ROUND(E127*J127,2)</f>
        <v>0</v>
      </c>
      <c r="L127" s="253">
        <v>21</v>
      </c>
      <c r="M127" s="253">
        <f>G127*(1+L127/100)</f>
        <v>0</v>
      </c>
      <c r="N127" s="251">
        <v>0</v>
      </c>
      <c r="O127" s="251">
        <f>ROUND(E127*N127,2)</f>
        <v>0</v>
      </c>
      <c r="P127" s="251">
        <v>0</v>
      </c>
      <c r="Q127" s="251">
        <f>ROUND(E127*P127,2)</f>
        <v>0</v>
      </c>
      <c r="R127" s="253"/>
      <c r="S127" s="253" t="s">
        <v>310</v>
      </c>
      <c r="T127" s="254" t="s">
        <v>264</v>
      </c>
      <c r="U127" s="222">
        <v>0</v>
      </c>
      <c r="V127" s="222">
        <f>ROUND(E127*U127,2)</f>
        <v>0</v>
      </c>
      <c r="W127" s="222"/>
      <c r="X127" s="222" t="s">
        <v>303</v>
      </c>
      <c r="Y127" s="222" t="s">
        <v>266</v>
      </c>
      <c r="Z127" s="212"/>
      <c r="AA127" s="212"/>
      <c r="AB127" s="212"/>
      <c r="AC127" s="212"/>
      <c r="AD127" s="212"/>
      <c r="AE127" s="212"/>
      <c r="AF127" s="212"/>
      <c r="AG127" s="212" t="s">
        <v>927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8">
        <v>116</v>
      </c>
      <c r="B128" s="249" t="s">
        <v>1151</v>
      </c>
      <c r="C128" s="262" t="s">
        <v>1152</v>
      </c>
      <c r="D128" s="250" t="s">
        <v>510</v>
      </c>
      <c r="E128" s="251">
        <v>1</v>
      </c>
      <c r="F128" s="252"/>
      <c r="G128" s="253">
        <f>ROUND(E128*F128,2)</f>
        <v>0</v>
      </c>
      <c r="H128" s="252"/>
      <c r="I128" s="253">
        <f>ROUND(E128*H128,2)</f>
        <v>0</v>
      </c>
      <c r="J128" s="252"/>
      <c r="K128" s="253">
        <f>ROUND(E128*J128,2)</f>
        <v>0</v>
      </c>
      <c r="L128" s="253">
        <v>21</v>
      </c>
      <c r="M128" s="253">
        <f>G128*(1+L128/100)</f>
        <v>0</v>
      </c>
      <c r="N128" s="251">
        <v>0</v>
      </c>
      <c r="O128" s="251">
        <f>ROUND(E128*N128,2)</f>
        <v>0</v>
      </c>
      <c r="P128" s="251">
        <v>0</v>
      </c>
      <c r="Q128" s="251">
        <f>ROUND(E128*P128,2)</f>
        <v>0</v>
      </c>
      <c r="R128" s="253"/>
      <c r="S128" s="253" t="s">
        <v>310</v>
      </c>
      <c r="T128" s="254" t="s">
        <v>264</v>
      </c>
      <c r="U128" s="222">
        <v>0</v>
      </c>
      <c r="V128" s="222">
        <f>ROUND(E128*U128,2)</f>
        <v>0</v>
      </c>
      <c r="W128" s="222"/>
      <c r="X128" s="222" t="s">
        <v>265</v>
      </c>
      <c r="Y128" s="222" t="s">
        <v>266</v>
      </c>
      <c r="Z128" s="212"/>
      <c r="AA128" s="212"/>
      <c r="AB128" s="212"/>
      <c r="AC128" s="212"/>
      <c r="AD128" s="212"/>
      <c r="AE128" s="212"/>
      <c r="AF128" s="212"/>
      <c r="AG128" s="212" t="s">
        <v>676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48">
        <v>117</v>
      </c>
      <c r="B129" s="249" t="s">
        <v>1153</v>
      </c>
      <c r="C129" s="262" t="s">
        <v>1154</v>
      </c>
      <c r="D129" s="250" t="s">
        <v>527</v>
      </c>
      <c r="E129" s="251">
        <v>1</v>
      </c>
      <c r="F129" s="252"/>
      <c r="G129" s="253">
        <f>ROUND(E129*F129,2)</f>
        <v>0</v>
      </c>
      <c r="H129" s="252"/>
      <c r="I129" s="253">
        <f>ROUND(E129*H129,2)</f>
        <v>0</v>
      </c>
      <c r="J129" s="252"/>
      <c r="K129" s="253">
        <f>ROUND(E129*J129,2)</f>
        <v>0</v>
      </c>
      <c r="L129" s="253">
        <v>21</v>
      </c>
      <c r="M129" s="253">
        <f>G129*(1+L129/100)</f>
        <v>0</v>
      </c>
      <c r="N129" s="251">
        <v>0</v>
      </c>
      <c r="O129" s="251">
        <f>ROUND(E129*N129,2)</f>
        <v>0</v>
      </c>
      <c r="P129" s="251">
        <v>0</v>
      </c>
      <c r="Q129" s="251">
        <f>ROUND(E129*P129,2)</f>
        <v>0</v>
      </c>
      <c r="R129" s="253"/>
      <c r="S129" s="253" t="s">
        <v>310</v>
      </c>
      <c r="T129" s="254" t="s">
        <v>264</v>
      </c>
      <c r="U129" s="222">
        <v>0</v>
      </c>
      <c r="V129" s="222">
        <f>ROUND(E129*U129,2)</f>
        <v>0</v>
      </c>
      <c r="W129" s="222"/>
      <c r="X129" s="222" t="s">
        <v>265</v>
      </c>
      <c r="Y129" s="222" t="s">
        <v>266</v>
      </c>
      <c r="Z129" s="212"/>
      <c r="AA129" s="212"/>
      <c r="AB129" s="212"/>
      <c r="AC129" s="212"/>
      <c r="AD129" s="212"/>
      <c r="AE129" s="212"/>
      <c r="AF129" s="212"/>
      <c r="AG129" s="212" t="s">
        <v>676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x14ac:dyDescent="0.2">
      <c r="A130" s="231" t="s">
        <v>257</v>
      </c>
      <c r="B130" s="232" t="s">
        <v>175</v>
      </c>
      <c r="C130" s="256" t="s">
        <v>176</v>
      </c>
      <c r="D130" s="233"/>
      <c r="E130" s="234"/>
      <c r="F130" s="235"/>
      <c r="G130" s="235">
        <f>SUMIF(AG131:AG153,"&lt;&gt;NOR",G131:G153)</f>
        <v>0</v>
      </c>
      <c r="H130" s="235"/>
      <c r="I130" s="235">
        <f>SUM(I131:I153)</f>
        <v>0</v>
      </c>
      <c r="J130" s="235"/>
      <c r="K130" s="235">
        <f>SUM(K131:K153)</f>
        <v>0</v>
      </c>
      <c r="L130" s="235"/>
      <c r="M130" s="235">
        <f>SUM(M131:M153)</f>
        <v>0</v>
      </c>
      <c r="N130" s="234"/>
      <c r="O130" s="234">
        <f>SUM(O131:O153)</f>
        <v>0</v>
      </c>
      <c r="P130" s="234"/>
      <c r="Q130" s="234">
        <f>SUM(Q131:Q153)</f>
        <v>0</v>
      </c>
      <c r="R130" s="235"/>
      <c r="S130" s="235"/>
      <c r="T130" s="236"/>
      <c r="U130" s="230"/>
      <c r="V130" s="230">
        <f>SUM(V131:V153)</f>
        <v>0</v>
      </c>
      <c r="W130" s="230"/>
      <c r="X130" s="230"/>
      <c r="Y130" s="230"/>
      <c r="AG130" t="s">
        <v>258</v>
      </c>
    </row>
    <row r="131" spans="1:60" outlineLevel="1" x14ac:dyDescent="0.2">
      <c r="A131" s="248">
        <v>118</v>
      </c>
      <c r="B131" s="249" t="s">
        <v>1095</v>
      </c>
      <c r="C131" s="262" t="s">
        <v>1096</v>
      </c>
      <c r="D131" s="250" t="s">
        <v>527</v>
      </c>
      <c r="E131" s="251">
        <v>14</v>
      </c>
      <c r="F131" s="252"/>
      <c r="G131" s="253">
        <f>ROUND(E131*F131,2)</f>
        <v>0</v>
      </c>
      <c r="H131" s="252"/>
      <c r="I131" s="253">
        <f>ROUND(E131*H131,2)</f>
        <v>0</v>
      </c>
      <c r="J131" s="252"/>
      <c r="K131" s="253">
        <f>ROUND(E131*J131,2)</f>
        <v>0</v>
      </c>
      <c r="L131" s="253">
        <v>21</v>
      </c>
      <c r="M131" s="253">
        <f>G131*(1+L131/100)</f>
        <v>0</v>
      </c>
      <c r="N131" s="251">
        <v>0</v>
      </c>
      <c r="O131" s="251">
        <f>ROUND(E131*N131,2)</f>
        <v>0</v>
      </c>
      <c r="P131" s="251">
        <v>0</v>
      </c>
      <c r="Q131" s="251">
        <f>ROUND(E131*P131,2)</f>
        <v>0</v>
      </c>
      <c r="R131" s="253"/>
      <c r="S131" s="253" t="s">
        <v>310</v>
      </c>
      <c r="T131" s="254" t="s">
        <v>264</v>
      </c>
      <c r="U131" s="222">
        <v>0</v>
      </c>
      <c r="V131" s="222">
        <f>ROUND(E131*U131,2)</f>
        <v>0</v>
      </c>
      <c r="W131" s="222"/>
      <c r="X131" s="222" t="s">
        <v>265</v>
      </c>
      <c r="Y131" s="222" t="s">
        <v>266</v>
      </c>
      <c r="Z131" s="212"/>
      <c r="AA131" s="212"/>
      <c r="AB131" s="212"/>
      <c r="AC131" s="212"/>
      <c r="AD131" s="212"/>
      <c r="AE131" s="212"/>
      <c r="AF131" s="212"/>
      <c r="AG131" s="212" t="s">
        <v>676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8">
        <v>119</v>
      </c>
      <c r="B132" s="249" t="s">
        <v>1099</v>
      </c>
      <c r="C132" s="262" t="s">
        <v>1100</v>
      </c>
      <c r="D132" s="250" t="s">
        <v>527</v>
      </c>
      <c r="E132" s="251">
        <v>2</v>
      </c>
      <c r="F132" s="252"/>
      <c r="G132" s="253">
        <f>ROUND(E132*F132,2)</f>
        <v>0</v>
      </c>
      <c r="H132" s="252"/>
      <c r="I132" s="253">
        <f>ROUND(E132*H132,2)</f>
        <v>0</v>
      </c>
      <c r="J132" s="252"/>
      <c r="K132" s="253">
        <f>ROUND(E132*J132,2)</f>
        <v>0</v>
      </c>
      <c r="L132" s="253">
        <v>21</v>
      </c>
      <c r="M132" s="253">
        <f>G132*(1+L132/100)</f>
        <v>0</v>
      </c>
      <c r="N132" s="251">
        <v>0</v>
      </c>
      <c r="O132" s="251">
        <f>ROUND(E132*N132,2)</f>
        <v>0</v>
      </c>
      <c r="P132" s="251">
        <v>0</v>
      </c>
      <c r="Q132" s="251">
        <f>ROUND(E132*P132,2)</f>
        <v>0</v>
      </c>
      <c r="R132" s="253"/>
      <c r="S132" s="253" t="s">
        <v>310</v>
      </c>
      <c r="T132" s="254" t="s">
        <v>264</v>
      </c>
      <c r="U132" s="222">
        <v>0</v>
      </c>
      <c r="V132" s="222">
        <f>ROUND(E132*U132,2)</f>
        <v>0</v>
      </c>
      <c r="W132" s="222"/>
      <c r="X132" s="222" t="s">
        <v>265</v>
      </c>
      <c r="Y132" s="222" t="s">
        <v>266</v>
      </c>
      <c r="Z132" s="212"/>
      <c r="AA132" s="212"/>
      <c r="AB132" s="212"/>
      <c r="AC132" s="212"/>
      <c r="AD132" s="212"/>
      <c r="AE132" s="212"/>
      <c r="AF132" s="212"/>
      <c r="AG132" s="212" t="s">
        <v>676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8">
        <v>120</v>
      </c>
      <c r="B133" s="249" t="s">
        <v>1101</v>
      </c>
      <c r="C133" s="262" t="s">
        <v>1102</v>
      </c>
      <c r="D133" s="250" t="s">
        <v>527</v>
      </c>
      <c r="E133" s="251">
        <v>5</v>
      </c>
      <c r="F133" s="252"/>
      <c r="G133" s="253">
        <f>ROUND(E133*F133,2)</f>
        <v>0</v>
      </c>
      <c r="H133" s="252"/>
      <c r="I133" s="253">
        <f>ROUND(E133*H133,2)</f>
        <v>0</v>
      </c>
      <c r="J133" s="252"/>
      <c r="K133" s="253">
        <f>ROUND(E133*J133,2)</f>
        <v>0</v>
      </c>
      <c r="L133" s="253">
        <v>21</v>
      </c>
      <c r="M133" s="253">
        <f>G133*(1+L133/100)</f>
        <v>0</v>
      </c>
      <c r="N133" s="251">
        <v>0</v>
      </c>
      <c r="O133" s="251">
        <f>ROUND(E133*N133,2)</f>
        <v>0</v>
      </c>
      <c r="P133" s="251">
        <v>0</v>
      </c>
      <c r="Q133" s="251">
        <f>ROUND(E133*P133,2)</f>
        <v>0</v>
      </c>
      <c r="R133" s="253"/>
      <c r="S133" s="253" t="s">
        <v>310</v>
      </c>
      <c r="T133" s="254" t="s">
        <v>264</v>
      </c>
      <c r="U133" s="222">
        <v>0</v>
      </c>
      <c r="V133" s="222">
        <f>ROUND(E133*U133,2)</f>
        <v>0</v>
      </c>
      <c r="W133" s="222"/>
      <c r="X133" s="222" t="s">
        <v>265</v>
      </c>
      <c r="Y133" s="222" t="s">
        <v>266</v>
      </c>
      <c r="Z133" s="212"/>
      <c r="AA133" s="212"/>
      <c r="AB133" s="212"/>
      <c r="AC133" s="212"/>
      <c r="AD133" s="212"/>
      <c r="AE133" s="212"/>
      <c r="AF133" s="212"/>
      <c r="AG133" s="212" t="s">
        <v>676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8">
        <v>121</v>
      </c>
      <c r="B134" s="249" t="s">
        <v>1155</v>
      </c>
      <c r="C134" s="262" t="s">
        <v>1156</v>
      </c>
      <c r="D134" s="250" t="s">
        <v>527</v>
      </c>
      <c r="E134" s="251">
        <v>1</v>
      </c>
      <c r="F134" s="252"/>
      <c r="G134" s="253">
        <f>ROUND(E134*F134,2)</f>
        <v>0</v>
      </c>
      <c r="H134" s="252"/>
      <c r="I134" s="253">
        <f>ROUND(E134*H134,2)</f>
        <v>0</v>
      </c>
      <c r="J134" s="252"/>
      <c r="K134" s="253">
        <f>ROUND(E134*J134,2)</f>
        <v>0</v>
      </c>
      <c r="L134" s="253">
        <v>21</v>
      </c>
      <c r="M134" s="253">
        <f>G134*(1+L134/100)</f>
        <v>0</v>
      </c>
      <c r="N134" s="251">
        <v>0</v>
      </c>
      <c r="O134" s="251">
        <f>ROUND(E134*N134,2)</f>
        <v>0</v>
      </c>
      <c r="P134" s="251">
        <v>0</v>
      </c>
      <c r="Q134" s="251">
        <f>ROUND(E134*P134,2)</f>
        <v>0</v>
      </c>
      <c r="R134" s="253"/>
      <c r="S134" s="253" t="s">
        <v>310</v>
      </c>
      <c r="T134" s="254" t="s">
        <v>264</v>
      </c>
      <c r="U134" s="222">
        <v>0</v>
      </c>
      <c r="V134" s="222">
        <f>ROUND(E134*U134,2)</f>
        <v>0</v>
      </c>
      <c r="W134" s="222"/>
      <c r="X134" s="222" t="s">
        <v>265</v>
      </c>
      <c r="Y134" s="222" t="s">
        <v>266</v>
      </c>
      <c r="Z134" s="212"/>
      <c r="AA134" s="212"/>
      <c r="AB134" s="212"/>
      <c r="AC134" s="212"/>
      <c r="AD134" s="212"/>
      <c r="AE134" s="212"/>
      <c r="AF134" s="212"/>
      <c r="AG134" s="212" t="s">
        <v>676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8">
        <v>122</v>
      </c>
      <c r="B135" s="249" t="s">
        <v>1157</v>
      </c>
      <c r="C135" s="262" t="s">
        <v>1158</v>
      </c>
      <c r="D135" s="250" t="s">
        <v>527</v>
      </c>
      <c r="E135" s="251">
        <v>1</v>
      </c>
      <c r="F135" s="252"/>
      <c r="G135" s="253">
        <f>ROUND(E135*F135,2)</f>
        <v>0</v>
      </c>
      <c r="H135" s="252"/>
      <c r="I135" s="253">
        <f>ROUND(E135*H135,2)</f>
        <v>0</v>
      </c>
      <c r="J135" s="252"/>
      <c r="K135" s="253">
        <f>ROUND(E135*J135,2)</f>
        <v>0</v>
      </c>
      <c r="L135" s="253">
        <v>21</v>
      </c>
      <c r="M135" s="253">
        <f>G135*(1+L135/100)</f>
        <v>0</v>
      </c>
      <c r="N135" s="251">
        <v>0</v>
      </c>
      <c r="O135" s="251">
        <f>ROUND(E135*N135,2)</f>
        <v>0</v>
      </c>
      <c r="P135" s="251">
        <v>0</v>
      </c>
      <c r="Q135" s="251">
        <f>ROUND(E135*P135,2)</f>
        <v>0</v>
      </c>
      <c r="R135" s="253"/>
      <c r="S135" s="253" t="s">
        <v>310</v>
      </c>
      <c r="T135" s="254" t="s">
        <v>264</v>
      </c>
      <c r="U135" s="222">
        <v>0</v>
      </c>
      <c r="V135" s="222">
        <f>ROUND(E135*U135,2)</f>
        <v>0</v>
      </c>
      <c r="W135" s="222"/>
      <c r="X135" s="222" t="s">
        <v>303</v>
      </c>
      <c r="Y135" s="222" t="s">
        <v>266</v>
      </c>
      <c r="Z135" s="212"/>
      <c r="AA135" s="212"/>
      <c r="AB135" s="212"/>
      <c r="AC135" s="212"/>
      <c r="AD135" s="212"/>
      <c r="AE135" s="212"/>
      <c r="AF135" s="212"/>
      <c r="AG135" s="212" t="s">
        <v>927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48">
        <v>123</v>
      </c>
      <c r="B136" s="249" t="s">
        <v>1109</v>
      </c>
      <c r="C136" s="262" t="s">
        <v>1110</v>
      </c>
      <c r="D136" s="250" t="s">
        <v>527</v>
      </c>
      <c r="E136" s="251">
        <v>9</v>
      </c>
      <c r="F136" s="252"/>
      <c r="G136" s="253">
        <f>ROUND(E136*F136,2)</f>
        <v>0</v>
      </c>
      <c r="H136" s="252"/>
      <c r="I136" s="253">
        <f>ROUND(E136*H136,2)</f>
        <v>0</v>
      </c>
      <c r="J136" s="252"/>
      <c r="K136" s="253">
        <f>ROUND(E136*J136,2)</f>
        <v>0</v>
      </c>
      <c r="L136" s="253">
        <v>21</v>
      </c>
      <c r="M136" s="253">
        <f>G136*(1+L136/100)</f>
        <v>0</v>
      </c>
      <c r="N136" s="251">
        <v>0</v>
      </c>
      <c r="O136" s="251">
        <f>ROUND(E136*N136,2)</f>
        <v>0</v>
      </c>
      <c r="P136" s="251">
        <v>0</v>
      </c>
      <c r="Q136" s="251">
        <f>ROUND(E136*P136,2)</f>
        <v>0</v>
      </c>
      <c r="R136" s="253"/>
      <c r="S136" s="253" t="s">
        <v>310</v>
      </c>
      <c r="T136" s="254" t="s">
        <v>264</v>
      </c>
      <c r="U136" s="222">
        <v>0</v>
      </c>
      <c r="V136" s="222">
        <f>ROUND(E136*U136,2)</f>
        <v>0</v>
      </c>
      <c r="W136" s="222"/>
      <c r="X136" s="222" t="s">
        <v>265</v>
      </c>
      <c r="Y136" s="222" t="s">
        <v>266</v>
      </c>
      <c r="Z136" s="212"/>
      <c r="AA136" s="212"/>
      <c r="AB136" s="212"/>
      <c r="AC136" s="212"/>
      <c r="AD136" s="212"/>
      <c r="AE136" s="212"/>
      <c r="AF136" s="212"/>
      <c r="AG136" s="212" t="s">
        <v>676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48">
        <v>124</v>
      </c>
      <c r="B137" s="249" t="s">
        <v>1111</v>
      </c>
      <c r="C137" s="262" t="s">
        <v>1112</v>
      </c>
      <c r="D137" s="250" t="s">
        <v>527</v>
      </c>
      <c r="E137" s="251">
        <v>1</v>
      </c>
      <c r="F137" s="252"/>
      <c r="G137" s="253">
        <f>ROUND(E137*F137,2)</f>
        <v>0</v>
      </c>
      <c r="H137" s="252"/>
      <c r="I137" s="253">
        <f>ROUND(E137*H137,2)</f>
        <v>0</v>
      </c>
      <c r="J137" s="252"/>
      <c r="K137" s="253">
        <f>ROUND(E137*J137,2)</f>
        <v>0</v>
      </c>
      <c r="L137" s="253">
        <v>21</v>
      </c>
      <c r="M137" s="253">
        <f>G137*(1+L137/100)</f>
        <v>0</v>
      </c>
      <c r="N137" s="251">
        <v>0</v>
      </c>
      <c r="O137" s="251">
        <f>ROUND(E137*N137,2)</f>
        <v>0</v>
      </c>
      <c r="P137" s="251">
        <v>0</v>
      </c>
      <c r="Q137" s="251">
        <f>ROUND(E137*P137,2)</f>
        <v>0</v>
      </c>
      <c r="R137" s="253"/>
      <c r="S137" s="253" t="s">
        <v>310</v>
      </c>
      <c r="T137" s="254" t="s">
        <v>264</v>
      </c>
      <c r="U137" s="222">
        <v>0</v>
      </c>
      <c r="V137" s="222">
        <f>ROUND(E137*U137,2)</f>
        <v>0</v>
      </c>
      <c r="W137" s="222"/>
      <c r="X137" s="222" t="s">
        <v>303</v>
      </c>
      <c r="Y137" s="222" t="s">
        <v>266</v>
      </c>
      <c r="Z137" s="212"/>
      <c r="AA137" s="212"/>
      <c r="AB137" s="212"/>
      <c r="AC137" s="212"/>
      <c r="AD137" s="212"/>
      <c r="AE137" s="212"/>
      <c r="AF137" s="212"/>
      <c r="AG137" s="212" t="s">
        <v>927</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48">
        <v>125</v>
      </c>
      <c r="B138" s="249" t="s">
        <v>1113</v>
      </c>
      <c r="C138" s="262" t="s">
        <v>1114</v>
      </c>
      <c r="D138" s="250" t="s">
        <v>527</v>
      </c>
      <c r="E138" s="251">
        <v>4</v>
      </c>
      <c r="F138" s="252"/>
      <c r="G138" s="253">
        <f>ROUND(E138*F138,2)</f>
        <v>0</v>
      </c>
      <c r="H138" s="252"/>
      <c r="I138" s="253">
        <f>ROUND(E138*H138,2)</f>
        <v>0</v>
      </c>
      <c r="J138" s="252"/>
      <c r="K138" s="253">
        <f>ROUND(E138*J138,2)</f>
        <v>0</v>
      </c>
      <c r="L138" s="253">
        <v>21</v>
      </c>
      <c r="M138" s="253">
        <f>G138*(1+L138/100)</f>
        <v>0</v>
      </c>
      <c r="N138" s="251">
        <v>0</v>
      </c>
      <c r="O138" s="251">
        <f>ROUND(E138*N138,2)</f>
        <v>0</v>
      </c>
      <c r="P138" s="251">
        <v>0</v>
      </c>
      <c r="Q138" s="251">
        <f>ROUND(E138*P138,2)</f>
        <v>0</v>
      </c>
      <c r="R138" s="253"/>
      <c r="S138" s="253" t="s">
        <v>310</v>
      </c>
      <c r="T138" s="254" t="s">
        <v>264</v>
      </c>
      <c r="U138" s="222">
        <v>0</v>
      </c>
      <c r="V138" s="222">
        <f>ROUND(E138*U138,2)</f>
        <v>0</v>
      </c>
      <c r="W138" s="222"/>
      <c r="X138" s="222" t="s">
        <v>303</v>
      </c>
      <c r="Y138" s="222" t="s">
        <v>266</v>
      </c>
      <c r="Z138" s="212"/>
      <c r="AA138" s="212"/>
      <c r="AB138" s="212"/>
      <c r="AC138" s="212"/>
      <c r="AD138" s="212"/>
      <c r="AE138" s="212"/>
      <c r="AF138" s="212"/>
      <c r="AG138" s="212" t="s">
        <v>927</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8">
        <v>126</v>
      </c>
      <c r="B139" s="249" t="s">
        <v>1117</v>
      </c>
      <c r="C139" s="262" t="s">
        <v>1118</v>
      </c>
      <c r="D139" s="250" t="s">
        <v>527</v>
      </c>
      <c r="E139" s="251">
        <v>4</v>
      </c>
      <c r="F139" s="252"/>
      <c r="G139" s="253">
        <f>ROUND(E139*F139,2)</f>
        <v>0</v>
      </c>
      <c r="H139" s="252"/>
      <c r="I139" s="253">
        <f>ROUND(E139*H139,2)</f>
        <v>0</v>
      </c>
      <c r="J139" s="252"/>
      <c r="K139" s="253">
        <f>ROUND(E139*J139,2)</f>
        <v>0</v>
      </c>
      <c r="L139" s="253">
        <v>21</v>
      </c>
      <c r="M139" s="253">
        <f>G139*(1+L139/100)</f>
        <v>0</v>
      </c>
      <c r="N139" s="251">
        <v>0</v>
      </c>
      <c r="O139" s="251">
        <f>ROUND(E139*N139,2)</f>
        <v>0</v>
      </c>
      <c r="P139" s="251">
        <v>0</v>
      </c>
      <c r="Q139" s="251">
        <f>ROUND(E139*P139,2)</f>
        <v>0</v>
      </c>
      <c r="R139" s="253"/>
      <c r="S139" s="253" t="s">
        <v>310</v>
      </c>
      <c r="T139" s="254" t="s">
        <v>264</v>
      </c>
      <c r="U139" s="222">
        <v>0</v>
      </c>
      <c r="V139" s="222">
        <f>ROUND(E139*U139,2)</f>
        <v>0</v>
      </c>
      <c r="W139" s="222"/>
      <c r="X139" s="222" t="s">
        <v>303</v>
      </c>
      <c r="Y139" s="222" t="s">
        <v>266</v>
      </c>
      <c r="Z139" s="212"/>
      <c r="AA139" s="212"/>
      <c r="AB139" s="212"/>
      <c r="AC139" s="212"/>
      <c r="AD139" s="212"/>
      <c r="AE139" s="212"/>
      <c r="AF139" s="212"/>
      <c r="AG139" s="212" t="s">
        <v>927</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8">
        <v>127</v>
      </c>
      <c r="B140" s="249" t="s">
        <v>1119</v>
      </c>
      <c r="C140" s="262" t="s">
        <v>1120</v>
      </c>
      <c r="D140" s="250" t="s">
        <v>527</v>
      </c>
      <c r="E140" s="251">
        <v>1</v>
      </c>
      <c r="F140" s="252"/>
      <c r="G140" s="253">
        <f>ROUND(E140*F140,2)</f>
        <v>0</v>
      </c>
      <c r="H140" s="252"/>
      <c r="I140" s="253">
        <f>ROUND(E140*H140,2)</f>
        <v>0</v>
      </c>
      <c r="J140" s="252"/>
      <c r="K140" s="253">
        <f>ROUND(E140*J140,2)</f>
        <v>0</v>
      </c>
      <c r="L140" s="253">
        <v>21</v>
      </c>
      <c r="M140" s="253">
        <f>G140*(1+L140/100)</f>
        <v>0</v>
      </c>
      <c r="N140" s="251">
        <v>0</v>
      </c>
      <c r="O140" s="251">
        <f>ROUND(E140*N140,2)</f>
        <v>0</v>
      </c>
      <c r="P140" s="251">
        <v>0</v>
      </c>
      <c r="Q140" s="251">
        <f>ROUND(E140*P140,2)</f>
        <v>0</v>
      </c>
      <c r="R140" s="253"/>
      <c r="S140" s="253" t="s">
        <v>310</v>
      </c>
      <c r="T140" s="254" t="s">
        <v>264</v>
      </c>
      <c r="U140" s="222">
        <v>0</v>
      </c>
      <c r="V140" s="222">
        <f>ROUND(E140*U140,2)</f>
        <v>0</v>
      </c>
      <c r="W140" s="222"/>
      <c r="X140" s="222" t="s">
        <v>265</v>
      </c>
      <c r="Y140" s="222" t="s">
        <v>266</v>
      </c>
      <c r="Z140" s="212"/>
      <c r="AA140" s="212"/>
      <c r="AB140" s="212"/>
      <c r="AC140" s="212"/>
      <c r="AD140" s="212"/>
      <c r="AE140" s="212"/>
      <c r="AF140" s="212"/>
      <c r="AG140" s="212" t="s">
        <v>676</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8">
        <v>128</v>
      </c>
      <c r="B141" s="249" t="s">
        <v>1121</v>
      </c>
      <c r="C141" s="262" t="s">
        <v>1122</v>
      </c>
      <c r="D141" s="250" t="s">
        <v>527</v>
      </c>
      <c r="E141" s="251">
        <v>1</v>
      </c>
      <c r="F141" s="252"/>
      <c r="G141" s="253">
        <f>ROUND(E141*F141,2)</f>
        <v>0</v>
      </c>
      <c r="H141" s="252"/>
      <c r="I141" s="253">
        <f>ROUND(E141*H141,2)</f>
        <v>0</v>
      </c>
      <c r="J141" s="252"/>
      <c r="K141" s="253">
        <f>ROUND(E141*J141,2)</f>
        <v>0</v>
      </c>
      <c r="L141" s="253">
        <v>21</v>
      </c>
      <c r="M141" s="253">
        <f>G141*(1+L141/100)</f>
        <v>0</v>
      </c>
      <c r="N141" s="251">
        <v>0</v>
      </c>
      <c r="O141" s="251">
        <f>ROUND(E141*N141,2)</f>
        <v>0</v>
      </c>
      <c r="P141" s="251">
        <v>0</v>
      </c>
      <c r="Q141" s="251">
        <f>ROUND(E141*P141,2)</f>
        <v>0</v>
      </c>
      <c r="R141" s="253"/>
      <c r="S141" s="253" t="s">
        <v>310</v>
      </c>
      <c r="T141" s="254" t="s">
        <v>264</v>
      </c>
      <c r="U141" s="222">
        <v>0</v>
      </c>
      <c r="V141" s="222">
        <f>ROUND(E141*U141,2)</f>
        <v>0</v>
      </c>
      <c r="W141" s="222"/>
      <c r="X141" s="222" t="s">
        <v>303</v>
      </c>
      <c r="Y141" s="222" t="s">
        <v>266</v>
      </c>
      <c r="Z141" s="212"/>
      <c r="AA141" s="212"/>
      <c r="AB141" s="212"/>
      <c r="AC141" s="212"/>
      <c r="AD141" s="212"/>
      <c r="AE141" s="212"/>
      <c r="AF141" s="212"/>
      <c r="AG141" s="212" t="s">
        <v>927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8">
        <v>129</v>
      </c>
      <c r="B142" s="249" t="s">
        <v>1127</v>
      </c>
      <c r="C142" s="262" t="s">
        <v>1128</v>
      </c>
      <c r="D142" s="250" t="s">
        <v>527</v>
      </c>
      <c r="E142" s="251">
        <v>1</v>
      </c>
      <c r="F142" s="252"/>
      <c r="G142" s="253">
        <f>ROUND(E142*F142,2)</f>
        <v>0</v>
      </c>
      <c r="H142" s="252"/>
      <c r="I142" s="253">
        <f>ROUND(E142*H142,2)</f>
        <v>0</v>
      </c>
      <c r="J142" s="252"/>
      <c r="K142" s="253">
        <f>ROUND(E142*J142,2)</f>
        <v>0</v>
      </c>
      <c r="L142" s="253">
        <v>21</v>
      </c>
      <c r="M142" s="253">
        <f>G142*(1+L142/100)</f>
        <v>0</v>
      </c>
      <c r="N142" s="251">
        <v>0</v>
      </c>
      <c r="O142" s="251">
        <f>ROUND(E142*N142,2)</f>
        <v>0</v>
      </c>
      <c r="P142" s="251">
        <v>0</v>
      </c>
      <c r="Q142" s="251">
        <f>ROUND(E142*P142,2)</f>
        <v>0</v>
      </c>
      <c r="R142" s="253"/>
      <c r="S142" s="253" t="s">
        <v>310</v>
      </c>
      <c r="T142" s="254" t="s">
        <v>264</v>
      </c>
      <c r="U142" s="222">
        <v>0</v>
      </c>
      <c r="V142" s="222">
        <f>ROUND(E142*U142,2)</f>
        <v>0</v>
      </c>
      <c r="W142" s="222"/>
      <c r="X142" s="222" t="s">
        <v>265</v>
      </c>
      <c r="Y142" s="222" t="s">
        <v>266</v>
      </c>
      <c r="Z142" s="212"/>
      <c r="AA142" s="212"/>
      <c r="AB142" s="212"/>
      <c r="AC142" s="212"/>
      <c r="AD142" s="212"/>
      <c r="AE142" s="212"/>
      <c r="AF142" s="212"/>
      <c r="AG142" s="212" t="s">
        <v>676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8">
        <v>130</v>
      </c>
      <c r="B143" s="249" t="s">
        <v>1159</v>
      </c>
      <c r="C143" s="262" t="s">
        <v>1160</v>
      </c>
      <c r="D143" s="250" t="s">
        <v>527</v>
      </c>
      <c r="E143" s="251">
        <v>1</v>
      </c>
      <c r="F143" s="252"/>
      <c r="G143" s="253">
        <f>ROUND(E143*F143,2)</f>
        <v>0</v>
      </c>
      <c r="H143" s="252"/>
      <c r="I143" s="253">
        <f>ROUND(E143*H143,2)</f>
        <v>0</v>
      </c>
      <c r="J143" s="252"/>
      <c r="K143" s="253">
        <f>ROUND(E143*J143,2)</f>
        <v>0</v>
      </c>
      <c r="L143" s="253">
        <v>21</v>
      </c>
      <c r="M143" s="253">
        <f>G143*(1+L143/100)</f>
        <v>0</v>
      </c>
      <c r="N143" s="251">
        <v>0</v>
      </c>
      <c r="O143" s="251">
        <f>ROUND(E143*N143,2)</f>
        <v>0</v>
      </c>
      <c r="P143" s="251">
        <v>0</v>
      </c>
      <c r="Q143" s="251">
        <f>ROUND(E143*P143,2)</f>
        <v>0</v>
      </c>
      <c r="R143" s="253"/>
      <c r="S143" s="253" t="s">
        <v>310</v>
      </c>
      <c r="T143" s="254" t="s">
        <v>264</v>
      </c>
      <c r="U143" s="222">
        <v>0</v>
      </c>
      <c r="V143" s="222">
        <f>ROUND(E143*U143,2)</f>
        <v>0</v>
      </c>
      <c r="W143" s="222"/>
      <c r="X143" s="222" t="s">
        <v>303</v>
      </c>
      <c r="Y143" s="222" t="s">
        <v>266</v>
      </c>
      <c r="Z143" s="212"/>
      <c r="AA143" s="212"/>
      <c r="AB143" s="212"/>
      <c r="AC143" s="212"/>
      <c r="AD143" s="212"/>
      <c r="AE143" s="212"/>
      <c r="AF143" s="212"/>
      <c r="AG143" s="212" t="s">
        <v>927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8">
        <v>131</v>
      </c>
      <c r="B144" s="249" t="s">
        <v>1131</v>
      </c>
      <c r="C144" s="262" t="s">
        <v>1132</v>
      </c>
      <c r="D144" s="250" t="s">
        <v>527</v>
      </c>
      <c r="E144" s="251">
        <v>1</v>
      </c>
      <c r="F144" s="252"/>
      <c r="G144" s="253">
        <f>ROUND(E144*F144,2)</f>
        <v>0</v>
      </c>
      <c r="H144" s="252"/>
      <c r="I144" s="253">
        <f>ROUND(E144*H144,2)</f>
        <v>0</v>
      </c>
      <c r="J144" s="252"/>
      <c r="K144" s="253">
        <f>ROUND(E144*J144,2)</f>
        <v>0</v>
      </c>
      <c r="L144" s="253">
        <v>21</v>
      </c>
      <c r="M144" s="253">
        <f>G144*(1+L144/100)</f>
        <v>0</v>
      </c>
      <c r="N144" s="251">
        <v>0</v>
      </c>
      <c r="O144" s="251">
        <f>ROUND(E144*N144,2)</f>
        <v>0</v>
      </c>
      <c r="P144" s="251">
        <v>0</v>
      </c>
      <c r="Q144" s="251">
        <f>ROUND(E144*P144,2)</f>
        <v>0</v>
      </c>
      <c r="R144" s="253"/>
      <c r="S144" s="253" t="s">
        <v>310</v>
      </c>
      <c r="T144" s="254" t="s">
        <v>264</v>
      </c>
      <c r="U144" s="222">
        <v>0</v>
      </c>
      <c r="V144" s="222">
        <f>ROUND(E144*U144,2)</f>
        <v>0</v>
      </c>
      <c r="W144" s="222"/>
      <c r="X144" s="222" t="s">
        <v>265</v>
      </c>
      <c r="Y144" s="222" t="s">
        <v>266</v>
      </c>
      <c r="Z144" s="212"/>
      <c r="AA144" s="212"/>
      <c r="AB144" s="212"/>
      <c r="AC144" s="212"/>
      <c r="AD144" s="212"/>
      <c r="AE144" s="212"/>
      <c r="AF144" s="212"/>
      <c r="AG144" s="212" t="s">
        <v>676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8">
        <v>132</v>
      </c>
      <c r="B145" s="249" t="s">
        <v>1161</v>
      </c>
      <c r="C145" s="262" t="s">
        <v>1162</v>
      </c>
      <c r="D145" s="250" t="s">
        <v>527</v>
      </c>
      <c r="E145" s="251">
        <v>1</v>
      </c>
      <c r="F145" s="252"/>
      <c r="G145" s="253">
        <f>ROUND(E145*F145,2)</f>
        <v>0</v>
      </c>
      <c r="H145" s="252"/>
      <c r="I145" s="253">
        <f>ROUND(E145*H145,2)</f>
        <v>0</v>
      </c>
      <c r="J145" s="252"/>
      <c r="K145" s="253">
        <f>ROUND(E145*J145,2)</f>
        <v>0</v>
      </c>
      <c r="L145" s="253">
        <v>21</v>
      </c>
      <c r="M145" s="253">
        <f>G145*(1+L145/100)</f>
        <v>0</v>
      </c>
      <c r="N145" s="251">
        <v>0</v>
      </c>
      <c r="O145" s="251">
        <f>ROUND(E145*N145,2)</f>
        <v>0</v>
      </c>
      <c r="P145" s="251">
        <v>0</v>
      </c>
      <c r="Q145" s="251">
        <f>ROUND(E145*P145,2)</f>
        <v>0</v>
      </c>
      <c r="R145" s="253"/>
      <c r="S145" s="253" t="s">
        <v>310</v>
      </c>
      <c r="T145" s="254" t="s">
        <v>264</v>
      </c>
      <c r="U145" s="222">
        <v>0</v>
      </c>
      <c r="V145" s="222">
        <f>ROUND(E145*U145,2)</f>
        <v>0</v>
      </c>
      <c r="W145" s="222"/>
      <c r="X145" s="222" t="s">
        <v>303</v>
      </c>
      <c r="Y145" s="222" t="s">
        <v>266</v>
      </c>
      <c r="Z145" s="212"/>
      <c r="AA145" s="212"/>
      <c r="AB145" s="212"/>
      <c r="AC145" s="212"/>
      <c r="AD145" s="212"/>
      <c r="AE145" s="212"/>
      <c r="AF145" s="212"/>
      <c r="AG145" s="212" t="s">
        <v>927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48">
        <v>133</v>
      </c>
      <c r="B146" s="249" t="s">
        <v>1135</v>
      </c>
      <c r="C146" s="262" t="s">
        <v>1136</v>
      </c>
      <c r="D146" s="250" t="s">
        <v>527</v>
      </c>
      <c r="E146" s="251">
        <v>1</v>
      </c>
      <c r="F146" s="252"/>
      <c r="G146" s="253">
        <f>ROUND(E146*F146,2)</f>
        <v>0</v>
      </c>
      <c r="H146" s="252"/>
      <c r="I146" s="253">
        <f>ROUND(E146*H146,2)</f>
        <v>0</v>
      </c>
      <c r="J146" s="252"/>
      <c r="K146" s="253">
        <f>ROUND(E146*J146,2)</f>
        <v>0</v>
      </c>
      <c r="L146" s="253">
        <v>21</v>
      </c>
      <c r="M146" s="253">
        <f>G146*(1+L146/100)</f>
        <v>0</v>
      </c>
      <c r="N146" s="251">
        <v>0</v>
      </c>
      <c r="O146" s="251">
        <f>ROUND(E146*N146,2)</f>
        <v>0</v>
      </c>
      <c r="P146" s="251">
        <v>0</v>
      </c>
      <c r="Q146" s="251">
        <f>ROUND(E146*P146,2)</f>
        <v>0</v>
      </c>
      <c r="R146" s="253"/>
      <c r="S146" s="253" t="s">
        <v>310</v>
      </c>
      <c r="T146" s="254" t="s">
        <v>264</v>
      </c>
      <c r="U146" s="222">
        <v>0</v>
      </c>
      <c r="V146" s="222">
        <f>ROUND(E146*U146,2)</f>
        <v>0</v>
      </c>
      <c r="W146" s="222"/>
      <c r="X146" s="222" t="s">
        <v>265</v>
      </c>
      <c r="Y146" s="222" t="s">
        <v>266</v>
      </c>
      <c r="Z146" s="212"/>
      <c r="AA146" s="212"/>
      <c r="AB146" s="212"/>
      <c r="AC146" s="212"/>
      <c r="AD146" s="212"/>
      <c r="AE146" s="212"/>
      <c r="AF146" s="212"/>
      <c r="AG146" s="212" t="s">
        <v>676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8">
        <v>134</v>
      </c>
      <c r="B147" s="249" t="s">
        <v>1163</v>
      </c>
      <c r="C147" s="262" t="s">
        <v>1138</v>
      </c>
      <c r="D147" s="250" t="s">
        <v>527</v>
      </c>
      <c r="E147" s="251">
        <v>1</v>
      </c>
      <c r="F147" s="252"/>
      <c r="G147" s="253">
        <f>ROUND(E147*F147,2)</f>
        <v>0</v>
      </c>
      <c r="H147" s="252"/>
      <c r="I147" s="253">
        <f>ROUND(E147*H147,2)</f>
        <v>0</v>
      </c>
      <c r="J147" s="252"/>
      <c r="K147" s="253">
        <f>ROUND(E147*J147,2)</f>
        <v>0</v>
      </c>
      <c r="L147" s="253">
        <v>21</v>
      </c>
      <c r="M147" s="253">
        <f>G147*(1+L147/100)</f>
        <v>0</v>
      </c>
      <c r="N147" s="251">
        <v>0</v>
      </c>
      <c r="O147" s="251">
        <f>ROUND(E147*N147,2)</f>
        <v>0</v>
      </c>
      <c r="P147" s="251">
        <v>0</v>
      </c>
      <c r="Q147" s="251">
        <f>ROUND(E147*P147,2)</f>
        <v>0</v>
      </c>
      <c r="R147" s="253"/>
      <c r="S147" s="253" t="s">
        <v>310</v>
      </c>
      <c r="T147" s="254" t="s">
        <v>264</v>
      </c>
      <c r="U147" s="222">
        <v>0</v>
      </c>
      <c r="V147" s="222">
        <f>ROUND(E147*U147,2)</f>
        <v>0</v>
      </c>
      <c r="W147" s="222"/>
      <c r="X147" s="222" t="s">
        <v>303</v>
      </c>
      <c r="Y147" s="222" t="s">
        <v>266</v>
      </c>
      <c r="Z147" s="212"/>
      <c r="AA147" s="212"/>
      <c r="AB147" s="212"/>
      <c r="AC147" s="212"/>
      <c r="AD147" s="212"/>
      <c r="AE147" s="212"/>
      <c r="AF147" s="212"/>
      <c r="AG147" s="212" t="s">
        <v>927</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8">
        <v>135</v>
      </c>
      <c r="B148" s="249" t="s">
        <v>1139</v>
      </c>
      <c r="C148" s="262" t="s">
        <v>1140</v>
      </c>
      <c r="D148" s="250" t="s">
        <v>527</v>
      </c>
      <c r="E148" s="251">
        <v>1</v>
      </c>
      <c r="F148" s="252"/>
      <c r="G148" s="253">
        <f>ROUND(E148*F148,2)</f>
        <v>0</v>
      </c>
      <c r="H148" s="252"/>
      <c r="I148" s="253">
        <f>ROUND(E148*H148,2)</f>
        <v>0</v>
      </c>
      <c r="J148" s="252"/>
      <c r="K148" s="253">
        <f>ROUND(E148*J148,2)</f>
        <v>0</v>
      </c>
      <c r="L148" s="253">
        <v>21</v>
      </c>
      <c r="M148" s="253">
        <f>G148*(1+L148/100)</f>
        <v>0</v>
      </c>
      <c r="N148" s="251">
        <v>0</v>
      </c>
      <c r="O148" s="251">
        <f>ROUND(E148*N148,2)</f>
        <v>0</v>
      </c>
      <c r="P148" s="251">
        <v>0</v>
      </c>
      <c r="Q148" s="251">
        <f>ROUND(E148*P148,2)</f>
        <v>0</v>
      </c>
      <c r="R148" s="253"/>
      <c r="S148" s="253" t="s">
        <v>310</v>
      </c>
      <c r="T148" s="254" t="s">
        <v>264</v>
      </c>
      <c r="U148" s="222">
        <v>0</v>
      </c>
      <c r="V148" s="222">
        <f>ROUND(E148*U148,2)</f>
        <v>0</v>
      </c>
      <c r="W148" s="222"/>
      <c r="X148" s="222" t="s">
        <v>265</v>
      </c>
      <c r="Y148" s="222" t="s">
        <v>266</v>
      </c>
      <c r="Z148" s="212"/>
      <c r="AA148" s="212"/>
      <c r="AB148" s="212"/>
      <c r="AC148" s="212"/>
      <c r="AD148" s="212"/>
      <c r="AE148" s="212"/>
      <c r="AF148" s="212"/>
      <c r="AG148" s="212" t="s">
        <v>676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8">
        <v>136</v>
      </c>
      <c r="B149" s="249" t="s">
        <v>1164</v>
      </c>
      <c r="C149" s="262" t="s">
        <v>1142</v>
      </c>
      <c r="D149" s="250" t="s">
        <v>527</v>
      </c>
      <c r="E149" s="251">
        <v>1</v>
      </c>
      <c r="F149" s="252"/>
      <c r="G149" s="253">
        <f>ROUND(E149*F149,2)</f>
        <v>0</v>
      </c>
      <c r="H149" s="252"/>
      <c r="I149" s="253">
        <f>ROUND(E149*H149,2)</f>
        <v>0</v>
      </c>
      <c r="J149" s="252"/>
      <c r="K149" s="253">
        <f>ROUND(E149*J149,2)</f>
        <v>0</v>
      </c>
      <c r="L149" s="253">
        <v>21</v>
      </c>
      <c r="M149" s="253">
        <f>G149*(1+L149/100)</f>
        <v>0</v>
      </c>
      <c r="N149" s="251">
        <v>0</v>
      </c>
      <c r="O149" s="251">
        <f>ROUND(E149*N149,2)</f>
        <v>0</v>
      </c>
      <c r="P149" s="251">
        <v>0</v>
      </c>
      <c r="Q149" s="251">
        <f>ROUND(E149*P149,2)</f>
        <v>0</v>
      </c>
      <c r="R149" s="253"/>
      <c r="S149" s="253" t="s">
        <v>310</v>
      </c>
      <c r="T149" s="254" t="s">
        <v>264</v>
      </c>
      <c r="U149" s="222">
        <v>0</v>
      </c>
      <c r="V149" s="222">
        <f>ROUND(E149*U149,2)</f>
        <v>0</v>
      </c>
      <c r="W149" s="222"/>
      <c r="X149" s="222" t="s">
        <v>303</v>
      </c>
      <c r="Y149" s="222" t="s">
        <v>266</v>
      </c>
      <c r="Z149" s="212"/>
      <c r="AA149" s="212"/>
      <c r="AB149" s="212"/>
      <c r="AC149" s="212"/>
      <c r="AD149" s="212"/>
      <c r="AE149" s="212"/>
      <c r="AF149" s="212"/>
      <c r="AG149" s="212" t="s">
        <v>927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8">
        <v>137</v>
      </c>
      <c r="B150" s="249" t="s">
        <v>1147</v>
      </c>
      <c r="C150" s="262" t="s">
        <v>1148</v>
      </c>
      <c r="D150" s="250" t="s">
        <v>527</v>
      </c>
      <c r="E150" s="251">
        <v>1</v>
      </c>
      <c r="F150" s="252"/>
      <c r="G150" s="253">
        <f>ROUND(E150*F150,2)</f>
        <v>0</v>
      </c>
      <c r="H150" s="252"/>
      <c r="I150" s="253">
        <f>ROUND(E150*H150,2)</f>
        <v>0</v>
      </c>
      <c r="J150" s="252"/>
      <c r="K150" s="253">
        <f>ROUND(E150*J150,2)</f>
        <v>0</v>
      </c>
      <c r="L150" s="253">
        <v>21</v>
      </c>
      <c r="M150" s="253">
        <f>G150*(1+L150/100)</f>
        <v>0</v>
      </c>
      <c r="N150" s="251">
        <v>0</v>
      </c>
      <c r="O150" s="251">
        <f>ROUND(E150*N150,2)</f>
        <v>0</v>
      </c>
      <c r="P150" s="251">
        <v>0</v>
      </c>
      <c r="Q150" s="251">
        <f>ROUND(E150*P150,2)</f>
        <v>0</v>
      </c>
      <c r="R150" s="253"/>
      <c r="S150" s="253" t="s">
        <v>310</v>
      </c>
      <c r="T150" s="254" t="s">
        <v>264</v>
      </c>
      <c r="U150" s="222">
        <v>0</v>
      </c>
      <c r="V150" s="222">
        <f>ROUND(E150*U150,2)</f>
        <v>0</v>
      </c>
      <c r="W150" s="222"/>
      <c r="X150" s="222" t="s">
        <v>265</v>
      </c>
      <c r="Y150" s="222" t="s">
        <v>266</v>
      </c>
      <c r="Z150" s="212"/>
      <c r="AA150" s="212"/>
      <c r="AB150" s="212"/>
      <c r="AC150" s="212"/>
      <c r="AD150" s="212"/>
      <c r="AE150" s="212"/>
      <c r="AF150" s="212"/>
      <c r="AG150" s="212" t="s">
        <v>676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48">
        <v>138</v>
      </c>
      <c r="B151" s="249" t="s">
        <v>1149</v>
      </c>
      <c r="C151" s="262" t="s">
        <v>1150</v>
      </c>
      <c r="D151" s="250" t="s">
        <v>527</v>
      </c>
      <c r="E151" s="251">
        <v>1</v>
      </c>
      <c r="F151" s="252"/>
      <c r="G151" s="253">
        <f>ROUND(E151*F151,2)</f>
        <v>0</v>
      </c>
      <c r="H151" s="252"/>
      <c r="I151" s="253">
        <f>ROUND(E151*H151,2)</f>
        <v>0</v>
      </c>
      <c r="J151" s="252"/>
      <c r="K151" s="253">
        <f>ROUND(E151*J151,2)</f>
        <v>0</v>
      </c>
      <c r="L151" s="253">
        <v>21</v>
      </c>
      <c r="M151" s="253">
        <f>G151*(1+L151/100)</f>
        <v>0</v>
      </c>
      <c r="N151" s="251">
        <v>0</v>
      </c>
      <c r="O151" s="251">
        <f>ROUND(E151*N151,2)</f>
        <v>0</v>
      </c>
      <c r="P151" s="251">
        <v>0</v>
      </c>
      <c r="Q151" s="251">
        <f>ROUND(E151*P151,2)</f>
        <v>0</v>
      </c>
      <c r="R151" s="253"/>
      <c r="S151" s="253" t="s">
        <v>310</v>
      </c>
      <c r="T151" s="254" t="s">
        <v>264</v>
      </c>
      <c r="U151" s="222">
        <v>0</v>
      </c>
      <c r="V151" s="222">
        <f>ROUND(E151*U151,2)</f>
        <v>0</v>
      </c>
      <c r="W151" s="222"/>
      <c r="X151" s="222" t="s">
        <v>303</v>
      </c>
      <c r="Y151" s="222" t="s">
        <v>266</v>
      </c>
      <c r="Z151" s="212"/>
      <c r="AA151" s="212"/>
      <c r="AB151" s="212"/>
      <c r="AC151" s="212"/>
      <c r="AD151" s="212"/>
      <c r="AE151" s="212"/>
      <c r="AF151" s="212"/>
      <c r="AG151" s="212" t="s">
        <v>927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8">
        <v>139</v>
      </c>
      <c r="B152" s="249" t="s">
        <v>1165</v>
      </c>
      <c r="C152" s="262" t="s">
        <v>1152</v>
      </c>
      <c r="D152" s="250" t="s">
        <v>510</v>
      </c>
      <c r="E152" s="251">
        <v>1</v>
      </c>
      <c r="F152" s="252"/>
      <c r="G152" s="253">
        <f>ROUND(E152*F152,2)</f>
        <v>0</v>
      </c>
      <c r="H152" s="252"/>
      <c r="I152" s="253">
        <f>ROUND(E152*H152,2)</f>
        <v>0</v>
      </c>
      <c r="J152" s="252"/>
      <c r="K152" s="253">
        <f>ROUND(E152*J152,2)</f>
        <v>0</v>
      </c>
      <c r="L152" s="253">
        <v>21</v>
      </c>
      <c r="M152" s="253">
        <f>G152*(1+L152/100)</f>
        <v>0</v>
      </c>
      <c r="N152" s="251">
        <v>0</v>
      </c>
      <c r="O152" s="251">
        <f>ROUND(E152*N152,2)</f>
        <v>0</v>
      </c>
      <c r="P152" s="251">
        <v>0</v>
      </c>
      <c r="Q152" s="251">
        <f>ROUND(E152*P152,2)</f>
        <v>0</v>
      </c>
      <c r="R152" s="253"/>
      <c r="S152" s="253" t="s">
        <v>310</v>
      </c>
      <c r="T152" s="254" t="s">
        <v>264</v>
      </c>
      <c r="U152" s="222">
        <v>0</v>
      </c>
      <c r="V152" s="222">
        <f>ROUND(E152*U152,2)</f>
        <v>0</v>
      </c>
      <c r="W152" s="222"/>
      <c r="X152" s="222" t="s">
        <v>265</v>
      </c>
      <c r="Y152" s="222" t="s">
        <v>266</v>
      </c>
      <c r="Z152" s="212"/>
      <c r="AA152" s="212"/>
      <c r="AB152" s="212"/>
      <c r="AC152" s="212"/>
      <c r="AD152" s="212"/>
      <c r="AE152" s="212"/>
      <c r="AF152" s="212"/>
      <c r="AG152" s="212" t="s">
        <v>676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48">
        <v>140</v>
      </c>
      <c r="B153" s="249" t="s">
        <v>1166</v>
      </c>
      <c r="C153" s="262" t="s">
        <v>1154</v>
      </c>
      <c r="D153" s="250" t="s">
        <v>527</v>
      </c>
      <c r="E153" s="251">
        <v>1</v>
      </c>
      <c r="F153" s="252"/>
      <c r="G153" s="253">
        <f>ROUND(E153*F153,2)</f>
        <v>0</v>
      </c>
      <c r="H153" s="252"/>
      <c r="I153" s="253">
        <f>ROUND(E153*H153,2)</f>
        <v>0</v>
      </c>
      <c r="J153" s="252"/>
      <c r="K153" s="253">
        <f>ROUND(E153*J153,2)</f>
        <v>0</v>
      </c>
      <c r="L153" s="253">
        <v>21</v>
      </c>
      <c r="M153" s="253">
        <f>G153*(1+L153/100)</f>
        <v>0</v>
      </c>
      <c r="N153" s="251">
        <v>0</v>
      </c>
      <c r="O153" s="251">
        <f>ROUND(E153*N153,2)</f>
        <v>0</v>
      </c>
      <c r="P153" s="251">
        <v>0</v>
      </c>
      <c r="Q153" s="251">
        <f>ROUND(E153*P153,2)</f>
        <v>0</v>
      </c>
      <c r="R153" s="253"/>
      <c r="S153" s="253" t="s">
        <v>310</v>
      </c>
      <c r="T153" s="254" t="s">
        <v>264</v>
      </c>
      <c r="U153" s="222">
        <v>0</v>
      </c>
      <c r="V153" s="222">
        <f>ROUND(E153*U153,2)</f>
        <v>0</v>
      </c>
      <c r="W153" s="222"/>
      <c r="X153" s="222" t="s">
        <v>265</v>
      </c>
      <c r="Y153" s="222" t="s">
        <v>266</v>
      </c>
      <c r="Z153" s="212"/>
      <c r="AA153" s="212"/>
      <c r="AB153" s="212"/>
      <c r="AC153" s="212"/>
      <c r="AD153" s="212"/>
      <c r="AE153" s="212"/>
      <c r="AF153" s="212"/>
      <c r="AG153" s="212" t="s">
        <v>676</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x14ac:dyDescent="0.2">
      <c r="A154" s="231" t="s">
        <v>257</v>
      </c>
      <c r="B154" s="232" t="s">
        <v>177</v>
      </c>
      <c r="C154" s="256" t="s">
        <v>178</v>
      </c>
      <c r="D154" s="233"/>
      <c r="E154" s="234"/>
      <c r="F154" s="235"/>
      <c r="G154" s="235">
        <f>SUMIF(AG155:AG176,"&lt;&gt;NOR",G155:G176)</f>
        <v>0</v>
      </c>
      <c r="H154" s="235"/>
      <c r="I154" s="235">
        <f>SUM(I155:I176)</f>
        <v>0</v>
      </c>
      <c r="J154" s="235"/>
      <c r="K154" s="235">
        <f>SUM(K155:K176)</f>
        <v>0</v>
      </c>
      <c r="L154" s="235"/>
      <c r="M154" s="235">
        <f>SUM(M155:M176)</f>
        <v>0</v>
      </c>
      <c r="N154" s="234"/>
      <c r="O154" s="234">
        <f>SUM(O155:O176)</f>
        <v>0</v>
      </c>
      <c r="P154" s="234"/>
      <c r="Q154" s="234">
        <f>SUM(Q155:Q176)</f>
        <v>0</v>
      </c>
      <c r="R154" s="235"/>
      <c r="S154" s="235"/>
      <c r="T154" s="236"/>
      <c r="U154" s="230"/>
      <c r="V154" s="230">
        <f>SUM(V155:V176)</f>
        <v>0</v>
      </c>
      <c r="W154" s="230"/>
      <c r="X154" s="230"/>
      <c r="Y154" s="230"/>
      <c r="AG154" t="s">
        <v>258</v>
      </c>
    </row>
    <row r="155" spans="1:60" ht="22.5" outlineLevel="1" x14ac:dyDescent="0.2">
      <c r="A155" s="248">
        <v>141</v>
      </c>
      <c r="B155" s="249" t="s">
        <v>1093</v>
      </c>
      <c r="C155" s="262" t="s">
        <v>1094</v>
      </c>
      <c r="D155" s="250" t="s">
        <v>261</v>
      </c>
      <c r="E155" s="251">
        <v>0.05</v>
      </c>
      <c r="F155" s="252"/>
      <c r="G155" s="253">
        <f>ROUND(E155*F155,2)</f>
        <v>0</v>
      </c>
      <c r="H155" s="252"/>
      <c r="I155" s="253">
        <f>ROUND(E155*H155,2)</f>
        <v>0</v>
      </c>
      <c r="J155" s="252"/>
      <c r="K155" s="253">
        <f>ROUND(E155*J155,2)</f>
        <v>0</v>
      </c>
      <c r="L155" s="253">
        <v>21</v>
      </c>
      <c r="M155" s="253">
        <f>G155*(1+L155/100)</f>
        <v>0</v>
      </c>
      <c r="N155" s="251">
        <v>0</v>
      </c>
      <c r="O155" s="251">
        <f>ROUND(E155*N155,2)</f>
        <v>0</v>
      </c>
      <c r="P155" s="251">
        <v>0</v>
      </c>
      <c r="Q155" s="251">
        <f>ROUND(E155*P155,2)</f>
        <v>0</v>
      </c>
      <c r="R155" s="253"/>
      <c r="S155" s="253" t="s">
        <v>310</v>
      </c>
      <c r="T155" s="254" t="s">
        <v>264</v>
      </c>
      <c r="U155" s="222">
        <v>0</v>
      </c>
      <c r="V155" s="222">
        <f>ROUND(E155*U155,2)</f>
        <v>0</v>
      </c>
      <c r="W155" s="222"/>
      <c r="X155" s="222" t="s">
        <v>265</v>
      </c>
      <c r="Y155" s="222" t="s">
        <v>266</v>
      </c>
      <c r="Z155" s="212"/>
      <c r="AA155" s="212"/>
      <c r="AB155" s="212"/>
      <c r="AC155" s="212"/>
      <c r="AD155" s="212"/>
      <c r="AE155" s="212"/>
      <c r="AF155" s="212"/>
      <c r="AG155" s="212" t="s">
        <v>676</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48">
        <v>142</v>
      </c>
      <c r="B156" s="249" t="s">
        <v>1095</v>
      </c>
      <c r="C156" s="262" t="s">
        <v>1096</v>
      </c>
      <c r="D156" s="250" t="s">
        <v>527</v>
      </c>
      <c r="E156" s="251">
        <v>10</v>
      </c>
      <c r="F156" s="252"/>
      <c r="G156" s="253">
        <f>ROUND(E156*F156,2)</f>
        <v>0</v>
      </c>
      <c r="H156" s="252"/>
      <c r="I156" s="253">
        <f>ROUND(E156*H156,2)</f>
        <v>0</v>
      </c>
      <c r="J156" s="252"/>
      <c r="K156" s="253">
        <f>ROUND(E156*J156,2)</f>
        <v>0</v>
      </c>
      <c r="L156" s="253">
        <v>21</v>
      </c>
      <c r="M156" s="253">
        <f>G156*(1+L156/100)</f>
        <v>0</v>
      </c>
      <c r="N156" s="251">
        <v>0</v>
      </c>
      <c r="O156" s="251">
        <f>ROUND(E156*N156,2)</f>
        <v>0</v>
      </c>
      <c r="P156" s="251">
        <v>0</v>
      </c>
      <c r="Q156" s="251">
        <f>ROUND(E156*P156,2)</f>
        <v>0</v>
      </c>
      <c r="R156" s="253"/>
      <c r="S156" s="253" t="s">
        <v>310</v>
      </c>
      <c r="T156" s="254" t="s">
        <v>264</v>
      </c>
      <c r="U156" s="222">
        <v>0</v>
      </c>
      <c r="V156" s="222">
        <f>ROUND(E156*U156,2)</f>
        <v>0</v>
      </c>
      <c r="W156" s="222"/>
      <c r="X156" s="222" t="s">
        <v>265</v>
      </c>
      <c r="Y156" s="222" t="s">
        <v>266</v>
      </c>
      <c r="Z156" s="212"/>
      <c r="AA156" s="212"/>
      <c r="AB156" s="212"/>
      <c r="AC156" s="212"/>
      <c r="AD156" s="212"/>
      <c r="AE156" s="212"/>
      <c r="AF156" s="212"/>
      <c r="AG156" s="212" t="s">
        <v>676</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48">
        <v>143</v>
      </c>
      <c r="B157" s="249" t="s">
        <v>1099</v>
      </c>
      <c r="C157" s="262" t="s">
        <v>1100</v>
      </c>
      <c r="D157" s="250" t="s">
        <v>527</v>
      </c>
      <c r="E157" s="251">
        <v>6</v>
      </c>
      <c r="F157" s="252"/>
      <c r="G157" s="253">
        <f>ROUND(E157*F157,2)</f>
        <v>0</v>
      </c>
      <c r="H157" s="252"/>
      <c r="I157" s="253">
        <f>ROUND(E157*H157,2)</f>
        <v>0</v>
      </c>
      <c r="J157" s="252"/>
      <c r="K157" s="253">
        <f>ROUND(E157*J157,2)</f>
        <v>0</v>
      </c>
      <c r="L157" s="253">
        <v>21</v>
      </c>
      <c r="M157" s="253">
        <f>G157*(1+L157/100)</f>
        <v>0</v>
      </c>
      <c r="N157" s="251">
        <v>0</v>
      </c>
      <c r="O157" s="251">
        <f>ROUND(E157*N157,2)</f>
        <v>0</v>
      </c>
      <c r="P157" s="251">
        <v>0</v>
      </c>
      <c r="Q157" s="251">
        <f>ROUND(E157*P157,2)</f>
        <v>0</v>
      </c>
      <c r="R157" s="253"/>
      <c r="S157" s="253" t="s">
        <v>310</v>
      </c>
      <c r="T157" s="254" t="s">
        <v>264</v>
      </c>
      <c r="U157" s="222">
        <v>0</v>
      </c>
      <c r="V157" s="222">
        <f>ROUND(E157*U157,2)</f>
        <v>0</v>
      </c>
      <c r="W157" s="222"/>
      <c r="X157" s="222" t="s">
        <v>265</v>
      </c>
      <c r="Y157" s="222" t="s">
        <v>266</v>
      </c>
      <c r="Z157" s="212"/>
      <c r="AA157" s="212"/>
      <c r="AB157" s="212"/>
      <c r="AC157" s="212"/>
      <c r="AD157" s="212"/>
      <c r="AE157" s="212"/>
      <c r="AF157" s="212"/>
      <c r="AG157" s="212" t="s">
        <v>676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48">
        <v>144</v>
      </c>
      <c r="B158" s="249" t="s">
        <v>1101</v>
      </c>
      <c r="C158" s="262" t="s">
        <v>1102</v>
      </c>
      <c r="D158" s="250" t="s">
        <v>527</v>
      </c>
      <c r="E158" s="251">
        <v>2</v>
      </c>
      <c r="F158" s="252"/>
      <c r="G158" s="253">
        <f>ROUND(E158*F158,2)</f>
        <v>0</v>
      </c>
      <c r="H158" s="252"/>
      <c r="I158" s="253">
        <f>ROUND(E158*H158,2)</f>
        <v>0</v>
      </c>
      <c r="J158" s="252"/>
      <c r="K158" s="253">
        <f>ROUND(E158*J158,2)</f>
        <v>0</v>
      </c>
      <c r="L158" s="253">
        <v>21</v>
      </c>
      <c r="M158" s="253">
        <f>G158*(1+L158/100)</f>
        <v>0</v>
      </c>
      <c r="N158" s="251">
        <v>0</v>
      </c>
      <c r="O158" s="251">
        <f>ROUND(E158*N158,2)</f>
        <v>0</v>
      </c>
      <c r="P158" s="251">
        <v>0</v>
      </c>
      <c r="Q158" s="251">
        <f>ROUND(E158*P158,2)</f>
        <v>0</v>
      </c>
      <c r="R158" s="253"/>
      <c r="S158" s="253" t="s">
        <v>310</v>
      </c>
      <c r="T158" s="254" t="s">
        <v>264</v>
      </c>
      <c r="U158" s="222">
        <v>0</v>
      </c>
      <c r="V158" s="222">
        <f>ROUND(E158*U158,2)</f>
        <v>0</v>
      </c>
      <c r="W158" s="222"/>
      <c r="X158" s="222" t="s">
        <v>265</v>
      </c>
      <c r="Y158" s="222" t="s">
        <v>266</v>
      </c>
      <c r="Z158" s="212"/>
      <c r="AA158" s="212"/>
      <c r="AB158" s="212"/>
      <c r="AC158" s="212"/>
      <c r="AD158" s="212"/>
      <c r="AE158" s="212"/>
      <c r="AF158" s="212"/>
      <c r="AG158" s="212" t="s">
        <v>676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48">
        <v>145</v>
      </c>
      <c r="B159" s="249" t="s">
        <v>1155</v>
      </c>
      <c r="C159" s="262" t="s">
        <v>1156</v>
      </c>
      <c r="D159" s="250" t="s">
        <v>527</v>
      </c>
      <c r="E159" s="251">
        <v>1</v>
      </c>
      <c r="F159" s="252"/>
      <c r="G159" s="253">
        <f>ROUND(E159*F159,2)</f>
        <v>0</v>
      </c>
      <c r="H159" s="252"/>
      <c r="I159" s="253">
        <f>ROUND(E159*H159,2)</f>
        <v>0</v>
      </c>
      <c r="J159" s="252"/>
      <c r="K159" s="253">
        <f>ROUND(E159*J159,2)</f>
        <v>0</v>
      </c>
      <c r="L159" s="253">
        <v>21</v>
      </c>
      <c r="M159" s="253">
        <f>G159*(1+L159/100)</f>
        <v>0</v>
      </c>
      <c r="N159" s="251">
        <v>0</v>
      </c>
      <c r="O159" s="251">
        <f>ROUND(E159*N159,2)</f>
        <v>0</v>
      </c>
      <c r="P159" s="251">
        <v>0</v>
      </c>
      <c r="Q159" s="251">
        <f>ROUND(E159*P159,2)</f>
        <v>0</v>
      </c>
      <c r="R159" s="253"/>
      <c r="S159" s="253" t="s">
        <v>310</v>
      </c>
      <c r="T159" s="254" t="s">
        <v>264</v>
      </c>
      <c r="U159" s="222">
        <v>0</v>
      </c>
      <c r="V159" s="222">
        <f>ROUND(E159*U159,2)</f>
        <v>0</v>
      </c>
      <c r="W159" s="222"/>
      <c r="X159" s="222" t="s">
        <v>265</v>
      </c>
      <c r="Y159" s="222" t="s">
        <v>266</v>
      </c>
      <c r="Z159" s="212"/>
      <c r="AA159" s="212"/>
      <c r="AB159" s="212"/>
      <c r="AC159" s="212"/>
      <c r="AD159" s="212"/>
      <c r="AE159" s="212"/>
      <c r="AF159" s="212"/>
      <c r="AG159" s="212" t="s">
        <v>676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48">
        <v>146</v>
      </c>
      <c r="B160" s="249" t="s">
        <v>1167</v>
      </c>
      <c r="C160" s="262" t="s">
        <v>1168</v>
      </c>
      <c r="D160" s="250" t="s">
        <v>527</v>
      </c>
      <c r="E160" s="251">
        <v>1</v>
      </c>
      <c r="F160" s="252"/>
      <c r="G160" s="253">
        <f>ROUND(E160*F160,2)</f>
        <v>0</v>
      </c>
      <c r="H160" s="252"/>
      <c r="I160" s="253">
        <f>ROUND(E160*H160,2)</f>
        <v>0</v>
      </c>
      <c r="J160" s="252"/>
      <c r="K160" s="253">
        <f>ROUND(E160*J160,2)</f>
        <v>0</v>
      </c>
      <c r="L160" s="253">
        <v>21</v>
      </c>
      <c r="M160" s="253">
        <f>G160*(1+L160/100)</f>
        <v>0</v>
      </c>
      <c r="N160" s="251">
        <v>0</v>
      </c>
      <c r="O160" s="251">
        <f>ROUND(E160*N160,2)</f>
        <v>0</v>
      </c>
      <c r="P160" s="251">
        <v>0</v>
      </c>
      <c r="Q160" s="251">
        <f>ROUND(E160*P160,2)</f>
        <v>0</v>
      </c>
      <c r="R160" s="253"/>
      <c r="S160" s="253" t="s">
        <v>310</v>
      </c>
      <c r="T160" s="254" t="s">
        <v>264</v>
      </c>
      <c r="U160" s="222">
        <v>0</v>
      </c>
      <c r="V160" s="222">
        <f>ROUND(E160*U160,2)</f>
        <v>0</v>
      </c>
      <c r="W160" s="222"/>
      <c r="X160" s="222" t="s">
        <v>303</v>
      </c>
      <c r="Y160" s="222" t="s">
        <v>266</v>
      </c>
      <c r="Z160" s="212"/>
      <c r="AA160" s="212"/>
      <c r="AB160" s="212"/>
      <c r="AC160" s="212"/>
      <c r="AD160" s="212"/>
      <c r="AE160" s="212"/>
      <c r="AF160" s="212"/>
      <c r="AG160" s="212" t="s">
        <v>927</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48">
        <v>147</v>
      </c>
      <c r="B161" s="249" t="s">
        <v>1109</v>
      </c>
      <c r="C161" s="262" t="s">
        <v>1110</v>
      </c>
      <c r="D161" s="250" t="s">
        <v>527</v>
      </c>
      <c r="E161" s="251">
        <v>6</v>
      </c>
      <c r="F161" s="252"/>
      <c r="G161" s="253">
        <f>ROUND(E161*F161,2)</f>
        <v>0</v>
      </c>
      <c r="H161" s="252"/>
      <c r="I161" s="253">
        <f>ROUND(E161*H161,2)</f>
        <v>0</v>
      </c>
      <c r="J161" s="252"/>
      <c r="K161" s="253">
        <f>ROUND(E161*J161,2)</f>
        <v>0</v>
      </c>
      <c r="L161" s="253">
        <v>21</v>
      </c>
      <c r="M161" s="253">
        <f>G161*(1+L161/100)</f>
        <v>0</v>
      </c>
      <c r="N161" s="251">
        <v>0</v>
      </c>
      <c r="O161" s="251">
        <f>ROUND(E161*N161,2)</f>
        <v>0</v>
      </c>
      <c r="P161" s="251">
        <v>0</v>
      </c>
      <c r="Q161" s="251">
        <f>ROUND(E161*P161,2)</f>
        <v>0</v>
      </c>
      <c r="R161" s="253"/>
      <c r="S161" s="253" t="s">
        <v>310</v>
      </c>
      <c r="T161" s="254" t="s">
        <v>264</v>
      </c>
      <c r="U161" s="222">
        <v>0</v>
      </c>
      <c r="V161" s="222">
        <f>ROUND(E161*U161,2)</f>
        <v>0</v>
      </c>
      <c r="W161" s="222"/>
      <c r="X161" s="222" t="s">
        <v>265</v>
      </c>
      <c r="Y161" s="222" t="s">
        <v>266</v>
      </c>
      <c r="Z161" s="212"/>
      <c r="AA161" s="212"/>
      <c r="AB161" s="212"/>
      <c r="AC161" s="212"/>
      <c r="AD161" s="212"/>
      <c r="AE161" s="212"/>
      <c r="AF161" s="212"/>
      <c r="AG161" s="212" t="s">
        <v>676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48">
        <v>148</v>
      </c>
      <c r="B162" s="249" t="s">
        <v>1169</v>
      </c>
      <c r="C162" s="262" t="s">
        <v>1170</v>
      </c>
      <c r="D162" s="250" t="s">
        <v>527</v>
      </c>
      <c r="E162" s="251">
        <v>1</v>
      </c>
      <c r="F162" s="252"/>
      <c r="G162" s="253">
        <f>ROUND(E162*F162,2)</f>
        <v>0</v>
      </c>
      <c r="H162" s="252"/>
      <c r="I162" s="253">
        <f>ROUND(E162*H162,2)</f>
        <v>0</v>
      </c>
      <c r="J162" s="252"/>
      <c r="K162" s="253">
        <f>ROUND(E162*J162,2)</f>
        <v>0</v>
      </c>
      <c r="L162" s="253">
        <v>21</v>
      </c>
      <c r="M162" s="253">
        <f>G162*(1+L162/100)</f>
        <v>0</v>
      </c>
      <c r="N162" s="251">
        <v>0</v>
      </c>
      <c r="O162" s="251">
        <f>ROUND(E162*N162,2)</f>
        <v>0</v>
      </c>
      <c r="P162" s="251">
        <v>0</v>
      </c>
      <c r="Q162" s="251">
        <f>ROUND(E162*P162,2)</f>
        <v>0</v>
      </c>
      <c r="R162" s="253"/>
      <c r="S162" s="253" t="s">
        <v>310</v>
      </c>
      <c r="T162" s="254" t="s">
        <v>264</v>
      </c>
      <c r="U162" s="222">
        <v>0</v>
      </c>
      <c r="V162" s="222">
        <f>ROUND(E162*U162,2)</f>
        <v>0</v>
      </c>
      <c r="W162" s="222"/>
      <c r="X162" s="222" t="s">
        <v>303</v>
      </c>
      <c r="Y162" s="222" t="s">
        <v>266</v>
      </c>
      <c r="Z162" s="212"/>
      <c r="AA162" s="212"/>
      <c r="AB162" s="212"/>
      <c r="AC162" s="212"/>
      <c r="AD162" s="212"/>
      <c r="AE162" s="212"/>
      <c r="AF162" s="212"/>
      <c r="AG162" s="212" t="s">
        <v>927</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48">
        <v>149</v>
      </c>
      <c r="B163" s="249" t="s">
        <v>1113</v>
      </c>
      <c r="C163" s="262" t="s">
        <v>1114</v>
      </c>
      <c r="D163" s="250" t="s">
        <v>527</v>
      </c>
      <c r="E163" s="251">
        <v>1</v>
      </c>
      <c r="F163" s="252"/>
      <c r="G163" s="253">
        <f>ROUND(E163*F163,2)</f>
        <v>0</v>
      </c>
      <c r="H163" s="252"/>
      <c r="I163" s="253">
        <f>ROUND(E163*H163,2)</f>
        <v>0</v>
      </c>
      <c r="J163" s="252"/>
      <c r="K163" s="253">
        <f>ROUND(E163*J163,2)</f>
        <v>0</v>
      </c>
      <c r="L163" s="253">
        <v>21</v>
      </c>
      <c r="M163" s="253">
        <f>G163*(1+L163/100)</f>
        <v>0</v>
      </c>
      <c r="N163" s="251">
        <v>0</v>
      </c>
      <c r="O163" s="251">
        <f>ROUND(E163*N163,2)</f>
        <v>0</v>
      </c>
      <c r="P163" s="251">
        <v>0</v>
      </c>
      <c r="Q163" s="251">
        <f>ROUND(E163*P163,2)</f>
        <v>0</v>
      </c>
      <c r="R163" s="253"/>
      <c r="S163" s="253" t="s">
        <v>310</v>
      </c>
      <c r="T163" s="254" t="s">
        <v>264</v>
      </c>
      <c r="U163" s="222">
        <v>0</v>
      </c>
      <c r="V163" s="222">
        <f>ROUND(E163*U163,2)</f>
        <v>0</v>
      </c>
      <c r="W163" s="222"/>
      <c r="X163" s="222" t="s">
        <v>303</v>
      </c>
      <c r="Y163" s="222" t="s">
        <v>266</v>
      </c>
      <c r="Z163" s="212"/>
      <c r="AA163" s="212"/>
      <c r="AB163" s="212"/>
      <c r="AC163" s="212"/>
      <c r="AD163" s="212"/>
      <c r="AE163" s="212"/>
      <c r="AF163" s="212"/>
      <c r="AG163" s="212" t="s">
        <v>927</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48">
        <v>150</v>
      </c>
      <c r="B164" s="249" t="s">
        <v>1117</v>
      </c>
      <c r="C164" s="262" t="s">
        <v>1118</v>
      </c>
      <c r="D164" s="250" t="s">
        <v>527</v>
      </c>
      <c r="E164" s="251">
        <v>4</v>
      </c>
      <c r="F164" s="252"/>
      <c r="G164" s="253">
        <f>ROUND(E164*F164,2)</f>
        <v>0</v>
      </c>
      <c r="H164" s="252"/>
      <c r="I164" s="253">
        <f>ROUND(E164*H164,2)</f>
        <v>0</v>
      </c>
      <c r="J164" s="252"/>
      <c r="K164" s="253">
        <f>ROUND(E164*J164,2)</f>
        <v>0</v>
      </c>
      <c r="L164" s="253">
        <v>21</v>
      </c>
      <c r="M164" s="253">
        <f>G164*(1+L164/100)</f>
        <v>0</v>
      </c>
      <c r="N164" s="251">
        <v>0</v>
      </c>
      <c r="O164" s="251">
        <f>ROUND(E164*N164,2)</f>
        <v>0</v>
      </c>
      <c r="P164" s="251">
        <v>0</v>
      </c>
      <c r="Q164" s="251">
        <f>ROUND(E164*P164,2)</f>
        <v>0</v>
      </c>
      <c r="R164" s="253"/>
      <c r="S164" s="253" t="s">
        <v>310</v>
      </c>
      <c r="T164" s="254" t="s">
        <v>264</v>
      </c>
      <c r="U164" s="222">
        <v>0</v>
      </c>
      <c r="V164" s="222">
        <f>ROUND(E164*U164,2)</f>
        <v>0</v>
      </c>
      <c r="W164" s="222"/>
      <c r="X164" s="222" t="s">
        <v>303</v>
      </c>
      <c r="Y164" s="222" t="s">
        <v>266</v>
      </c>
      <c r="Z164" s="212"/>
      <c r="AA164" s="212"/>
      <c r="AB164" s="212"/>
      <c r="AC164" s="212"/>
      <c r="AD164" s="212"/>
      <c r="AE164" s="212"/>
      <c r="AF164" s="212"/>
      <c r="AG164" s="212" t="s">
        <v>927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48">
        <v>151</v>
      </c>
      <c r="B165" s="249" t="s">
        <v>1119</v>
      </c>
      <c r="C165" s="262" t="s">
        <v>1120</v>
      </c>
      <c r="D165" s="250" t="s">
        <v>527</v>
      </c>
      <c r="E165" s="251">
        <v>1</v>
      </c>
      <c r="F165" s="252"/>
      <c r="G165" s="253">
        <f>ROUND(E165*F165,2)</f>
        <v>0</v>
      </c>
      <c r="H165" s="252"/>
      <c r="I165" s="253">
        <f>ROUND(E165*H165,2)</f>
        <v>0</v>
      </c>
      <c r="J165" s="252"/>
      <c r="K165" s="253">
        <f>ROUND(E165*J165,2)</f>
        <v>0</v>
      </c>
      <c r="L165" s="253">
        <v>21</v>
      </c>
      <c r="M165" s="253">
        <f>G165*(1+L165/100)</f>
        <v>0</v>
      </c>
      <c r="N165" s="251">
        <v>0</v>
      </c>
      <c r="O165" s="251">
        <f>ROUND(E165*N165,2)</f>
        <v>0</v>
      </c>
      <c r="P165" s="251">
        <v>0</v>
      </c>
      <c r="Q165" s="251">
        <f>ROUND(E165*P165,2)</f>
        <v>0</v>
      </c>
      <c r="R165" s="253"/>
      <c r="S165" s="253" t="s">
        <v>310</v>
      </c>
      <c r="T165" s="254" t="s">
        <v>264</v>
      </c>
      <c r="U165" s="222">
        <v>0</v>
      </c>
      <c r="V165" s="222">
        <f>ROUND(E165*U165,2)</f>
        <v>0</v>
      </c>
      <c r="W165" s="222"/>
      <c r="X165" s="222" t="s">
        <v>265</v>
      </c>
      <c r="Y165" s="222" t="s">
        <v>266</v>
      </c>
      <c r="Z165" s="212"/>
      <c r="AA165" s="212"/>
      <c r="AB165" s="212"/>
      <c r="AC165" s="212"/>
      <c r="AD165" s="212"/>
      <c r="AE165" s="212"/>
      <c r="AF165" s="212"/>
      <c r="AG165" s="212" t="s">
        <v>676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48">
        <v>152</v>
      </c>
      <c r="B166" s="249" t="s">
        <v>1171</v>
      </c>
      <c r="C166" s="262" t="s">
        <v>1124</v>
      </c>
      <c r="D166" s="250" t="s">
        <v>527</v>
      </c>
      <c r="E166" s="251">
        <v>1</v>
      </c>
      <c r="F166" s="252"/>
      <c r="G166" s="253">
        <f>ROUND(E166*F166,2)</f>
        <v>0</v>
      </c>
      <c r="H166" s="252"/>
      <c r="I166" s="253">
        <f>ROUND(E166*H166,2)</f>
        <v>0</v>
      </c>
      <c r="J166" s="252"/>
      <c r="K166" s="253">
        <f>ROUND(E166*J166,2)</f>
        <v>0</v>
      </c>
      <c r="L166" s="253">
        <v>21</v>
      </c>
      <c r="M166" s="253">
        <f>G166*(1+L166/100)</f>
        <v>0</v>
      </c>
      <c r="N166" s="251">
        <v>0</v>
      </c>
      <c r="O166" s="251">
        <f>ROUND(E166*N166,2)</f>
        <v>0</v>
      </c>
      <c r="P166" s="251">
        <v>0</v>
      </c>
      <c r="Q166" s="251">
        <f>ROUND(E166*P166,2)</f>
        <v>0</v>
      </c>
      <c r="R166" s="253"/>
      <c r="S166" s="253" t="s">
        <v>310</v>
      </c>
      <c r="T166" s="254" t="s">
        <v>264</v>
      </c>
      <c r="U166" s="222">
        <v>0</v>
      </c>
      <c r="V166" s="222">
        <f>ROUND(E166*U166,2)</f>
        <v>0</v>
      </c>
      <c r="W166" s="222"/>
      <c r="X166" s="222" t="s">
        <v>303</v>
      </c>
      <c r="Y166" s="222" t="s">
        <v>266</v>
      </c>
      <c r="Z166" s="212"/>
      <c r="AA166" s="212"/>
      <c r="AB166" s="212"/>
      <c r="AC166" s="212"/>
      <c r="AD166" s="212"/>
      <c r="AE166" s="212"/>
      <c r="AF166" s="212"/>
      <c r="AG166" s="212" t="s">
        <v>927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48">
        <v>153</v>
      </c>
      <c r="B167" s="249" t="s">
        <v>1127</v>
      </c>
      <c r="C167" s="262" t="s">
        <v>1128</v>
      </c>
      <c r="D167" s="250" t="s">
        <v>527</v>
      </c>
      <c r="E167" s="251">
        <v>1</v>
      </c>
      <c r="F167" s="252"/>
      <c r="G167" s="253">
        <f>ROUND(E167*F167,2)</f>
        <v>0</v>
      </c>
      <c r="H167" s="252"/>
      <c r="I167" s="253">
        <f>ROUND(E167*H167,2)</f>
        <v>0</v>
      </c>
      <c r="J167" s="252"/>
      <c r="K167" s="253">
        <f>ROUND(E167*J167,2)</f>
        <v>0</v>
      </c>
      <c r="L167" s="253">
        <v>21</v>
      </c>
      <c r="M167" s="253">
        <f>G167*(1+L167/100)</f>
        <v>0</v>
      </c>
      <c r="N167" s="251">
        <v>0</v>
      </c>
      <c r="O167" s="251">
        <f>ROUND(E167*N167,2)</f>
        <v>0</v>
      </c>
      <c r="P167" s="251">
        <v>0</v>
      </c>
      <c r="Q167" s="251">
        <f>ROUND(E167*P167,2)</f>
        <v>0</v>
      </c>
      <c r="R167" s="253"/>
      <c r="S167" s="253" t="s">
        <v>310</v>
      </c>
      <c r="T167" s="254" t="s">
        <v>264</v>
      </c>
      <c r="U167" s="222">
        <v>0</v>
      </c>
      <c r="V167" s="222">
        <f>ROUND(E167*U167,2)</f>
        <v>0</v>
      </c>
      <c r="W167" s="222"/>
      <c r="X167" s="222" t="s">
        <v>265</v>
      </c>
      <c r="Y167" s="222" t="s">
        <v>266</v>
      </c>
      <c r="Z167" s="212"/>
      <c r="AA167" s="212"/>
      <c r="AB167" s="212"/>
      <c r="AC167" s="212"/>
      <c r="AD167" s="212"/>
      <c r="AE167" s="212"/>
      <c r="AF167" s="212"/>
      <c r="AG167" s="212" t="s">
        <v>676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48">
        <v>154</v>
      </c>
      <c r="B168" s="249" t="s">
        <v>1172</v>
      </c>
      <c r="C168" s="262" t="s">
        <v>1160</v>
      </c>
      <c r="D168" s="250" t="s">
        <v>527</v>
      </c>
      <c r="E168" s="251">
        <v>1</v>
      </c>
      <c r="F168" s="252"/>
      <c r="G168" s="253">
        <f>ROUND(E168*F168,2)</f>
        <v>0</v>
      </c>
      <c r="H168" s="252"/>
      <c r="I168" s="253">
        <f>ROUND(E168*H168,2)</f>
        <v>0</v>
      </c>
      <c r="J168" s="252"/>
      <c r="K168" s="253">
        <f>ROUND(E168*J168,2)</f>
        <v>0</v>
      </c>
      <c r="L168" s="253">
        <v>21</v>
      </c>
      <c r="M168" s="253">
        <f>G168*(1+L168/100)</f>
        <v>0</v>
      </c>
      <c r="N168" s="251">
        <v>0</v>
      </c>
      <c r="O168" s="251">
        <f>ROUND(E168*N168,2)</f>
        <v>0</v>
      </c>
      <c r="P168" s="251">
        <v>0</v>
      </c>
      <c r="Q168" s="251">
        <f>ROUND(E168*P168,2)</f>
        <v>0</v>
      </c>
      <c r="R168" s="253"/>
      <c r="S168" s="253" t="s">
        <v>310</v>
      </c>
      <c r="T168" s="254" t="s">
        <v>264</v>
      </c>
      <c r="U168" s="222">
        <v>0</v>
      </c>
      <c r="V168" s="222">
        <f>ROUND(E168*U168,2)</f>
        <v>0</v>
      </c>
      <c r="W168" s="222"/>
      <c r="X168" s="222" t="s">
        <v>303</v>
      </c>
      <c r="Y168" s="222" t="s">
        <v>266</v>
      </c>
      <c r="Z168" s="212"/>
      <c r="AA168" s="212"/>
      <c r="AB168" s="212"/>
      <c r="AC168" s="212"/>
      <c r="AD168" s="212"/>
      <c r="AE168" s="212"/>
      <c r="AF168" s="212"/>
      <c r="AG168" s="212" t="s">
        <v>927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48">
        <v>155</v>
      </c>
      <c r="B169" s="249" t="s">
        <v>1173</v>
      </c>
      <c r="C169" s="262" t="s">
        <v>1174</v>
      </c>
      <c r="D169" s="250" t="s">
        <v>527</v>
      </c>
      <c r="E169" s="251">
        <v>1</v>
      </c>
      <c r="F169" s="252"/>
      <c r="G169" s="253">
        <f>ROUND(E169*F169,2)</f>
        <v>0</v>
      </c>
      <c r="H169" s="252"/>
      <c r="I169" s="253">
        <f>ROUND(E169*H169,2)</f>
        <v>0</v>
      </c>
      <c r="J169" s="252"/>
      <c r="K169" s="253">
        <f>ROUND(E169*J169,2)</f>
        <v>0</v>
      </c>
      <c r="L169" s="253">
        <v>21</v>
      </c>
      <c r="M169" s="253">
        <f>G169*(1+L169/100)</f>
        <v>0</v>
      </c>
      <c r="N169" s="251">
        <v>0</v>
      </c>
      <c r="O169" s="251">
        <f>ROUND(E169*N169,2)</f>
        <v>0</v>
      </c>
      <c r="P169" s="251">
        <v>0</v>
      </c>
      <c r="Q169" s="251">
        <f>ROUND(E169*P169,2)</f>
        <v>0</v>
      </c>
      <c r="R169" s="253"/>
      <c r="S169" s="253" t="s">
        <v>310</v>
      </c>
      <c r="T169" s="254" t="s">
        <v>264</v>
      </c>
      <c r="U169" s="222">
        <v>0</v>
      </c>
      <c r="V169" s="222">
        <f>ROUND(E169*U169,2)</f>
        <v>0</v>
      </c>
      <c r="W169" s="222"/>
      <c r="X169" s="222" t="s">
        <v>265</v>
      </c>
      <c r="Y169" s="222" t="s">
        <v>266</v>
      </c>
      <c r="Z169" s="212"/>
      <c r="AA169" s="212"/>
      <c r="AB169" s="212"/>
      <c r="AC169" s="212"/>
      <c r="AD169" s="212"/>
      <c r="AE169" s="212"/>
      <c r="AF169" s="212"/>
      <c r="AG169" s="212" t="s">
        <v>676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48">
        <v>156</v>
      </c>
      <c r="B170" s="249" t="s">
        <v>1175</v>
      </c>
      <c r="C170" s="262" t="s">
        <v>1176</v>
      </c>
      <c r="D170" s="250" t="s">
        <v>527</v>
      </c>
      <c r="E170" s="251">
        <v>1</v>
      </c>
      <c r="F170" s="252"/>
      <c r="G170" s="253">
        <f>ROUND(E170*F170,2)</f>
        <v>0</v>
      </c>
      <c r="H170" s="252"/>
      <c r="I170" s="253">
        <f>ROUND(E170*H170,2)</f>
        <v>0</v>
      </c>
      <c r="J170" s="252"/>
      <c r="K170" s="253">
        <f>ROUND(E170*J170,2)</f>
        <v>0</v>
      </c>
      <c r="L170" s="253">
        <v>21</v>
      </c>
      <c r="M170" s="253">
        <f>G170*(1+L170/100)</f>
        <v>0</v>
      </c>
      <c r="N170" s="251">
        <v>0</v>
      </c>
      <c r="O170" s="251">
        <f>ROUND(E170*N170,2)</f>
        <v>0</v>
      </c>
      <c r="P170" s="251">
        <v>0</v>
      </c>
      <c r="Q170" s="251">
        <f>ROUND(E170*P170,2)</f>
        <v>0</v>
      </c>
      <c r="R170" s="253"/>
      <c r="S170" s="253" t="s">
        <v>310</v>
      </c>
      <c r="T170" s="254" t="s">
        <v>264</v>
      </c>
      <c r="U170" s="222">
        <v>0</v>
      </c>
      <c r="V170" s="222">
        <f>ROUND(E170*U170,2)</f>
        <v>0</v>
      </c>
      <c r="W170" s="222"/>
      <c r="X170" s="222" t="s">
        <v>303</v>
      </c>
      <c r="Y170" s="222" t="s">
        <v>266</v>
      </c>
      <c r="Z170" s="212"/>
      <c r="AA170" s="212"/>
      <c r="AB170" s="212"/>
      <c r="AC170" s="212"/>
      <c r="AD170" s="212"/>
      <c r="AE170" s="212"/>
      <c r="AF170" s="212"/>
      <c r="AG170" s="212" t="s">
        <v>927</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48">
        <v>157</v>
      </c>
      <c r="B171" s="249" t="s">
        <v>1131</v>
      </c>
      <c r="C171" s="262" t="s">
        <v>1132</v>
      </c>
      <c r="D171" s="250" t="s">
        <v>527</v>
      </c>
      <c r="E171" s="251">
        <v>1</v>
      </c>
      <c r="F171" s="252"/>
      <c r="G171" s="253">
        <f>ROUND(E171*F171,2)</f>
        <v>0</v>
      </c>
      <c r="H171" s="252"/>
      <c r="I171" s="253">
        <f>ROUND(E171*H171,2)</f>
        <v>0</v>
      </c>
      <c r="J171" s="252"/>
      <c r="K171" s="253">
        <f>ROUND(E171*J171,2)</f>
        <v>0</v>
      </c>
      <c r="L171" s="253">
        <v>21</v>
      </c>
      <c r="M171" s="253">
        <f>G171*(1+L171/100)</f>
        <v>0</v>
      </c>
      <c r="N171" s="251">
        <v>0</v>
      </c>
      <c r="O171" s="251">
        <f>ROUND(E171*N171,2)</f>
        <v>0</v>
      </c>
      <c r="P171" s="251">
        <v>0</v>
      </c>
      <c r="Q171" s="251">
        <f>ROUND(E171*P171,2)</f>
        <v>0</v>
      </c>
      <c r="R171" s="253"/>
      <c r="S171" s="253" t="s">
        <v>310</v>
      </c>
      <c r="T171" s="254" t="s">
        <v>264</v>
      </c>
      <c r="U171" s="222">
        <v>0</v>
      </c>
      <c r="V171" s="222">
        <f>ROUND(E171*U171,2)</f>
        <v>0</v>
      </c>
      <c r="W171" s="222"/>
      <c r="X171" s="222" t="s">
        <v>265</v>
      </c>
      <c r="Y171" s="222" t="s">
        <v>266</v>
      </c>
      <c r="Z171" s="212"/>
      <c r="AA171" s="212"/>
      <c r="AB171" s="212"/>
      <c r="AC171" s="212"/>
      <c r="AD171" s="212"/>
      <c r="AE171" s="212"/>
      <c r="AF171" s="212"/>
      <c r="AG171" s="212" t="s">
        <v>676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48">
        <v>158</v>
      </c>
      <c r="B172" s="249" t="s">
        <v>1177</v>
      </c>
      <c r="C172" s="262" t="s">
        <v>1162</v>
      </c>
      <c r="D172" s="250" t="s">
        <v>527</v>
      </c>
      <c r="E172" s="251">
        <v>1</v>
      </c>
      <c r="F172" s="252"/>
      <c r="G172" s="253">
        <f>ROUND(E172*F172,2)</f>
        <v>0</v>
      </c>
      <c r="H172" s="252"/>
      <c r="I172" s="253">
        <f>ROUND(E172*H172,2)</f>
        <v>0</v>
      </c>
      <c r="J172" s="252"/>
      <c r="K172" s="253">
        <f>ROUND(E172*J172,2)</f>
        <v>0</v>
      </c>
      <c r="L172" s="253">
        <v>21</v>
      </c>
      <c r="M172" s="253">
        <f>G172*(1+L172/100)</f>
        <v>0</v>
      </c>
      <c r="N172" s="251">
        <v>0</v>
      </c>
      <c r="O172" s="251">
        <f>ROUND(E172*N172,2)</f>
        <v>0</v>
      </c>
      <c r="P172" s="251">
        <v>0</v>
      </c>
      <c r="Q172" s="251">
        <f>ROUND(E172*P172,2)</f>
        <v>0</v>
      </c>
      <c r="R172" s="253"/>
      <c r="S172" s="253" t="s">
        <v>310</v>
      </c>
      <c r="T172" s="254" t="s">
        <v>264</v>
      </c>
      <c r="U172" s="222">
        <v>0</v>
      </c>
      <c r="V172" s="222">
        <f>ROUND(E172*U172,2)</f>
        <v>0</v>
      </c>
      <c r="W172" s="222"/>
      <c r="X172" s="222" t="s">
        <v>303</v>
      </c>
      <c r="Y172" s="222" t="s">
        <v>266</v>
      </c>
      <c r="Z172" s="212"/>
      <c r="AA172" s="212"/>
      <c r="AB172" s="212"/>
      <c r="AC172" s="212"/>
      <c r="AD172" s="212"/>
      <c r="AE172" s="212"/>
      <c r="AF172" s="212"/>
      <c r="AG172" s="212" t="s">
        <v>927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48">
        <v>159</v>
      </c>
      <c r="B173" s="249" t="s">
        <v>1147</v>
      </c>
      <c r="C173" s="262" t="s">
        <v>1148</v>
      </c>
      <c r="D173" s="250" t="s">
        <v>527</v>
      </c>
      <c r="E173" s="251">
        <v>1</v>
      </c>
      <c r="F173" s="252"/>
      <c r="G173" s="253">
        <f>ROUND(E173*F173,2)</f>
        <v>0</v>
      </c>
      <c r="H173" s="252"/>
      <c r="I173" s="253">
        <f>ROUND(E173*H173,2)</f>
        <v>0</v>
      </c>
      <c r="J173" s="252"/>
      <c r="K173" s="253">
        <f>ROUND(E173*J173,2)</f>
        <v>0</v>
      </c>
      <c r="L173" s="253">
        <v>21</v>
      </c>
      <c r="M173" s="253">
        <f>G173*(1+L173/100)</f>
        <v>0</v>
      </c>
      <c r="N173" s="251">
        <v>0</v>
      </c>
      <c r="O173" s="251">
        <f>ROUND(E173*N173,2)</f>
        <v>0</v>
      </c>
      <c r="P173" s="251">
        <v>0</v>
      </c>
      <c r="Q173" s="251">
        <f>ROUND(E173*P173,2)</f>
        <v>0</v>
      </c>
      <c r="R173" s="253"/>
      <c r="S173" s="253" t="s">
        <v>310</v>
      </c>
      <c r="T173" s="254" t="s">
        <v>264</v>
      </c>
      <c r="U173" s="222">
        <v>0</v>
      </c>
      <c r="V173" s="222">
        <f>ROUND(E173*U173,2)</f>
        <v>0</v>
      </c>
      <c r="W173" s="222"/>
      <c r="X173" s="222" t="s">
        <v>265</v>
      </c>
      <c r="Y173" s="222" t="s">
        <v>266</v>
      </c>
      <c r="Z173" s="212"/>
      <c r="AA173" s="212"/>
      <c r="AB173" s="212"/>
      <c r="AC173" s="212"/>
      <c r="AD173" s="212"/>
      <c r="AE173" s="212"/>
      <c r="AF173" s="212"/>
      <c r="AG173" s="212" t="s">
        <v>676</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48">
        <v>160</v>
      </c>
      <c r="B174" s="249" t="s">
        <v>1149</v>
      </c>
      <c r="C174" s="262" t="s">
        <v>1150</v>
      </c>
      <c r="D174" s="250" t="s">
        <v>527</v>
      </c>
      <c r="E174" s="251">
        <v>1</v>
      </c>
      <c r="F174" s="252"/>
      <c r="G174" s="253">
        <f>ROUND(E174*F174,2)</f>
        <v>0</v>
      </c>
      <c r="H174" s="252"/>
      <c r="I174" s="253">
        <f>ROUND(E174*H174,2)</f>
        <v>0</v>
      </c>
      <c r="J174" s="252"/>
      <c r="K174" s="253">
        <f>ROUND(E174*J174,2)</f>
        <v>0</v>
      </c>
      <c r="L174" s="253">
        <v>21</v>
      </c>
      <c r="M174" s="253">
        <f>G174*(1+L174/100)</f>
        <v>0</v>
      </c>
      <c r="N174" s="251">
        <v>0</v>
      </c>
      <c r="O174" s="251">
        <f>ROUND(E174*N174,2)</f>
        <v>0</v>
      </c>
      <c r="P174" s="251">
        <v>0</v>
      </c>
      <c r="Q174" s="251">
        <f>ROUND(E174*P174,2)</f>
        <v>0</v>
      </c>
      <c r="R174" s="253"/>
      <c r="S174" s="253" t="s">
        <v>310</v>
      </c>
      <c r="T174" s="254" t="s">
        <v>264</v>
      </c>
      <c r="U174" s="222">
        <v>0</v>
      </c>
      <c r="V174" s="222">
        <f>ROUND(E174*U174,2)</f>
        <v>0</v>
      </c>
      <c r="W174" s="222"/>
      <c r="X174" s="222" t="s">
        <v>303</v>
      </c>
      <c r="Y174" s="222" t="s">
        <v>266</v>
      </c>
      <c r="Z174" s="212"/>
      <c r="AA174" s="212"/>
      <c r="AB174" s="212"/>
      <c r="AC174" s="212"/>
      <c r="AD174" s="212"/>
      <c r="AE174" s="212"/>
      <c r="AF174" s="212"/>
      <c r="AG174" s="212" t="s">
        <v>927</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48">
        <v>161</v>
      </c>
      <c r="B175" s="249" t="s">
        <v>1178</v>
      </c>
      <c r="C175" s="262" t="s">
        <v>1152</v>
      </c>
      <c r="D175" s="250" t="s">
        <v>510</v>
      </c>
      <c r="E175" s="251">
        <v>1</v>
      </c>
      <c r="F175" s="252"/>
      <c r="G175" s="253">
        <f>ROUND(E175*F175,2)</f>
        <v>0</v>
      </c>
      <c r="H175" s="252"/>
      <c r="I175" s="253">
        <f>ROUND(E175*H175,2)</f>
        <v>0</v>
      </c>
      <c r="J175" s="252"/>
      <c r="K175" s="253">
        <f>ROUND(E175*J175,2)</f>
        <v>0</v>
      </c>
      <c r="L175" s="253">
        <v>21</v>
      </c>
      <c r="M175" s="253">
        <f>G175*(1+L175/100)</f>
        <v>0</v>
      </c>
      <c r="N175" s="251">
        <v>0</v>
      </c>
      <c r="O175" s="251">
        <f>ROUND(E175*N175,2)</f>
        <v>0</v>
      </c>
      <c r="P175" s="251">
        <v>0</v>
      </c>
      <c r="Q175" s="251">
        <f>ROUND(E175*P175,2)</f>
        <v>0</v>
      </c>
      <c r="R175" s="253"/>
      <c r="S175" s="253" t="s">
        <v>310</v>
      </c>
      <c r="T175" s="254" t="s">
        <v>264</v>
      </c>
      <c r="U175" s="222">
        <v>0</v>
      </c>
      <c r="V175" s="222">
        <f>ROUND(E175*U175,2)</f>
        <v>0</v>
      </c>
      <c r="W175" s="222"/>
      <c r="X175" s="222" t="s">
        <v>265</v>
      </c>
      <c r="Y175" s="222" t="s">
        <v>266</v>
      </c>
      <c r="Z175" s="212"/>
      <c r="AA175" s="212"/>
      <c r="AB175" s="212"/>
      <c r="AC175" s="212"/>
      <c r="AD175" s="212"/>
      <c r="AE175" s="212"/>
      <c r="AF175" s="212"/>
      <c r="AG175" s="212" t="s">
        <v>676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48">
        <v>162</v>
      </c>
      <c r="B176" s="249" t="s">
        <v>1179</v>
      </c>
      <c r="C176" s="262" t="s">
        <v>1154</v>
      </c>
      <c r="D176" s="250" t="s">
        <v>527</v>
      </c>
      <c r="E176" s="251">
        <v>1</v>
      </c>
      <c r="F176" s="252"/>
      <c r="G176" s="253">
        <f>ROUND(E176*F176,2)</f>
        <v>0</v>
      </c>
      <c r="H176" s="252"/>
      <c r="I176" s="253">
        <f>ROUND(E176*H176,2)</f>
        <v>0</v>
      </c>
      <c r="J176" s="252"/>
      <c r="K176" s="253">
        <f>ROUND(E176*J176,2)</f>
        <v>0</v>
      </c>
      <c r="L176" s="253">
        <v>21</v>
      </c>
      <c r="M176" s="253">
        <f>G176*(1+L176/100)</f>
        <v>0</v>
      </c>
      <c r="N176" s="251">
        <v>0</v>
      </c>
      <c r="O176" s="251">
        <f>ROUND(E176*N176,2)</f>
        <v>0</v>
      </c>
      <c r="P176" s="251">
        <v>0</v>
      </c>
      <c r="Q176" s="251">
        <f>ROUND(E176*P176,2)</f>
        <v>0</v>
      </c>
      <c r="R176" s="253"/>
      <c r="S176" s="253" t="s">
        <v>310</v>
      </c>
      <c r="T176" s="254" t="s">
        <v>264</v>
      </c>
      <c r="U176" s="222">
        <v>0</v>
      </c>
      <c r="V176" s="222">
        <f>ROUND(E176*U176,2)</f>
        <v>0</v>
      </c>
      <c r="W176" s="222"/>
      <c r="X176" s="222" t="s">
        <v>265</v>
      </c>
      <c r="Y176" s="222" t="s">
        <v>266</v>
      </c>
      <c r="Z176" s="212"/>
      <c r="AA176" s="212"/>
      <c r="AB176" s="212"/>
      <c r="AC176" s="212"/>
      <c r="AD176" s="212"/>
      <c r="AE176" s="212"/>
      <c r="AF176" s="212"/>
      <c r="AG176" s="212" t="s">
        <v>676</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x14ac:dyDescent="0.2">
      <c r="A177" s="231" t="s">
        <v>257</v>
      </c>
      <c r="B177" s="232" t="s">
        <v>179</v>
      </c>
      <c r="C177" s="256" t="s">
        <v>113</v>
      </c>
      <c r="D177" s="233"/>
      <c r="E177" s="234"/>
      <c r="F177" s="235"/>
      <c r="G177" s="235">
        <f>SUMIF(AG178:AG182,"&lt;&gt;NOR",G178:G182)</f>
        <v>0</v>
      </c>
      <c r="H177" s="235"/>
      <c r="I177" s="235">
        <f>SUM(I178:I182)</f>
        <v>0</v>
      </c>
      <c r="J177" s="235"/>
      <c r="K177" s="235">
        <f>SUM(K178:K182)</f>
        <v>0</v>
      </c>
      <c r="L177" s="235"/>
      <c r="M177" s="235">
        <f>SUM(M178:M182)</f>
        <v>0</v>
      </c>
      <c r="N177" s="234"/>
      <c r="O177" s="234">
        <f>SUM(O178:O182)</f>
        <v>0</v>
      </c>
      <c r="P177" s="234"/>
      <c r="Q177" s="234">
        <f>SUM(Q178:Q182)</f>
        <v>0</v>
      </c>
      <c r="R177" s="235"/>
      <c r="S177" s="235"/>
      <c r="T177" s="236"/>
      <c r="U177" s="230"/>
      <c r="V177" s="230">
        <f>SUM(V178:V182)</f>
        <v>0</v>
      </c>
      <c r="W177" s="230"/>
      <c r="X177" s="230"/>
      <c r="Y177" s="230"/>
      <c r="AG177" t="s">
        <v>258</v>
      </c>
    </row>
    <row r="178" spans="1:60" outlineLevel="1" x14ac:dyDescent="0.2">
      <c r="A178" s="248">
        <v>163</v>
      </c>
      <c r="B178" s="249" t="s">
        <v>1180</v>
      </c>
      <c r="C178" s="262" t="s">
        <v>1181</v>
      </c>
      <c r="D178" s="250" t="s">
        <v>510</v>
      </c>
      <c r="E178" s="251">
        <v>1</v>
      </c>
      <c r="F178" s="252"/>
      <c r="G178" s="253">
        <f>ROUND(E178*F178,2)</f>
        <v>0</v>
      </c>
      <c r="H178" s="252"/>
      <c r="I178" s="253">
        <f>ROUND(E178*H178,2)</f>
        <v>0</v>
      </c>
      <c r="J178" s="252"/>
      <c r="K178" s="253">
        <f>ROUND(E178*J178,2)</f>
        <v>0</v>
      </c>
      <c r="L178" s="253">
        <v>21</v>
      </c>
      <c r="M178" s="253">
        <f>G178*(1+L178/100)</f>
        <v>0</v>
      </c>
      <c r="N178" s="251">
        <v>0</v>
      </c>
      <c r="O178" s="251">
        <f>ROUND(E178*N178,2)</f>
        <v>0</v>
      </c>
      <c r="P178" s="251">
        <v>0</v>
      </c>
      <c r="Q178" s="251">
        <f>ROUND(E178*P178,2)</f>
        <v>0</v>
      </c>
      <c r="R178" s="253"/>
      <c r="S178" s="253" t="s">
        <v>310</v>
      </c>
      <c r="T178" s="254" t="s">
        <v>264</v>
      </c>
      <c r="U178" s="222">
        <v>0</v>
      </c>
      <c r="V178" s="222">
        <f>ROUND(E178*U178,2)</f>
        <v>0</v>
      </c>
      <c r="W178" s="222"/>
      <c r="X178" s="222" t="s">
        <v>265</v>
      </c>
      <c r="Y178" s="222" t="s">
        <v>266</v>
      </c>
      <c r="Z178" s="212"/>
      <c r="AA178" s="212"/>
      <c r="AB178" s="212"/>
      <c r="AC178" s="212"/>
      <c r="AD178" s="212"/>
      <c r="AE178" s="212"/>
      <c r="AF178" s="212"/>
      <c r="AG178" s="212" t="s">
        <v>676</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
      <c r="A179" s="238">
        <v>164</v>
      </c>
      <c r="B179" s="239" t="s">
        <v>1182</v>
      </c>
      <c r="C179" s="257" t="s">
        <v>795</v>
      </c>
      <c r="D179" s="240" t="s">
        <v>510</v>
      </c>
      <c r="E179" s="241">
        <v>1</v>
      </c>
      <c r="F179" s="242"/>
      <c r="G179" s="243">
        <f>ROUND(E179*F179,2)</f>
        <v>0</v>
      </c>
      <c r="H179" s="242"/>
      <c r="I179" s="243">
        <f>ROUND(E179*H179,2)</f>
        <v>0</v>
      </c>
      <c r="J179" s="242"/>
      <c r="K179" s="243">
        <f>ROUND(E179*J179,2)</f>
        <v>0</v>
      </c>
      <c r="L179" s="243">
        <v>21</v>
      </c>
      <c r="M179" s="243">
        <f>G179*(1+L179/100)</f>
        <v>0</v>
      </c>
      <c r="N179" s="241">
        <v>0</v>
      </c>
      <c r="O179" s="241">
        <f>ROUND(E179*N179,2)</f>
        <v>0</v>
      </c>
      <c r="P179" s="241">
        <v>0</v>
      </c>
      <c r="Q179" s="241">
        <f>ROUND(E179*P179,2)</f>
        <v>0</v>
      </c>
      <c r="R179" s="243"/>
      <c r="S179" s="243" t="s">
        <v>310</v>
      </c>
      <c r="T179" s="244" t="s">
        <v>264</v>
      </c>
      <c r="U179" s="222">
        <v>0</v>
      </c>
      <c r="V179" s="222">
        <f>ROUND(E179*U179,2)</f>
        <v>0</v>
      </c>
      <c r="W179" s="222"/>
      <c r="X179" s="222" t="s">
        <v>265</v>
      </c>
      <c r="Y179" s="222" t="s">
        <v>266</v>
      </c>
      <c r="Z179" s="212"/>
      <c r="AA179" s="212"/>
      <c r="AB179" s="212"/>
      <c r="AC179" s="212"/>
      <c r="AD179" s="212"/>
      <c r="AE179" s="212"/>
      <c r="AF179" s="212"/>
      <c r="AG179" s="212" t="s">
        <v>676</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ht="22.5" outlineLevel="2" x14ac:dyDescent="0.2">
      <c r="A180" s="219"/>
      <c r="B180" s="220"/>
      <c r="C180" s="263" t="s">
        <v>796</v>
      </c>
      <c r="D180" s="255"/>
      <c r="E180" s="255"/>
      <c r="F180" s="255"/>
      <c r="G180" s="255"/>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297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46" t="str">
        <f>C180</f>
        <v>Položka obsahuje vynechání nebo vysekání kapes pro kotvicí šrouby vodítek a prostupů pro rozvody a jejich zazdění nebo zabetonování ve zdech nebo stropech; osazení, zazdění nebo zabetonování konzol, podpěr, závěsů, pevných bodů a konstrukcí</v>
      </c>
      <c r="BB180" s="212"/>
      <c r="BC180" s="212"/>
      <c r="BD180" s="212"/>
      <c r="BE180" s="212"/>
      <c r="BF180" s="212"/>
      <c r="BG180" s="212"/>
      <c r="BH180" s="212"/>
    </row>
    <row r="181" spans="1:60" outlineLevel="1" x14ac:dyDescent="0.2">
      <c r="A181" s="248">
        <v>165</v>
      </c>
      <c r="B181" s="249" t="s">
        <v>1183</v>
      </c>
      <c r="C181" s="262" t="s">
        <v>1184</v>
      </c>
      <c r="D181" s="250" t="s">
        <v>510</v>
      </c>
      <c r="E181" s="251">
        <v>1</v>
      </c>
      <c r="F181" s="252"/>
      <c r="G181" s="253">
        <f>ROUND(E181*F181,2)</f>
        <v>0</v>
      </c>
      <c r="H181" s="252"/>
      <c r="I181" s="253">
        <f>ROUND(E181*H181,2)</f>
        <v>0</v>
      </c>
      <c r="J181" s="252"/>
      <c r="K181" s="253">
        <f>ROUND(E181*J181,2)</f>
        <v>0</v>
      </c>
      <c r="L181" s="253">
        <v>21</v>
      </c>
      <c r="M181" s="253">
        <f>G181*(1+L181/100)</f>
        <v>0</v>
      </c>
      <c r="N181" s="251">
        <v>0</v>
      </c>
      <c r="O181" s="251">
        <f>ROUND(E181*N181,2)</f>
        <v>0</v>
      </c>
      <c r="P181" s="251">
        <v>0</v>
      </c>
      <c r="Q181" s="251">
        <f>ROUND(E181*P181,2)</f>
        <v>0</v>
      </c>
      <c r="R181" s="253"/>
      <c r="S181" s="253" t="s">
        <v>310</v>
      </c>
      <c r="T181" s="254" t="s">
        <v>264</v>
      </c>
      <c r="U181" s="222">
        <v>0</v>
      </c>
      <c r="V181" s="222">
        <f>ROUND(E181*U181,2)</f>
        <v>0</v>
      </c>
      <c r="W181" s="222"/>
      <c r="X181" s="222" t="s">
        <v>265</v>
      </c>
      <c r="Y181" s="222" t="s">
        <v>266</v>
      </c>
      <c r="Z181" s="212"/>
      <c r="AA181" s="212"/>
      <c r="AB181" s="212"/>
      <c r="AC181" s="212"/>
      <c r="AD181" s="212"/>
      <c r="AE181" s="212"/>
      <c r="AF181" s="212"/>
      <c r="AG181" s="212" t="s">
        <v>676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38">
        <v>166</v>
      </c>
      <c r="B182" s="239" t="s">
        <v>1185</v>
      </c>
      <c r="C182" s="257" t="s">
        <v>1186</v>
      </c>
      <c r="D182" s="240" t="s">
        <v>510</v>
      </c>
      <c r="E182" s="241">
        <v>1</v>
      </c>
      <c r="F182" s="242"/>
      <c r="G182" s="243">
        <f>ROUND(E182*F182,2)</f>
        <v>0</v>
      </c>
      <c r="H182" s="242"/>
      <c r="I182" s="243">
        <f>ROUND(E182*H182,2)</f>
        <v>0</v>
      </c>
      <c r="J182" s="242"/>
      <c r="K182" s="243">
        <f>ROUND(E182*J182,2)</f>
        <v>0</v>
      </c>
      <c r="L182" s="243">
        <v>21</v>
      </c>
      <c r="M182" s="243">
        <f>G182*(1+L182/100)</f>
        <v>0</v>
      </c>
      <c r="N182" s="241">
        <v>0</v>
      </c>
      <c r="O182" s="241">
        <f>ROUND(E182*N182,2)</f>
        <v>0</v>
      </c>
      <c r="P182" s="241">
        <v>0</v>
      </c>
      <c r="Q182" s="241">
        <f>ROUND(E182*P182,2)</f>
        <v>0</v>
      </c>
      <c r="R182" s="243"/>
      <c r="S182" s="243" t="s">
        <v>310</v>
      </c>
      <c r="T182" s="244" t="s">
        <v>264</v>
      </c>
      <c r="U182" s="222">
        <v>0</v>
      </c>
      <c r="V182" s="222">
        <f>ROUND(E182*U182,2)</f>
        <v>0</v>
      </c>
      <c r="W182" s="222"/>
      <c r="X182" s="222" t="s">
        <v>265</v>
      </c>
      <c r="Y182" s="222" t="s">
        <v>266</v>
      </c>
      <c r="Z182" s="212"/>
      <c r="AA182" s="212"/>
      <c r="AB182" s="212"/>
      <c r="AC182" s="212"/>
      <c r="AD182" s="212"/>
      <c r="AE182" s="212"/>
      <c r="AF182" s="212"/>
      <c r="AG182" s="212" t="s">
        <v>676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x14ac:dyDescent="0.2">
      <c r="A183" s="3"/>
      <c r="B183" s="4"/>
      <c r="C183" s="264"/>
      <c r="D183" s="6"/>
      <c r="E183" s="3"/>
      <c r="F183" s="3"/>
      <c r="G183" s="3"/>
      <c r="H183" s="3"/>
      <c r="I183" s="3"/>
      <c r="J183" s="3"/>
      <c r="K183" s="3"/>
      <c r="L183" s="3"/>
      <c r="M183" s="3"/>
      <c r="N183" s="3"/>
      <c r="O183" s="3"/>
      <c r="P183" s="3"/>
      <c r="Q183" s="3"/>
      <c r="R183" s="3"/>
      <c r="S183" s="3"/>
      <c r="T183" s="3"/>
      <c r="U183" s="3"/>
      <c r="V183" s="3"/>
      <c r="W183" s="3"/>
      <c r="X183" s="3"/>
      <c r="Y183" s="3"/>
      <c r="AE183">
        <v>15</v>
      </c>
      <c r="AF183">
        <v>21</v>
      </c>
      <c r="AG183" t="s">
        <v>243</v>
      </c>
    </row>
    <row r="184" spans="1:60" x14ac:dyDescent="0.2">
      <c r="A184" s="215"/>
      <c r="B184" s="216" t="s">
        <v>29</v>
      </c>
      <c r="C184" s="265"/>
      <c r="D184" s="217"/>
      <c r="E184" s="218"/>
      <c r="F184" s="218"/>
      <c r="G184" s="237">
        <f>G8+G93+G98+G130+G154+G177</f>
        <v>0</v>
      </c>
      <c r="H184" s="3"/>
      <c r="I184" s="3"/>
      <c r="J184" s="3"/>
      <c r="K184" s="3"/>
      <c r="L184" s="3"/>
      <c r="M184" s="3"/>
      <c r="N184" s="3"/>
      <c r="O184" s="3"/>
      <c r="P184" s="3"/>
      <c r="Q184" s="3"/>
      <c r="R184" s="3"/>
      <c r="S184" s="3"/>
      <c r="T184" s="3"/>
      <c r="U184" s="3"/>
      <c r="V184" s="3"/>
      <c r="W184" s="3"/>
      <c r="X184" s="3"/>
      <c r="Y184" s="3"/>
      <c r="AE184">
        <f>SUMIF(L7:L182,AE183,G7:G182)</f>
        <v>0</v>
      </c>
      <c r="AF184">
        <f>SUMIF(L7:L182,AF183,G7:G182)</f>
        <v>0</v>
      </c>
      <c r="AG184" t="s">
        <v>672</v>
      </c>
    </row>
    <row r="185" spans="1:60" x14ac:dyDescent="0.2">
      <c r="C185" s="266"/>
      <c r="D185" s="10"/>
      <c r="AG185" t="s">
        <v>673</v>
      </c>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tyqdmVKiJbQ3/hLPE3hKKhTHuRtboe8wbdLqjMZ6EXWl0xKV0dGAYrbmqgzCbgIBQdsrmBA7mxN+VffwsbZtA==" saltValue="X3Jg7zbk2SMMrF9ThHHRdg==" spinCount="100000" sheet="1" formatRows="0"/>
  <mergeCells count="5">
    <mergeCell ref="A1:G1"/>
    <mergeCell ref="C2:G2"/>
    <mergeCell ref="C3:G3"/>
    <mergeCell ref="C4:G4"/>
    <mergeCell ref="C180:G18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57</v>
      </c>
      <c r="C4" s="204" t="s">
        <v>58</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167</v>
      </c>
      <c r="C8" s="256" t="s">
        <v>169</v>
      </c>
      <c r="D8" s="233"/>
      <c r="E8" s="234"/>
      <c r="F8" s="235"/>
      <c r="G8" s="235">
        <f>SUMIF(AG9:AG32,"&lt;&gt;NOR",G9:G32)</f>
        <v>0</v>
      </c>
      <c r="H8" s="235"/>
      <c r="I8" s="235">
        <f>SUM(I9:I32)</f>
        <v>0</v>
      </c>
      <c r="J8" s="235"/>
      <c r="K8" s="235">
        <f>SUM(K9:K32)</f>
        <v>0</v>
      </c>
      <c r="L8" s="235"/>
      <c r="M8" s="235">
        <f>SUM(M9:M32)</f>
        <v>0</v>
      </c>
      <c r="N8" s="234"/>
      <c r="O8" s="234">
        <f>SUM(O9:O32)</f>
        <v>0</v>
      </c>
      <c r="P8" s="234"/>
      <c r="Q8" s="234">
        <f>SUM(Q9:Q32)</f>
        <v>0</v>
      </c>
      <c r="R8" s="235"/>
      <c r="S8" s="235"/>
      <c r="T8" s="236"/>
      <c r="U8" s="230"/>
      <c r="V8" s="230">
        <f>SUM(V9:V32)</f>
        <v>0</v>
      </c>
      <c r="W8" s="230"/>
      <c r="X8" s="230"/>
      <c r="Y8" s="230"/>
      <c r="AG8" t="s">
        <v>258</v>
      </c>
    </row>
    <row r="9" spans="1:60" ht="22.5" outlineLevel="1" x14ac:dyDescent="0.2">
      <c r="A9" s="248">
        <v>1</v>
      </c>
      <c r="B9" s="249" t="s">
        <v>1187</v>
      </c>
      <c r="C9" s="262" t="s">
        <v>1188</v>
      </c>
      <c r="D9" s="250" t="s">
        <v>527</v>
      </c>
      <c r="E9" s="251">
        <v>7</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310</v>
      </c>
      <c r="T9" s="254" t="s">
        <v>264</v>
      </c>
      <c r="U9" s="222">
        <v>0</v>
      </c>
      <c r="V9" s="222">
        <f>ROUND(E9*U9,2)</f>
        <v>0</v>
      </c>
      <c r="W9" s="222"/>
      <c r="X9" s="222" t="s">
        <v>265</v>
      </c>
      <c r="Y9" s="222" t="s">
        <v>266</v>
      </c>
      <c r="Z9" s="212"/>
      <c r="AA9" s="212"/>
      <c r="AB9" s="212"/>
      <c r="AC9" s="212"/>
      <c r="AD9" s="212"/>
      <c r="AE9" s="212"/>
      <c r="AF9" s="212"/>
      <c r="AG9" s="212" t="s">
        <v>676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1189</v>
      </c>
      <c r="C10" s="262" t="s">
        <v>1190</v>
      </c>
      <c r="D10" s="250" t="s">
        <v>527</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310</v>
      </c>
      <c r="T10" s="254" t="s">
        <v>264</v>
      </c>
      <c r="U10" s="222">
        <v>0</v>
      </c>
      <c r="V10" s="222">
        <f>ROUND(E10*U10,2)</f>
        <v>0</v>
      </c>
      <c r="W10" s="222"/>
      <c r="X10" s="222" t="s">
        <v>265</v>
      </c>
      <c r="Y10" s="222" t="s">
        <v>266</v>
      </c>
      <c r="Z10" s="212"/>
      <c r="AA10" s="212"/>
      <c r="AB10" s="212"/>
      <c r="AC10" s="212"/>
      <c r="AD10" s="212"/>
      <c r="AE10" s="212"/>
      <c r="AF10" s="212"/>
      <c r="AG10" s="212" t="s">
        <v>676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1191</v>
      </c>
      <c r="C11" s="262" t="s">
        <v>1192</v>
      </c>
      <c r="D11" s="250" t="s">
        <v>527</v>
      </c>
      <c r="E11" s="251">
        <v>1</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310</v>
      </c>
      <c r="T11" s="254" t="s">
        <v>264</v>
      </c>
      <c r="U11" s="222">
        <v>0</v>
      </c>
      <c r="V11" s="222">
        <f>ROUND(E11*U11,2)</f>
        <v>0</v>
      </c>
      <c r="W11" s="222"/>
      <c r="X11" s="222" t="s">
        <v>265</v>
      </c>
      <c r="Y11" s="222" t="s">
        <v>266</v>
      </c>
      <c r="Z11" s="212"/>
      <c r="AA11" s="212"/>
      <c r="AB11" s="212"/>
      <c r="AC11" s="212"/>
      <c r="AD11" s="212"/>
      <c r="AE11" s="212"/>
      <c r="AF11" s="212"/>
      <c r="AG11" s="212" t="s">
        <v>676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1193</v>
      </c>
      <c r="C12" s="262" t="s">
        <v>1194</v>
      </c>
      <c r="D12" s="250" t="s">
        <v>527</v>
      </c>
      <c r="E12" s="251">
        <v>1</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310</v>
      </c>
      <c r="T12" s="254" t="s">
        <v>264</v>
      </c>
      <c r="U12" s="222">
        <v>0</v>
      </c>
      <c r="V12" s="222">
        <f>ROUND(E12*U12,2)</f>
        <v>0</v>
      </c>
      <c r="W12" s="222"/>
      <c r="X12" s="222" t="s">
        <v>265</v>
      </c>
      <c r="Y12" s="222" t="s">
        <v>266</v>
      </c>
      <c r="Z12" s="212"/>
      <c r="AA12" s="212"/>
      <c r="AB12" s="212"/>
      <c r="AC12" s="212"/>
      <c r="AD12" s="212"/>
      <c r="AE12" s="212"/>
      <c r="AF12" s="212"/>
      <c r="AG12" s="212" t="s">
        <v>676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1195</v>
      </c>
      <c r="C13" s="262" t="s">
        <v>1196</v>
      </c>
      <c r="D13" s="250" t="s">
        <v>527</v>
      </c>
      <c r="E13" s="251">
        <v>4</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310</v>
      </c>
      <c r="T13" s="254" t="s">
        <v>264</v>
      </c>
      <c r="U13" s="222">
        <v>0</v>
      </c>
      <c r="V13" s="222">
        <f>ROUND(E13*U13,2)</f>
        <v>0</v>
      </c>
      <c r="W13" s="222"/>
      <c r="X13" s="222" t="s">
        <v>265</v>
      </c>
      <c r="Y13" s="222" t="s">
        <v>266</v>
      </c>
      <c r="Z13" s="212"/>
      <c r="AA13" s="212"/>
      <c r="AB13" s="212"/>
      <c r="AC13" s="212"/>
      <c r="AD13" s="212"/>
      <c r="AE13" s="212"/>
      <c r="AF13" s="212"/>
      <c r="AG13" s="212" t="s">
        <v>676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1197</v>
      </c>
      <c r="C14" s="262" t="s">
        <v>1198</v>
      </c>
      <c r="D14" s="250" t="s">
        <v>527</v>
      </c>
      <c r="E14" s="251">
        <v>2</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310</v>
      </c>
      <c r="T14" s="254" t="s">
        <v>264</v>
      </c>
      <c r="U14" s="222">
        <v>0</v>
      </c>
      <c r="V14" s="222">
        <f>ROUND(E14*U14,2)</f>
        <v>0</v>
      </c>
      <c r="W14" s="222"/>
      <c r="X14" s="222" t="s">
        <v>265</v>
      </c>
      <c r="Y14" s="222" t="s">
        <v>266</v>
      </c>
      <c r="Z14" s="212"/>
      <c r="AA14" s="212"/>
      <c r="AB14" s="212"/>
      <c r="AC14" s="212"/>
      <c r="AD14" s="212"/>
      <c r="AE14" s="212"/>
      <c r="AF14" s="212"/>
      <c r="AG14" s="212" t="s">
        <v>676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1199</v>
      </c>
      <c r="C15" s="262" t="s">
        <v>1200</v>
      </c>
      <c r="D15" s="250" t="s">
        <v>527</v>
      </c>
      <c r="E15" s="251">
        <v>6</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310</v>
      </c>
      <c r="T15" s="254" t="s">
        <v>264</v>
      </c>
      <c r="U15" s="222">
        <v>0</v>
      </c>
      <c r="V15" s="222">
        <f>ROUND(E15*U15,2)</f>
        <v>0</v>
      </c>
      <c r="W15" s="222"/>
      <c r="X15" s="222" t="s">
        <v>265</v>
      </c>
      <c r="Y15" s="222" t="s">
        <v>266</v>
      </c>
      <c r="Z15" s="212"/>
      <c r="AA15" s="212"/>
      <c r="AB15" s="212"/>
      <c r="AC15" s="212"/>
      <c r="AD15" s="212"/>
      <c r="AE15" s="212"/>
      <c r="AF15" s="212"/>
      <c r="AG15" s="212" t="s">
        <v>676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1201</v>
      </c>
      <c r="C16" s="262" t="s">
        <v>1202</v>
      </c>
      <c r="D16" s="250" t="s">
        <v>527</v>
      </c>
      <c r="E16" s="251">
        <v>6</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310</v>
      </c>
      <c r="T16" s="254" t="s">
        <v>264</v>
      </c>
      <c r="U16" s="222">
        <v>0</v>
      </c>
      <c r="V16" s="222">
        <f>ROUND(E16*U16,2)</f>
        <v>0</v>
      </c>
      <c r="W16" s="222"/>
      <c r="X16" s="222" t="s">
        <v>265</v>
      </c>
      <c r="Y16" s="222" t="s">
        <v>266</v>
      </c>
      <c r="Z16" s="212"/>
      <c r="AA16" s="212"/>
      <c r="AB16" s="212"/>
      <c r="AC16" s="212"/>
      <c r="AD16" s="212"/>
      <c r="AE16" s="212"/>
      <c r="AF16" s="212"/>
      <c r="AG16" s="212" t="s">
        <v>676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9</v>
      </c>
      <c r="B17" s="249" t="s">
        <v>1203</v>
      </c>
      <c r="C17" s="262" t="s">
        <v>1204</v>
      </c>
      <c r="D17" s="250" t="s">
        <v>527</v>
      </c>
      <c r="E17" s="251">
        <v>5</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310</v>
      </c>
      <c r="T17" s="254" t="s">
        <v>264</v>
      </c>
      <c r="U17" s="222">
        <v>0</v>
      </c>
      <c r="V17" s="222">
        <f>ROUND(E17*U17,2)</f>
        <v>0</v>
      </c>
      <c r="W17" s="222"/>
      <c r="X17" s="222" t="s">
        <v>265</v>
      </c>
      <c r="Y17" s="222" t="s">
        <v>266</v>
      </c>
      <c r="Z17" s="212"/>
      <c r="AA17" s="212"/>
      <c r="AB17" s="212"/>
      <c r="AC17" s="212"/>
      <c r="AD17" s="212"/>
      <c r="AE17" s="212"/>
      <c r="AF17" s="212"/>
      <c r="AG17" s="212" t="s">
        <v>676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1205</v>
      </c>
      <c r="C18" s="262" t="s">
        <v>1206</v>
      </c>
      <c r="D18" s="250" t="s">
        <v>527</v>
      </c>
      <c r="E18" s="251">
        <v>21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310</v>
      </c>
      <c r="T18" s="254" t="s">
        <v>264</v>
      </c>
      <c r="U18" s="222">
        <v>0</v>
      </c>
      <c r="V18" s="222">
        <f>ROUND(E18*U18,2)</f>
        <v>0</v>
      </c>
      <c r="W18" s="222"/>
      <c r="X18" s="222" t="s">
        <v>265</v>
      </c>
      <c r="Y18" s="222" t="s">
        <v>266</v>
      </c>
      <c r="Z18" s="212"/>
      <c r="AA18" s="212"/>
      <c r="AB18" s="212"/>
      <c r="AC18" s="212"/>
      <c r="AD18" s="212"/>
      <c r="AE18" s="212"/>
      <c r="AF18" s="212"/>
      <c r="AG18" s="212" t="s">
        <v>676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11</v>
      </c>
      <c r="B19" s="249" t="s">
        <v>1207</v>
      </c>
      <c r="C19" s="262" t="s">
        <v>1208</v>
      </c>
      <c r="D19" s="250" t="s">
        <v>527</v>
      </c>
      <c r="E19" s="251">
        <v>38</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310</v>
      </c>
      <c r="T19" s="254" t="s">
        <v>264</v>
      </c>
      <c r="U19" s="222">
        <v>0</v>
      </c>
      <c r="V19" s="222">
        <f>ROUND(E19*U19,2)</f>
        <v>0</v>
      </c>
      <c r="W19" s="222"/>
      <c r="X19" s="222" t="s">
        <v>265</v>
      </c>
      <c r="Y19" s="222" t="s">
        <v>266</v>
      </c>
      <c r="Z19" s="212"/>
      <c r="AA19" s="212"/>
      <c r="AB19" s="212"/>
      <c r="AC19" s="212"/>
      <c r="AD19" s="212"/>
      <c r="AE19" s="212"/>
      <c r="AF19" s="212"/>
      <c r="AG19" s="212" t="s">
        <v>676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1209</v>
      </c>
      <c r="C20" s="262" t="s">
        <v>1210</v>
      </c>
      <c r="D20" s="250" t="s">
        <v>527</v>
      </c>
      <c r="E20" s="251">
        <v>41</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310</v>
      </c>
      <c r="T20" s="254" t="s">
        <v>264</v>
      </c>
      <c r="U20" s="222">
        <v>0</v>
      </c>
      <c r="V20" s="222">
        <f>ROUND(E20*U20,2)</f>
        <v>0</v>
      </c>
      <c r="W20" s="222"/>
      <c r="X20" s="222" t="s">
        <v>265</v>
      </c>
      <c r="Y20" s="222" t="s">
        <v>266</v>
      </c>
      <c r="Z20" s="212"/>
      <c r="AA20" s="212"/>
      <c r="AB20" s="212"/>
      <c r="AC20" s="212"/>
      <c r="AD20" s="212"/>
      <c r="AE20" s="212"/>
      <c r="AF20" s="212"/>
      <c r="AG20" s="212" t="s">
        <v>676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1211</v>
      </c>
      <c r="C21" s="262" t="s">
        <v>1212</v>
      </c>
      <c r="D21" s="250" t="s">
        <v>527</v>
      </c>
      <c r="E21" s="251">
        <v>3</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310</v>
      </c>
      <c r="T21" s="254" t="s">
        <v>264</v>
      </c>
      <c r="U21" s="222">
        <v>0</v>
      </c>
      <c r="V21" s="222">
        <f>ROUND(E21*U21,2)</f>
        <v>0</v>
      </c>
      <c r="W21" s="222"/>
      <c r="X21" s="222" t="s">
        <v>265</v>
      </c>
      <c r="Y21" s="222" t="s">
        <v>266</v>
      </c>
      <c r="Z21" s="212"/>
      <c r="AA21" s="212"/>
      <c r="AB21" s="212"/>
      <c r="AC21" s="212"/>
      <c r="AD21" s="212"/>
      <c r="AE21" s="212"/>
      <c r="AF21" s="212"/>
      <c r="AG21" s="212" t="s">
        <v>676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3.75" outlineLevel="1" x14ac:dyDescent="0.2">
      <c r="A22" s="238">
        <v>14</v>
      </c>
      <c r="B22" s="239" t="s">
        <v>1213</v>
      </c>
      <c r="C22" s="257" t="s">
        <v>1214</v>
      </c>
      <c r="D22" s="240" t="s">
        <v>527</v>
      </c>
      <c r="E22" s="241">
        <v>1</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310</v>
      </c>
      <c r="T22" s="244" t="s">
        <v>264</v>
      </c>
      <c r="U22" s="222">
        <v>0</v>
      </c>
      <c r="V22" s="222">
        <f>ROUND(E22*U22,2)</f>
        <v>0</v>
      </c>
      <c r="W22" s="222"/>
      <c r="X22" s="222" t="s">
        <v>265</v>
      </c>
      <c r="Y22" s="222" t="s">
        <v>266</v>
      </c>
      <c r="Z22" s="212"/>
      <c r="AA22" s="212"/>
      <c r="AB22" s="212"/>
      <c r="AC22" s="212"/>
      <c r="AD22" s="212"/>
      <c r="AE22" s="212"/>
      <c r="AF22" s="212"/>
      <c r="AG22" s="212" t="s">
        <v>676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3" t="s">
        <v>1215</v>
      </c>
      <c r="D23" s="255"/>
      <c r="E23" s="255"/>
      <c r="F23" s="255"/>
      <c r="G23" s="255"/>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297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15</v>
      </c>
      <c r="B24" s="249" t="s">
        <v>1216</v>
      </c>
      <c r="C24" s="262" t="s">
        <v>1217</v>
      </c>
      <c r="D24" s="250" t="s">
        <v>527</v>
      </c>
      <c r="E24" s="251">
        <v>3</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310</v>
      </c>
      <c r="T24" s="254" t="s">
        <v>264</v>
      </c>
      <c r="U24" s="222">
        <v>0</v>
      </c>
      <c r="V24" s="222">
        <f>ROUND(E24*U24,2)</f>
        <v>0</v>
      </c>
      <c r="W24" s="222"/>
      <c r="X24" s="222" t="s">
        <v>265</v>
      </c>
      <c r="Y24" s="222" t="s">
        <v>266</v>
      </c>
      <c r="Z24" s="212"/>
      <c r="AA24" s="212"/>
      <c r="AB24" s="212"/>
      <c r="AC24" s="212"/>
      <c r="AD24" s="212"/>
      <c r="AE24" s="212"/>
      <c r="AF24" s="212"/>
      <c r="AG24" s="212" t="s">
        <v>676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16</v>
      </c>
      <c r="B25" s="249" t="s">
        <v>1218</v>
      </c>
      <c r="C25" s="262" t="s">
        <v>1219</v>
      </c>
      <c r="D25" s="250" t="s">
        <v>527</v>
      </c>
      <c r="E25" s="251">
        <v>1</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310</v>
      </c>
      <c r="T25" s="254" t="s">
        <v>264</v>
      </c>
      <c r="U25" s="222">
        <v>0</v>
      </c>
      <c r="V25" s="222">
        <f>ROUND(E25*U25,2)</f>
        <v>0</v>
      </c>
      <c r="W25" s="222"/>
      <c r="X25" s="222" t="s">
        <v>265</v>
      </c>
      <c r="Y25" s="222" t="s">
        <v>266</v>
      </c>
      <c r="Z25" s="212"/>
      <c r="AA25" s="212"/>
      <c r="AB25" s="212"/>
      <c r="AC25" s="212"/>
      <c r="AD25" s="212"/>
      <c r="AE25" s="212"/>
      <c r="AF25" s="212"/>
      <c r="AG25" s="212" t="s">
        <v>676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17</v>
      </c>
      <c r="B26" s="249" t="s">
        <v>1220</v>
      </c>
      <c r="C26" s="262" t="s">
        <v>1221</v>
      </c>
      <c r="D26" s="250" t="s">
        <v>527</v>
      </c>
      <c r="E26" s="251">
        <v>1</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310</v>
      </c>
      <c r="T26" s="254" t="s">
        <v>264</v>
      </c>
      <c r="U26" s="222">
        <v>0</v>
      </c>
      <c r="V26" s="222">
        <f>ROUND(E26*U26,2)</f>
        <v>0</v>
      </c>
      <c r="W26" s="222"/>
      <c r="X26" s="222" t="s">
        <v>265</v>
      </c>
      <c r="Y26" s="222" t="s">
        <v>266</v>
      </c>
      <c r="Z26" s="212"/>
      <c r="AA26" s="212"/>
      <c r="AB26" s="212"/>
      <c r="AC26" s="212"/>
      <c r="AD26" s="212"/>
      <c r="AE26" s="212"/>
      <c r="AF26" s="212"/>
      <c r="AG26" s="212" t="s">
        <v>676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18</v>
      </c>
      <c r="B27" s="249" t="s">
        <v>1222</v>
      </c>
      <c r="C27" s="262" t="s">
        <v>1223</v>
      </c>
      <c r="D27" s="250" t="s">
        <v>318</v>
      </c>
      <c r="E27" s="251">
        <v>2400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310</v>
      </c>
      <c r="T27" s="254" t="s">
        <v>264</v>
      </c>
      <c r="U27" s="222">
        <v>0</v>
      </c>
      <c r="V27" s="222">
        <f>ROUND(E27*U27,2)</f>
        <v>0</v>
      </c>
      <c r="W27" s="222"/>
      <c r="X27" s="222" t="s">
        <v>265</v>
      </c>
      <c r="Y27" s="222" t="s">
        <v>266</v>
      </c>
      <c r="Z27" s="212"/>
      <c r="AA27" s="212"/>
      <c r="AB27" s="212"/>
      <c r="AC27" s="212"/>
      <c r="AD27" s="212"/>
      <c r="AE27" s="212"/>
      <c r="AF27" s="212"/>
      <c r="AG27" s="212" t="s">
        <v>676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19</v>
      </c>
      <c r="B28" s="249" t="s">
        <v>1224</v>
      </c>
      <c r="C28" s="262" t="s">
        <v>1225</v>
      </c>
      <c r="D28" s="250" t="s">
        <v>318</v>
      </c>
      <c r="E28" s="251">
        <v>650</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310</v>
      </c>
      <c r="T28" s="254" t="s">
        <v>264</v>
      </c>
      <c r="U28" s="222">
        <v>0</v>
      </c>
      <c r="V28" s="222">
        <f>ROUND(E28*U28,2)</f>
        <v>0</v>
      </c>
      <c r="W28" s="222"/>
      <c r="X28" s="222" t="s">
        <v>265</v>
      </c>
      <c r="Y28" s="222" t="s">
        <v>266</v>
      </c>
      <c r="Z28" s="212"/>
      <c r="AA28" s="212"/>
      <c r="AB28" s="212"/>
      <c r="AC28" s="212"/>
      <c r="AD28" s="212"/>
      <c r="AE28" s="212"/>
      <c r="AF28" s="212"/>
      <c r="AG28" s="212" t="s">
        <v>676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20</v>
      </c>
      <c r="B29" s="249" t="s">
        <v>1226</v>
      </c>
      <c r="C29" s="262" t="s">
        <v>1227</v>
      </c>
      <c r="D29" s="250" t="s">
        <v>318</v>
      </c>
      <c r="E29" s="251">
        <v>200</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310</v>
      </c>
      <c r="T29" s="254" t="s">
        <v>264</v>
      </c>
      <c r="U29" s="222">
        <v>0</v>
      </c>
      <c r="V29" s="222">
        <f>ROUND(E29*U29,2)</f>
        <v>0</v>
      </c>
      <c r="W29" s="222"/>
      <c r="X29" s="222" t="s">
        <v>265</v>
      </c>
      <c r="Y29" s="222" t="s">
        <v>266</v>
      </c>
      <c r="Z29" s="212"/>
      <c r="AA29" s="212"/>
      <c r="AB29" s="212"/>
      <c r="AC29" s="212"/>
      <c r="AD29" s="212"/>
      <c r="AE29" s="212"/>
      <c r="AF29" s="212"/>
      <c r="AG29" s="212" t="s">
        <v>676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21</v>
      </c>
      <c r="B30" s="249" t="s">
        <v>1228</v>
      </c>
      <c r="C30" s="262" t="s">
        <v>1229</v>
      </c>
      <c r="D30" s="250" t="s">
        <v>527</v>
      </c>
      <c r="E30" s="251">
        <v>1</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310</v>
      </c>
      <c r="T30" s="254" t="s">
        <v>264</v>
      </c>
      <c r="U30" s="222">
        <v>0</v>
      </c>
      <c r="V30" s="222">
        <f>ROUND(E30*U30,2)</f>
        <v>0</v>
      </c>
      <c r="W30" s="222"/>
      <c r="X30" s="222" t="s">
        <v>265</v>
      </c>
      <c r="Y30" s="222" t="s">
        <v>266</v>
      </c>
      <c r="Z30" s="212"/>
      <c r="AA30" s="212"/>
      <c r="AB30" s="212"/>
      <c r="AC30" s="212"/>
      <c r="AD30" s="212"/>
      <c r="AE30" s="212"/>
      <c r="AF30" s="212"/>
      <c r="AG30" s="212" t="s">
        <v>676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22</v>
      </c>
      <c r="B31" s="249" t="s">
        <v>1230</v>
      </c>
      <c r="C31" s="262" t="s">
        <v>1231</v>
      </c>
      <c r="D31" s="250" t="s">
        <v>318</v>
      </c>
      <c r="E31" s="251">
        <v>2530</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310</v>
      </c>
      <c r="T31" s="254" t="s">
        <v>264</v>
      </c>
      <c r="U31" s="222">
        <v>0</v>
      </c>
      <c r="V31" s="222">
        <f>ROUND(E31*U31,2)</f>
        <v>0</v>
      </c>
      <c r="W31" s="222"/>
      <c r="X31" s="222" t="s">
        <v>265</v>
      </c>
      <c r="Y31" s="222" t="s">
        <v>266</v>
      </c>
      <c r="Z31" s="212"/>
      <c r="AA31" s="212"/>
      <c r="AB31" s="212"/>
      <c r="AC31" s="212"/>
      <c r="AD31" s="212"/>
      <c r="AE31" s="212"/>
      <c r="AF31" s="212"/>
      <c r="AG31" s="212" t="s">
        <v>676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23</v>
      </c>
      <c r="B32" s="249" t="s">
        <v>1232</v>
      </c>
      <c r="C32" s="262" t="s">
        <v>1233</v>
      </c>
      <c r="D32" s="250" t="s">
        <v>510</v>
      </c>
      <c r="E32" s="251">
        <v>1</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310</v>
      </c>
      <c r="T32" s="254" t="s">
        <v>264</v>
      </c>
      <c r="U32" s="222">
        <v>0</v>
      </c>
      <c r="V32" s="222">
        <f>ROUND(E32*U32,2)</f>
        <v>0</v>
      </c>
      <c r="W32" s="222"/>
      <c r="X32" s="222" t="s">
        <v>265</v>
      </c>
      <c r="Y32" s="222" t="s">
        <v>266</v>
      </c>
      <c r="Z32" s="212"/>
      <c r="AA32" s="212"/>
      <c r="AB32" s="212"/>
      <c r="AC32" s="212"/>
      <c r="AD32" s="212"/>
      <c r="AE32" s="212"/>
      <c r="AF32" s="212"/>
      <c r="AG32" s="212" t="s">
        <v>676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31" t="s">
        <v>257</v>
      </c>
      <c r="B33" s="232" t="s">
        <v>170</v>
      </c>
      <c r="C33" s="256" t="s">
        <v>171</v>
      </c>
      <c r="D33" s="233"/>
      <c r="E33" s="234"/>
      <c r="F33" s="235"/>
      <c r="G33" s="235">
        <f>SUMIF(AG34:AG42,"&lt;&gt;NOR",G34:G42)</f>
        <v>0</v>
      </c>
      <c r="H33" s="235"/>
      <c r="I33" s="235">
        <f>SUM(I34:I42)</f>
        <v>0</v>
      </c>
      <c r="J33" s="235"/>
      <c r="K33" s="235">
        <f>SUM(K34:K42)</f>
        <v>0</v>
      </c>
      <c r="L33" s="235"/>
      <c r="M33" s="235">
        <f>SUM(M34:M42)</f>
        <v>0</v>
      </c>
      <c r="N33" s="234"/>
      <c r="O33" s="234">
        <f>SUM(O34:O42)</f>
        <v>0</v>
      </c>
      <c r="P33" s="234"/>
      <c r="Q33" s="234">
        <f>SUM(Q34:Q42)</f>
        <v>0</v>
      </c>
      <c r="R33" s="235"/>
      <c r="S33" s="235"/>
      <c r="T33" s="236"/>
      <c r="U33" s="230"/>
      <c r="V33" s="230">
        <f>SUM(V34:V42)</f>
        <v>0</v>
      </c>
      <c r="W33" s="230"/>
      <c r="X33" s="230"/>
      <c r="Y33" s="230"/>
      <c r="AG33" t="s">
        <v>258</v>
      </c>
    </row>
    <row r="34" spans="1:60" outlineLevel="1" x14ac:dyDescent="0.2">
      <c r="A34" s="248">
        <v>24</v>
      </c>
      <c r="B34" s="249" t="s">
        <v>1234</v>
      </c>
      <c r="C34" s="262" t="s">
        <v>1235</v>
      </c>
      <c r="D34" s="250" t="s">
        <v>527</v>
      </c>
      <c r="E34" s="251">
        <v>4</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310</v>
      </c>
      <c r="T34" s="254" t="s">
        <v>264</v>
      </c>
      <c r="U34" s="222">
        <v>0</v>
      </c>
      <c r="V34" s="222">
        <f>ROUND(E34*U34,2)</f>
        <v>0</v>
      </c>
      <c r="W34" s="222"/>
      <c r="X34" s="222" t="s">
        <v>265</v>
      </c>
      <c r="Y34" s="222" t="s">
        <v>266</v>
      </c>
      <c r="Z34" s="212"/>
      <c r="AA34" s="212"/>
      <c r="AB34" s="212"/>
      <c r="AC34" s="212"/>
      <c r="AD34" s="212"/>
      <c r="AE34" s="212"/>
      <c r="AF34" s="212"/>
      <c r="AG34" s="212" t="s">
        <v>676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25</v>
      </c>
      <c r="B35" s="249" t="s">
        <v>1236</v>
      </c>
      <c r="C35" s="262" t="s">
        <v>1237</v>
      </c>
      <c r="D35" s="250" t="s">
        <v>527</v>
      </c>
      <c r="E35" s="251">
        <v>4</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310</v>
      </c>
      <c r="T35" s="254" t="s">
        <v>264</v>
      </c>
      <c r="U35" s="222">
        <v>0</v>
      </c>
      <c r="V35" s="222">
        <f>ROUND(E35*U35,2)</f>
        <v>0</v>
      </c>
      <c r="W35" s="222"/>
      <c r="X35" s="222" t="s">
        <v>265</v>
      </c>
      <c r="Y35" s="222" t="s">
        <v>266</v>
      </c>
      <c r="Z35" s="212"/>
      <c r="AA35" s="212"/>
      <c r="AB35" s="212"/>
      <c r="AC35" s="212"/>
      <c r="AD35" s="212"/>
      <c r="AE35" s="212"/>
      <c r="AF35" s="212"/>
      <c r="AG35" s="212" t="s">
        <v>676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26</v>
      </c>
      <c r="B36" s="249" t="s">
        <v>1238</v>
      </c>
      <c r="C36" s="262" t="s">
        <v>1239</v>
      </c>
      <c r="D36" s="250" t="s">
        <v>527</v>
      </c>
      <c r="E36" s="251">
        <v>4</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310</v>
      </c>
      <c r="T36" s="254" t="s">
        <v>264</v>
      </c>
      <c r="U36" s="222">
        <v>0</v>
      </c>
      <c r="V36" s="222">
        <f>ROUND(E36*U36,2)</f>
        <v>0</v>
      </c>
      <c r="W36" s="222"/>
      <c r="X36" s="222" t="s">
        <v>265</v>
      </c>
      <c r="Y36" s="222" t="s">
        <v>266</v>
      </c>
      <c r="Z36" s="212"/>
      <c r="AA36" s="212"/>
      <c r="AB36" s="212"/>
      <c r="AC36" s="212"/>
      <c r="AD36" s="212"/>
      <c r="AE36" s="212"/>
      <c r="AF36" s="212"/>
      <c r="AG36" s="212" t="s">
        <v>676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27</v>
      </c>
      <c r="B37" s="249" t="s">
        <v>1240</v>
      </c>
      <c r="C37" s="262" t="s">
        <v>1241</v>
      </c>
      <c r="D37" s="250" t="s">
        <v>527</v>
      </c>
      <c r="E37" s="251">
        <v>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310</v>
      </c>
      <c r="T37" s="254" t="s">
        <v>264</v>
      </c>
      <c r="U37" s="222">
        <v>0</v>
      </c>
      <c r="V37" s="222">
        <f>ROUND(E37*U37,2)</f>
        <v>0</v>
      </c>
      <c r="W37" s="222"/>
      <c r="X37" s="222" t="s">
        <v>265</v>
      </c>
      <c r="Y37" s="222" t="s">
        <v>266</v>
      </c>
      <c r="Z37" s="212"/>
      <c r="AA37" s="212"/>
      <c r="AB37" s="212"/>
      <c r="AC37" s="212"/>
      <c r="AD37" s="212"/>
      <c r="AE37" s="212"/>
      <c r="AF37" s="212"/>
      <c r="AG37" s="212" t="s">
        <v>676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28</v>
      </c>
      <c r="B38" s="249" t="s">
        <v>1242</v>
      </c>
      <c r="C38" s="262" t="s">
        <v>1243</v>
      </c>
      <c r="D38" s="250" t="s">
        <v>527</v>
      </c>
      <c r="E38" s="251">
        <v>1</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310</v>
      </c>
      <c r="T38" s="254" t="s">
        <v>264</v>
      </c>
      <c r="U38" s="222">
        <v>0</v>
      </c>
      <c r="V38" s="222">
        <f>ROUND(E38*U38,2)</f>
        <v>0</v>
      </c>
      <c r="W38" s="222"/>
      <c r="X38" s="222" t="s">
        <v>265</v>
      </c>
      <c r="Y38" s="222" t="s">
        <v>266</v>
      </c>
      <c r="Z38" s="212"/>
      <c r="AA38" s="212"/>
      <c r="AB38" s="212"/>
      <c r="AC38" s="212"/>
      <c r="AD38" s="212"/>
      <c r="AE38" s="212"/>
      <c r="AF38" s="212"/>
      <c r="AG38" s="212" t="s">
        <v>676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29</v>
      </c>
      <c r="B39" s="249" t="s">
        <v>1244</v>
      </c>
      <c r="C39" s="262" t="s">
        <v>1245</v>
      </c>
      <c r="D39" s="250" t="s">
        <v>527</v>
      </c>
      <c r="E39" s="251">
        <v>1</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310</v>
      </c>
      <c r="T39" s="254" t="s">
        <v>264</v>
      </c>
      <c r="U39" s="222">
        <v>0</v>
      </c>
      <c r="V39" s="222">
        <f>ROUND(E39*U39,2)</f>
        <v>0</v>
      </c>
      <c r="W39" s="222"/>
      <c r="X39" s="222" t="s">
        <v>265</v>
      </c>
      <c r="Y39" s="222" t="s">
        <v>266</v>
      </c>
      <c r="Z39" s="212"/>
      <c r="AA39" s="212"/>
      <c r="AB39" s="212"/>
      <c r="AC39" s="212"/>
      <c r="AD39" s="212"/>
      <c r="AE39" s="212"/>
      <c r="AF39" s="212"/>
      <c r="AG39" s="212" t="s">
        <v>676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30</v>
      </c>
      <c r="B40" s="249" t="s">
        <v>1246</v>
      </c>
      <c r="C40" s="262" t="s">
        <v>1247</v>
      </c>
      <c r="D40" s="250" t="s">
        <v>318</v>
      </c>
      <c r="E40" s="251">
        <v>315</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310</v>
      </c>
      <c r="T40" s="254" t="s">
        <v>264</v>
      </c>
      <c r="U40" s="222">
        <v>0</v>
      </c>
      <c r="V40" s="222">
        <f>ROUND(E40*U40,2)</f>
        <v>0</v>
      </c>
      <c r="W40" s="222"/>
      <c r="X40" s="222" t="s">
        <v>265</v>
      </c>
      <c r="Y40" s="222" t="s">
        <v>266</v>
      </c>
      <c r="Z40" s="212"/>
      <c r="AA40" s="212"/>
      <c r="AB40" s="212"/>
      <c r="AC40" s="212"/>
      <c r="AD40" s="212"/>
      <c r="AE40" s="212"/>
      <c r="AF40" s="212"/>
      <c r="AG40" s="212" t="s">
        <v>676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31</v>
      </c>
      <c r="B41" s="249" t="s">
        <v>1248</v>
      </c>
      <c r="C41" s="262" t="s">
        <v>1249</v>
      </c>
      <c r="D41" s="250" t="s">
        <v>318</v>
      </c>
      <c r="E41" s="251">
        <v>260</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310</v>
      </c>
      <c r="T41" s="254" t="s">
        <v>264</v>
      </c>
      <c r="U41" s="222">
        <v>0</v>
      </c>
      <c r="V41" s="222">
        <f>ROUND(E41*U41,2)</f>
        <v>0</v>
      </c>
      <c r="W41" s="222"/>
      <c r="X41" s="222" t="s">
        <v>265</v>
      </c>
      <c r="Y41" s="222" t="s">
        <v>266</v>
      </c>
      <c r="Z41" s="212"/>
      <c r="AA41" s="212"/>
      <c r="AB41" s="212"/>
      <c r="AC41" s="212"/>
      <c r="AD41" s="212"/>
      <c r="AE41" s="212"/>
      <c r="AF41" s="212"/>
      <c r="AG41" s="212" t="s">
        <v>676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32</v>
      </c>
      <c r="B42" s="249" t="s">
        <v>1250</v>
      </c>
      <c r="C42" s="262" t="s">
        <v>1251</v>
      </c>
      <c r="D42" s="250" t="s">
        <v>318</v>
      </c>
      <c r="E42" s="251">
        <v>52</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310</v>
      </c>
      <c r="T42" s="254" t="s">
        <v>264</v>
      </c>
      <c r="U42" s="222">
        <v>0</v>
      </c>
      <c r="V42" s="222">
        <f>ROUND(E42*U42,2)</f>
        <v>0</v>
      </c>
      <c r="W42" s="222"/>
      <c r="X42" s="222" t="s">
        <v>265</v>
      </c>
      <c r="Y42" s="222" t="s">
        <v>266</v>
      </c>
      <c r="Z42" s="212"/>
      <c r="AA42" s="212"/>
      <c r="AB42" s="212"/>
      <c r="AC42" s="212"/>
      <c r="AD42" s="212"/>
      <c r="AE42" s="212"/>
      <c r="AF42" s="212"/>
      <c r="AG42" s="212" t="s">
        <v>676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x14ac:dyDescent="0.2">
      <c r="A43" s="231" t="s">
        <v>257</v>
      </c>
      <c r="B43" s="232" t="s">
        <v>172</v>
      </c>
      <c r="C43" s="256" t="s">
        <v>171</v>
      </c>
      <c r="D43" s="233"/>
      <c r="E43" s="234"/>
      <c r="F43" s="235"/>
      <c r="G43" s="235">
        <f>SUMIF(AG44:AG68,"&lt;&gt;NOR",G44:G68)</f>
        <v>0</v>
      </c>
      <c r="H43" s="235"/>
      <c r="I43" s="235">
        <f>SUM(I44:I68)</f>
        <v>0</v>
      </c>
      <c r="J43" s="235"/>
      <c r="K43" s="235">
        <f>SUM(K44:K68)</f>
        <v>0</v>
      </c>
      <c r="L43" s="235"/>
      <c r="M43" s="235">
        <f>SUM(M44:M68)</f>
        <v>0</v>
      </c>
      <c r="N43" s="234"/>
      <c r="O43" s="234">
        <f>SUM(O44:O68)</f>
        <v>0</v>
      </c>
      <c r="P43" s="234"/>
      <c r="Q43" s="234">
        <f>SUM(Q44:Q68)</f>
        <v>0</v>
      </c>
      <c r="R43" s="235"/>
      <c r="S43" s="235"/>
      <c r="T43" s="236"/>
      <c r="U43" s="230"/>
      <c r="V43" s="230">
        <f>SUM(V44:V68)</f>
        <v>0</v>
      </c>
      <c r="W43" s="230"/>
      <c r="X43" s="230"/>
      <c r="Y43" s="230"/>
      <c r="AG43" t="s">
        <v>258</v>
      </c>
    </row>
    <row r="44" spans="1:60" outlineLevel="1" x14ac:dyDescent="0.2">
      <c r="A44" s="248">
        <v>33</v>
      </c>
      <c r="B44" s="249" t="s">
        <v>1252</v>
      </c>
      <c r="C44" s="262" t="s">
        <v>1253</v>
      </c>
      <c r="D44" s="250" t="s">
        <v>527</v>
      </c>
      <c r="E44" s="251">
        <v>1</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310</v>
      </c>
      <c r="T44" s="254" t="s">
        <v>264</v>
      </c>
      <c r="U44" s="222">
        <v>0</v>
      </c>
      <c r="V44" s="222">
        <f>ROUND(E44*U44,2)</f>
        <v>0</v>
      </c>
      <c r="W44" s="222"/>
      <c r="X44" s="222" t="s">
        <v>265</v>
      </c>
      <c r="Y44" s="222" t="s">
        <v>266</v>
      </c>
      <c r="Z44" s="212"/>
      <c r="AA44" s="212"/>
      <c r="AB44" s="212"/>
      <c r="AC44" s="212"/>
      <c r="AD44" s="212"/>
      <c r="AE44" s="212"/>
      <c r="AF44" s="212"/>
      <c r="AG44" s="212" t="s">
        <v>676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34</v>
      </c>
      <c r="B45" s="249" t="s">
        <v>1254</v>
      </c>
      <c r="C45" s="262" t="s">
        <v>1255</v>
      </c>
      <c r="D45" s="250" t="s">
        <v>527</v>
      </c>
      <c r="E45" s="251">
        <v>20</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310</v>
      </c>
      <c r="T45" s="254" t="s">
        <v>264</v>
      </c>
      <c r="U45" s="222">
        <v>0</v>
      </c>
      <c r="V45" s="222">
        <f>ROUND(E45*U45,2)</f>
        <v>0</v>
      </c>
      <c r="W45" s="222"/>
      <c r="X45" s="222" t="s">
        <v>265</v>
      </c>
      <c r="Y45" s="222" t="s">
        <v>266</v>
      </c>
      <c r="Z45" s="212"/>
      <c r="AA45" s="212"/>
      <c r="AB45" s="212"/>
      <c r="AC45" s="212"/>
      <c r="AD45" s="212"/>
      <c r="AE45" s="212"/>
      <c r="AF45" s="212"/>
      <c r="AG45" s="212" t="s">
        <v>676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35</v>
      </c>
      <c r="B46" s="249" t="s">
        <v>1256</v>
      </c>
      <c r="C46" s="262" t="s">
        <v>1257</v>
      </c>
      <c r="D46" s="250" t="s">
        <v>527</v>
      </c>
      <c r="E46" s="251">
        <v>5</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310</v>
      </c>
      <c r="T46" s="254" t="s">
        <v>264</v>
      </c>
      <c r="U46" s="222">
        <v>0</v>
      </c>
      <c r="V46" s="222">
        <f>ROUND(E46*U46,2)</f>
        <v>0</v>
      </c>
      <c r="W46" s="222"/>
      <c r="X46" s="222" t="s">
        <v>265</v>
      </c>
      <c r="Y46" s="222" t="s">
        <v>266</v>
      </c>
      <c r="Z46" s="212"/>
      <c r="AA46" s="212"/>
      <c r="AB46" s="212"/>
      <c r="AC46" s="212"/>
      <c r="AD46" s="212"/>
      <c r="AE46" s="212"/>
      <c r="AF46" s="212"/>
      <c r="AG46" s="212" t="s">
        <v>676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36</v>
      </c>
      <c r="B47" s="249" t="s">
        <v>1258</v>
      </c>
      <c r="C47" s="262" t="s">
        <v>1259</v>
      </c>
      <c r="D47" s="250" t="s">
        <v>527</v>
      </c>
      <c r="E47" s="251">
        <v>4</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310</v>
      </c>
      <c r="T47" s="254" t="s">
        <v>264</v>
      </c>
      <c r="U47" s="222">
        <v>0</v>
      </c>
      <c r="V47" s="222">
        <f>ROUND(E47*U47,2)</f>
        <v>0</v>
      </c>
      <c r="W47" s="222"/>
      <c r="X47" s="222" t="s">
        <v>265</v>
      </c>
      <c r="Y47" s="222" t="s">
        <v>266</v>
      </c>
      <c r="Z47" s="212"/>
      <c r="AA47" s="212"/>
      <c r="AB47" s="212"/>
      <c r="AC47" s="212"/>
      <c r="AD47" s="212"/>
      <c r="AE47" s="212"/>
      <c r="AF47" s="212"/>
      <c r="AG47" s="212" t="s">
        <v>676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37</v>
      </c>
      <c r="B48" s="249" t="s">
        <v>1260</v>
      </c>
      <c r="C48" s="262" t="s">
        <v>1261</v>
      </c>
      <c r="D48" s="250" t="s">
        <v>527</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310</v>
      </c>
      <c r="T48" s="254" t="s">
        <v>264</v>
      </c>
      <c r="U48" s="222">
        <v>0</v>
      </c>
      <c r="V48" s="222">
        <f>ROUND(E48*U48,2)</f>
        <v>0</v>
      </c>
      <c r="W48" s="222"/>
      <c r="X48" s="222" t="s">
        <v>265</v>
      </c>
      <c r="Y48" s="222" t="s">
        <v>266</v>
      </c>
      <c r="Z48" s="212"/>
      <c r="AA48" s="212"/>
      <c r="AB48" s="212"/>
      <c r="AC48" s="212"/>
      <c r="AD48" s="212"/>
      <c r="AE48" s="212"/>
      <c r="AF48" s="212"/>
      <c r="AG48" s="212" t="s">
        <v>676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38</v>
      </c>
      <c r="B49" s="249" t="s">
        <v>1262</v>
      </c>
      <c r="C49" s="262" t="s">
        <v>1263</v>
      </c>
      <c r="D49" s="250" t="s">
        <v>527</v>
      </c>
      <c r="E49" s="251">
        <v>1</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310</v>
      </c>
      <c r="T49" s="254" t="s">
        <v>264</v>
      </c>
      <c r="U49" s="222">
        <v>0</v>
      </c>
      <c r="V49" s="222">
        <f>ROUND(E49*U49,2)</f>
        <v>0</v>
      </c>
      <c r="W49" s="222"/>
      <c r="X49" s="222" t="s">
        <v>265</v>
      </c>
      <c r="Y49" s="222" t="s">
        <v>266</v>
      </c>
      <c r="Z49" s="212"/>
      <c r="AA49" s="212"/>
      <c r="AB49" s="212"/>
      <c r="AC49" s="212"/>
      <c r="AD49" s="212"/>
      <c r="AE49" s="212"/>
      <c r="AF49" s="212"/>
      <c r="AG49" s="212" t="s">
        <v>676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39</v>
      </c>
      <c r="B50" s="249" t="s">
        <v>1264</v>
      </c>
      <c r="C50" s="262" t="s">
        <v>1265</v>
      </c>
      <c r="D50" s="250" t="s">
        <v>527</v>
      </c>
      <c r="E50" s="251">
        <v>106</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310</v>
      </c>
      <c r="T50" s="254" t="s">
        <v>264</v>
      </c>
      <c r="U50" s="222">
        <v>0</v>
      </c>
      <c r="V50" s="222">
        <f>ROUND(E50*U50,2)</f>
        <v>0</v>
      </c>
      <c r="W50" s="222"/>
      <c r="X50" s="222" t="s">
        <v>265</v>
      </c>
      <c r="Y50" s="222" t="s">
        <v>266</v>
      </c>
      <c r="Z50" s="212"/>
      <c r="AA50" s="212"/>
      <c r="AB50" s="212"/>
      <c r="AC50" s="212"/>
      <c r="AD50" s="212"/>
      <c r="AE50" s="212"/>
      <c r="AF50" s="212"/>
      <c r="AG50" s="212" t="s">
        <v>676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40</v>
      </c>
      <c r="B51" s="249" t="s">
        <v>1266</v>
      </c>
      <c r="C51" s="262" t="s">
        <v>1267</v>
      </c>
      <c r="D51" s="250" t="s">
        <v>318</v>
      </c>
      <c r="E51" s="251">
        <v>7770</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310</v>
      </c>
      <c r="T51" s="254" t="s">
        <v>264</v>
      </c>
      <c r="U51" s="222">
        <v>0</v>
      </c>
      <c r="V51" s="222">
        <f>ROUND(E51*U51,2)</f>
        <v>0</v>
      </c>
      <c r="W51" s="222"/>
      <c r="X51" s="222" t="s">
        <v>265</v>
      </c>
      <c r="Y51" s="222" t="s">
        <v>266</v>
      </c>
      <c r="Z51" s="212"/>
      <c r="AA51" s="212"/>
      <c r="AB51" s="212"/>
      <c r="AC51" s="212"/>
      <c r="AD51" s="212"/>
      <c r="AE51" s="212"/>
      <c r="AF51" s="212"/>
      <c r="AG51" s="212" t="s">
        <v>676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41</v>
      </c>
      <c r="B52" s="249" t="s">
        <v>1268</v>
      </c>
      <c r="C52" s="262" t="s">
        <v>1269</v>
      </c>
      <c r="D52" s="250" t="s">
        <v>527</v>
      </c>
      <c r="E52" s="251">
        <v>96</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310</v>
      </c>
      <c r="T52" s="254" t="s">
        <v>264</v>
      </c>
      <c r="U52" s="222">
        <v>0</v>
      </c>
      <c r="V52" s="222">
        <f>ROUND(E52*U52,2)</f>
        <v>0</v>
      </c>
      <c r="W52" s="222"/>
      <c r="X52" s="222" t="s">
        <v>265</v>
      </c>
      <c r="Y52" s="222" t="s">
        <v>266</v>
      </c>
      <c r="Z52" s="212"/>
      <c r="AA52" s="212"/>
      <c r="AB52" s="212"/>
      <c r="AC52" s="212"/>
      <c r="AD52" s="212"/>
      <c r="AE52" s="212"/>
      <c r="AF52" s="212"/>
      <c r="AG52" s="212" t="s">
        <v>676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42</v>
      </c>
      <c r="B53" s="249" t="s">
        <v>1270</v>
      </c>
      <c r="C53" s="262" t="s">
        <v>1271</v>
      </c>
      <c r="D53" s="250" t="s">
        <v>527</v>
      </c>
      <c r="E53" s="251">
        <v>27</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310</v>
      </c>
      <c r="T53" s="254" t="s">
        <v>264</v>
      </c>
      <c r="U53" s="222">
        <v>0</v>
      </c>
      <c r="V53" s="222">
        <f>ROUND(E53*U53,2)</f>
        <v>0</v>
      </c>
      <c r="W53" s="222"/>
      <c r="X53" s="222" t="s">
        <v>265</v>
      </c>
      <c r="Y53" s="222" t="s">
        <v>266</v>
      </c>
      <c r="Z53" s="212"/>
      <c r="AA53" s="212"/>
      <c r="AB53" s="212"/>
      <c r="AC53" s="212"/>
      <c r="AD53" s="212"/>
      <c r="AE53" s="212"/>
      <c r="AF53" s="212"/>
      <c r="AG53" s="212" t="s">
        <v>676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43</v>
      </c>
      <c r="B54" s="249" t="s">
        <v>1272</v>
      </c>
      <c r="C54" s="262" t="s">
        <v>1273</v>
      </c>
      <c r="D54" s="250" t="s">
        <v>527</v>
      </c>
      <c r="E54" s="251">
        <v>18</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310</v>
      </c>
      <c r="T54" s="254" t="s">
        <v>264</v>
      </c>
      <c r="U54" s="222">
        <v>0</v>
      </c>
      <c r="V54" s="222">
        <f>ROUND(E54*U54,2)</f>
        <v>0</v>
      </c>
      <c r="W54" s="222"/>
      <c r="X54" s="222" t="s">
        <v>265</v>
      </c>
      <c r="Y54" s="222" t="s">
        <v>266</v>
      </c>
      <c r="Z54" s="212"/>
      <c r="AA54" s="212"/>
      <c r="AB54" s="212"/>
      <c r="AC54" s="212"/>
      <c r="AD54" s="212"/>
      <c r="AE54" s="212"/>
      <c r="AF54" s="212"/>
      <c r="AG54" s="212" t="s">
        <v>676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44</v>
      </c>
      <c r="B55" s="249" t="s">
        <v>1274</v>
      </c>
      <c r="C55" s="262" t="s">
        <v>1275</v>
      </c>
      <c r="D55" s="250" t="s">
        <v>527</v>
      </c>
      <c r="E55" s="251">
        <v>4</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310</v>
      </c>
      <c r="T55" s="254" t="s">
        <v>264</v>
      </c>
      <c r="U55" s="222">
        <v>0</v>
      </c>
      <c r="V55" s="222">
        <f>ROUND(E55*U55,2)</f>
        <v>0</v>
      </c>
      <c r="W55" s="222"/>
      <c r="X55" s="222" t="s">
        <v>265</v>
      </c>
      <c r="Y55" s="222" t="s">
        <v>266</v>
      </c>
      <c r="Z55" s="212"/>
      <c r="AA55" s="212"/>
      <c r="AB55" s="212"/>
      <c r="AC55" s="212"/>
      <c r="AD55" s="212"/>
      <c r="AE55" s="212"/>
      <c r="AF55" s="212"/>
      <c r="AG55" s="212" t="s">
        <v>676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45</v>
      </c>
      <c r="B56" s="249" t="s">
        <v>1276</v>
      </c>
      <c r="C56" s="262" t="s">
        <v>1277</v>
      </c>
      <c r="D56" s="250" t="s">
        <v>527</v>
      </c>
      <c r="E56" s="251">
        <v>11</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310</v>
      </c>
      <c r="T56" s="254" t="s">
        <v>264</v>
      </c>
      <c r="U56" s="222">
        <v>0</v>
      </c>
      <c r="V56" s="222">
        <f>ROUND(E56*U56,2)</f>
        <v>0</v>
      </c>
      <c r="W56" s="222"/>
      <c r="X56" s="222" t="s">
        <v>265</v>
      </c>
      <c r="Y56" s="222" t="s">
        <v>266</v>
      </c>
      <c r="Z56" s="212"/>
      <c r="AA56" s="212"/>
      <c r="AB56" s="212"/>
      <c r="AC56" s="212"/>
      <c r="AD56" s="212"/>
      <c r="AE56" s="212"/>
      <c r="AF56" s="212"/>
      <c r="AG56" s="212" t="s">
        <v>676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8">
        <v>46</v>
      </c>
      <c r="B57" s="249" t="s">
        <v>1278</v>
      </c>
      <c r="C57" s="262" t="s">
        <v>1279</v>
      </c>
      <c r="D57" s="250" t="s">
        <v>527</v>
      </c>
      <c r="E57" s="251">
        <v>31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310</v>
      </c>
      <c r="T57" s="254" t="s">
        <v>264</v>
      </c>
      <c r="U57" s="222">
        <v>0</v>
      </c>
      <c r="V57" s="222">
        <f>ROUND(E57*U57,2)</f>
        <v>0</v>
      </c>
      <c r="W57" s="222"/>
      <c r="X57" s="222" t="s">
        <v>265</v>
      </c>
      <c r="Y57" s="222" t="s">
        <v>266</v>
      </c>
      <c r="Z57" s="212"/>
      <c r="AA57" s="212"/>
      <c r="AB57" s="212"/>
      <c r="AC57" s="212"/>
      <c r="AD57" s="212"/>
      <c r="AE57" s="212"/>
      <c r="AF57" s="212"/>
      <c r="AG57" s="212" t="s">
        <v>676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8">
        <v>47</v>
      </c>
      <c r="B58" s="249" t="s">
        <v>1280</v>
      </c>
      <c r="C58" s="262" t="s">
        <v>1281</v>
      </c>
      <c r="D58" s="250" t="s">
        <v>527</v>
      </c>
      <c r="E58" s="251">
        <v>4</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310</v>
      </c>
      <c r="T58" s="254" t="s">
        <v>264</v>
      </c>
      <c r="U58" s="222">
        <v>0</v>
      </c>
      <c r="V58" s="222">
        <f>ROUND(E58*U58,2)</f>
        <v>0</v>
      </c>
      <c r="W58" s="222"/>
      <c r="X58" s="222" t="s">
        <v>265</v>
      </c>
      <c r="Y58" s="222" t="s">
        <v>266</v>
      </c>
      <c r="Z58" s="212"/>
      <c r="AA58" s="212"/>
      <c r="AB58" s="212"/>
      <c r="AC58" s="212"/>
      <c r="AD58" s="212"/>
      <c r="AE58" s="212"/>
      <c r="AF58" s="212"/>
      <c r="AG58" s="212" t="s">
        <v>676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8">
        <v>48</v>
      </c>
      <c r="B59" s="249" t="s">
        <v>1282</v>
      </c>
      <c r="C59" s="262" t="s">
        <v>1283</v>
      </c>
      <c r="D59" s="250" t="s">
        <v>527</v>
      </c>
      <c r="E59" s="251">
        <v>4</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310</v>
      </c>
      <c r="T59" s="254" t="s">
        <v>264</v>
      </c>
      <c r="U59" s="222">
        <v>0</v>
      </c>
      <c r="V59" s="222">
        <f>ROUND(E59*U59,2)</f>
        <v>0</v>
      </c>
      <c r="W59" s="222"/>
      <c r="X59" s="222" t="s">
        <v>265</v>
      </c>
      <c r="Y59" s="222" t="s">
        <v>266</v>
      </c>
      <c r="Z59" s="212"/>
      <c r="AA59" s="212"/>
      <c r="AB59" s="212"/>
      <c r="AC59" s="212"/>
      <c r="AD59" s="212"/>
      <c r="AE59" s="212"/>
      <c r="AF59" s="212"/>
      <c r="AG59" s="212" t="s">
        <v>676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49</v>
      </c>
      <c r="B60" s="249" t="s">
        <v>1284</v>
      </c>
      <c r="C60" s="262" t="s">
        <v>1285</v>
      </c>
      <c r="D60" s="250" t="s">
        <v>527</v>
      </c>
      <c r="E60" s="251">
        <v>2</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310</v>
      </c>
      <c r="T60" s="254" t="s">
        <v>264</v>
      </c>
      <c r="U60" s="222">
        <v>0</v>
      </c>
      <c r="V60" s="222">
        <f>ROUND(E60*U60,2)</f>
        <v>0</v>
      </c>
      <c r="W60" s="222"/>
      <c r="X60" s="222" t="s">
        <v>265</v>
      </c>
      <c r="Y60" s="222" t="s">
        <v>266</v>
      </c>
      <c r="Z60" s="212"/>
      <c r="AA60" s="212"/>
      <c r="AB60" s="212"/>
      <c r="AC60" s="212"/>
      <c r="AD60" s="212"/>
      <c r="AE60" s="212"/>
      <c r="AF60" s="212"/>
      <c r="AG60" s="212" t="s">
        <v>676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50</v>
      </c>
      <c r="B61" s="249" t="s">
        <v>1286</v>
      </c>
      <c r="C61" s="262" t="s">
        <v>1287</v>
      </c>
      <c r="D61" s="250" t="s">
        <v>527</v>
      </c>
      <c r="E61" s="251">
        <v>2</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310</v>
      </c>
      <c r="T61" s="254" t="s">
        <v>264</v>
      </c>
      <c r="U61" s="222">
        <v>0</v>
      </c>
      <c r="V61" s="222">
        <f>ROUND(E61*U61,2)</f>
        <v>0</v>
      </c>
      <c r="W61" s="222"/>
      <c r="X61" s="222" t="s">
        <v>265</v>
      </c>
      <c r="Y61" s="222" t="s">
        <v>266</v>
      </c>
      <c r="Z61" s="212"/>
      <c r="AA61" s="212"/>
      <c r="AB61" s="212"/>
      <c r="AC61" s="212"/>
      <c r="AD61" s="212"/>
      <c r="AE61" s="212"/>
      <c r="AF61" s="212"/>
      <c r="AG61" s="212" t="s">
        <v>676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51</v>
      </c>
      <c r="B62" s="249" t="s">
        <v>1288</v>
      </c>
      <c r="C62" s="262" t="s">
        <v>1289</v>
      </c>
      <c r="D62" s="250" t="s">
        <v>318</v>
      </c>
      <c r="E62" s="251">
        <v>1170</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310</v>
      </c>
      <c r="T62" s="254" t="s">
        <v>264</v>
      </c>
      <c r="U62" s="222">
        <v>0</v>
      </c>
      <c r="V62" s="222">
        <f>ROUND(E62*U62,2)</f>
        <v>0</v>
      </c>
      <c r="W62" s="222"/>
      <c r="X62" s="222" t="s">
        <v>265</v>
      </c>
      <c r="Y62" s="222" t="s">
        <v>266</v>
      </c>
      <c r="Z62" s="212"/>
      <c r="AA62" s="212"/>
      <c r="AB62" s="212"/>
      <c r="AC62" s="212"/>
      <c r="AD62" s="212"/>
      <c r="AE62" s="212"/>
      <c r="AF62" s="212"/>
      <c r="AG62" s="212" t="s">
        <v>676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8">
        <v>52</v>
      </c>
      <c r="B63" s="249" t="s">
        <v>1290</v>
      </c>
      <c r="C63" s="262" t="s">
        <v>1291</v>
      </c>
      <c r="D63" s="250" t="s">
        <v>318</v>
      </c>
      <c r="E63" s="251">
        <v>65</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310</v>
      </c>
      <c r="T63" s="254" t="s">
        <v>264</v>
      </c>
      <c r="U63" s="222">
        <v>0</v>
      </c>
      <c r="V63" s="222">
        <f>ROUND(E63*U63,2)</f>
        <v>0</v>
      </c>
      <c r="W63" s="222"/>
      <c r="X63" s="222" t="s">
        <v>265</v>
      </c>
      <c r="Y63" s="222" t="s">
        <v>266</v>
      </c>
      <c r="Z63" s="212"/>
      <c r="AA63" s="212"/>
      <c r="AB63" s="212"/>
      <c r="AC63" s="212"/>
      <c r="AD63" s="212"/>
      <c r="AE63" s="212"/>
      <c r="AF63" s="212"/>
      <c r="AG63" s="212" t="s">
        <v>676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53</v>
      </c>
      <c r="B64" s="249" t="s">
        <v>1292</v>
      </c>
      <c r="C64" s="262" t="s">
        <v>1293</v>
      </c>
      <c r="D64" s="250" t="s">
        <v>318</v>
      </c>
      <c r="E64" s="251">
        <v>62</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310</v>
      </c>
      <c r="T64" s="254" t="s">
        <v>264</v>
      </c>
      <c r="U64" s="222">
        <v>0</v>
      </c>
      <c r="V64" s="222">
        <f>ROUND(E64*U64,2)</f>
        <v>0</v>
      </c>
      <c r="W64" s="222"/>
      <c r="X64" s="222" t="s">
        <v>265</v>
      </c>
      <c r="Y64" s="222" t="s">
        <v>266</v>
      </c>
      <c r="Z64" s="212"/>
      <c r="AA64" s="212"/>
      <c r="AB64" s="212"/>
      <c r="AC64" s="212"/>
      <c r="AD64" s="212"/>
      <c r="AE64" s="212"/>
      <c r="AF64" s="212"/>
      <c r="AG64" s="212" t="s">
        <v>676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54</v>
      </c>
      <c r="B65" s="249" t="s">
        <v>1294</v>
      </c>
      <c r="C65" s="262" t="s">
        <v>1295</v>
      </c>
      <c r="D65" s="250" t="s">
        <v>527</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310</v>
      </c>
      <c r="T65" s="254" t="s">
        <v>264</v>
      </c>
      <c r="U65" s="222">
        <v>0</v>
      </c>
      <c r="V65" s="222">
        <f>ROUND(E65*U65,2)</f>
        <v>0</v>
      </c>
      <c r="W65" s="222"/>
      <c r="X65" s="222" t="s">
        <v>265</v>
      </c>
      <c r="Y65" s="222" t="s">
        <v>266</v>
      </c>
      <c r="Z65" s="212"/>
      <c r="AA65" s="212"/>
      <c r="AB65" s="212"/>
      <c r="AC65" s="212"/>
      <c r="AD65" s="212"/>
      <c r="AE65" s="212"/>
      <c r="AF65" s="212"/>
      <c r="AG65" s="212" t="s">
        <v>676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55</v>
      </c>
      <c r="B66" s="249" t="s">
        <v>1296</v>
      </c>
      <c r="C66" s="262" t="s">
        <v>1297</v>
      </c>
      <c r="D66" s="250" t="s">
        <v>527</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310</v>
      </c>
      <c r="T66" s="254" t="s">
        <v>264</v>
      </c>
      <c r="U66" s="222">
        <v>0</v>
      </c>
      <c r="V66" s="222">
        <f>ROUND(E66*U66,2)</f>
        <v>0</v>
      </c>
      <c r="W66" s="222"/>
      <c r="X66" s="222" t="s">
        <v>265</v>
      </c>
      <c r="Y66" s="222" t="s">
        <v>266</v>
      </c>
      <c r="Z66" s="212"/>
      <c r="AA66" s="212"/>
      <c r="AB66" s="212"/>
      <c r="AC66" s="212"/>
      <c r="AD66" s="212"/>
      <c r="AE66" s="212"/>
      <c r="AF66" s="212"/>
      <c r="AG66" s="212" t="s">
        <v>676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8">
        <v>56</v>
      </c>
      <c r="B67" s="249" t="s">
        <v>1298</v>
      </c>
      <c r="C67" s="262" t="s">
        <v>1299</v>
      </c>
      <c r="D67" s="250" t="s">
        <v>527</v>
      </c>
      <c r="E67" s="251">
        <v>2</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310</v>
      </c>
      <c r="T67" s="254" t="s">
        <v>264</v>
      </c>
      <c r="U67" s="222">
        <v>0</v>
      </c>
      <c r="V67" s="222">
        <f>ROUND(E67*U67,2)</f>
        <v>0</v>
      </c>
      <c r="W67" s="222"/>
      <c r="X67" s="222" t="s">
        <v>265</v>
      </c>
      <c r="Y67" s="222" t="s">
        <v>266</v>
      </c>
      <c r="Z67" s="212"/>
      <c r="AA67" s="212"/>
      <c r="AB67" s="212"/>
      <c r="AC67" s="212"/>
      <c r="AD67" s="212"/>
      <c r="AE67" s="212"/>
      <c r="AF67" s="212"/>
      <c r="AG67" s="212" t="s">
        <v>676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8">
        <v>57</v>
      </c>
      <c r="B68" s="249" t="s">
        <v>1300</v>
      </c>
      <c r="C68" s="262" t="s">
        <v>1301</v>
      </c>
      <c r="D68" s="250" t="s">
        <v>527</v>
      </c>
      <c r="E68" s="251">
        <v>1</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310</v>
      </c>
      <c r="T68" s="254" t="s">
        <v>264</v>
      </c>
      <c r="U68" s="222">
        <v>0</v>
      </c>
      <c r="V68" s="222">
        <f>ROUND(E68*U68,2)</f>
        <v>0</v>
      </c>
      <c r="W68" s="222"/>
      <c r="X68" s="222" t="s">
        <v>265</v>
      </c>
      <c r="Y68" s="222" t="s">
        <v>266</v>
      </c>
      <c r="Z68" s="212"/>
      <c r="AA68" s="212"/>
      <c r="AB68" s="212"/>
      <c r="AC68" s="212"/>
      <c r="AD68" s="212"/>
      <c r="AE68" s="212"/>
      <c r="AF68" s="212"/>
      <c r="AG68" s="212" t="s">
        <v>676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231" t="s">
        <v>257</v>
      </c>
      <c r="B69" s="232" t="s">
        <v>179</v>
      </c>
      <c r="C69" s="256" t="s">
        <v>113</v>
      </c>
      <c r="D69" s="233"/>
      <c r="E69" s="234"/>
      <c r="F69" s="235"/>
      <c r="G69" s="235">
        <f>SUMIF(AG70:AG79,"&lt;&gt;NOR",G70:G79)</f>
        <v>0</v>
      </c>
      <c r="H69" s="235"/>
      <c r="I69" s="235">
        <f>SUM(I70:I79)</f>
        <v>0</v>
      </c>
      <c r="J69" s="235"/>
      <c r="K69" s="235">
        <f>SUM(K70:K79)</f>
        <v>0</v>
      </c>
      <c r="L69" s="235"/>
      <c r="M69" s="235">
        <f>SUM(M70:M79)</f>
        <v>0</v>
      </c>
      <c r="N69" s="234"/>
      <c r="O69" s="234">
        <f>SUM(O70:O79)</f>
        <v>0</v>
      </c>
      <c r="P69" s="234"/>
      <c r="Q69" s="234">
        <f>SUM(Q70:Q79)</f>
        <v>0</v>
      </c>
      <c r="R69" s="235"/>
      <c r="S69" s="235"/>
      <c r="T69" s="236"/>
      <c r="U69" s="230"/>
      <c r="V69" s="230">
        <f>SUM(V70:V79)</f>
        <v>0</v>
      </c>
      <c r="W69" s="230"/>
      <c r="X69" s="230"/>
      <c r="Y69" s="230"/>
      <c r="AG69" t="s">
        <v>258</v>
      </c>
    </row>
    <row r="70" spans="1:60" outlineLevel="1" x14ac:dyDescent="0.2">
      <c r="A70" s="248">
        <v>58</v>
      </c>
      <c r="B70" s="249" t="s">
        <v>1302</v>
      </c>
      <c r="C70" s="262" t="s">
        <v>1303</v>
      </c>
      <c r="D70" s="250" t="s">
        <v>510</v>
      </c>
      <c r="E70" s="251">
        <v>1</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310</v>
      </c>
      <c r="T70" s="254" t="s">
        <v>264</v>
      </c>
      <c r="U70" s="222">
        <v>0</v>
      </c>
      <c r="V70" s="222">
        <f>ROUND(E70*U70,2)</f>
        <v>0</v>
      </c>
      <c r="W70" s="222"/>
      <c r="X70" s="222" t="s">
        <v>265</v>
      </c>
      <c r="Y70" s="222" t="s">
        <v>266</v>
      </c>
      <c r="Z70" s="212"/>
      <c r="AA70" s="212"/>
      <c r="AB70" s="212"/>
      <c r="AC70" s="212"/>
      <c r="AD70" s="212"/>
      <c r="AE70" s="212"/>
      <c r="AF70" s="212"/>
      <c r="AG70" s="212" t="s">
        <v>676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38">
        <v>59</v>
      </c>
      <c r="B71" s="239" t="s">
        <v>1304</v>
      </c>
      <c r="C71" s="257" t="s">
        <v>1305</v>
      </c>
      <c r="D71" s="240" t="s">
        <v>510</v>
      </c>
      <c r="E71" s="241">
        <v>1</v>
      </c>
      <c r="F71" s="242"/>
      <c r="G71" s="243">
        <f>ROUND(E71*F71,2)</f>
        <v>0</v>
      </c>
      <c r="H71" s="242"/>
      <c r="I71" s="243">
        <f>ROUND(E71*H71,2)</f>
        <v>0</v>
      </c>
      <c r="J71" s="242"/>
      <c r="K71" s="243">
        <f>ROUND(E71*J71,2)</f>
        <v>0</v>
      </c>
      <c r="L71" s="243">
        <v>21</v>
      </c>
      <c r="M71" s="243">
        <f>G71*(1+L71/100)</f>
        <v>0</v>
      </c>
      <c r="N71" s="241">
        <v>0</v>
      </c>
      <c r="O71" s="241">
        <f>ROUND(E71*N71,2)</f>
        <v>0</v>
      </c>
      <c r="P71" s="241">
        <v>0</v>
      </c>
      <c r="Q71" s="241">
        <f>ROUND(E71*P71,2)</f>
        <v>0</v>
      </c>
      <c r="R71" s="243"/>
      <c r="S71" s="243" t="s">
        <v>310</v>
      </c>
      <c r="T71" s="244" t="s">
        <v>264</v>
      </c>
      <c r="U71" s="222">
        <v>0</v>
      </c>
      <c r="V71" s="222">
        <f>ROUND(E71*U71,2)</f>
        <v>0</v>
      </c>
      <c r="W71" s="222"/>
      <c r="X71" s="222" t="s">
        <v>265</v>
      </c>
      <c r="Y71" s="222" t="s">
        <v>266</v>
      </c>
      <c r="Z71" s="212"/>
      <c r="AA71" s="212"/>
      <c r="AB71" s="212"/>
      <c r="AC71" s="212"/>
      <c r="AD71" s="212"/>
      <c r="AE71" s="212"/>
      <c r="AF71" s="212"/>
      <c r="AG71" s="212" t="s">
        <v>676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2" x14ac:dyDescent="0.2">
      <c r="A72" s="219"/>
      <c r="B72" s="220"/>
      <c r="C72" s="263" t="s">
        <v>796</v>
      </c>
      <c r="D72" s="255"/>
      <c r="E72" s="255"/>
      <c r="F72" s="255"/>
      <c r="G72" s="255"/>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297</v>
      </c>
      <c r="AH72" s="212"/>
      <c r="AI72" s="212"/>
      <c r="AJ72" s="212"/>
      <c r="AK72" s="212"/>
      <c r="AL72" s="212"/>
      <c r="AM72" s="212"/>
      <c r="AN72" s="212"/>
      <c r="AO72" s="212"/>
      <c r="AP72" s="212"/>
      <c r="AQ72" s="212"/>
      <c r="AR72" s="212"/>
      <c r="AS72" s="212"/>
      <c r="AT72" s="212"/>
      <c r="AU72" s="212"/>
      <c r="AV72" s="212"/>
      <c r="AW72" s="212"/>
      <c r="AX72" s="212"/>
      <c r="AY72" s="212"/>
      <c r="AZ72" s="212"/>
      <c r="BA72" s="246" t="str">
        <f>C72</f>
        <v>Položka obsahuje vynechání nebo vysekání kapes pro kotvicí šrouby vodítek a prostupů pro rozvody a jejich zazdění nebo zabetonování ve zdech nebo stropech; osazení, zazdění nebo zabetonování konzol, podpěr, závěsů, pevných bodů a konstrukcí</v>
      </c>
      <c r="BB72" s="212"/>
      <c r="BC72" s="212"/>
      <c r="BD72" s="212"/>
      <c r="BE72" s="212"/>
      <c r="BF72" s="212"/>
      <c r="BG72" s="212"/>
      <c r="BH72" s="212"/>
    </row>
    <row r="73" spans="1:60" outlineLevel="1" x14ac:dyDescent="0.2">
      <c r="A73" s="248">
        <v>60</v>
      </c>
      <c r="B73" s="249" t="s">
        <v>1306</v>
      </c>
      <c r="C73" s="262" t="s">
        <v>1307</v>
      </c>
      <c r="D73" s="250" t="s">
        <v>510</v>
      </c>
      <c r="E73" s="251">
        <v>1</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310</v>
      </c>
      <c r="T73" s="254" t="s">
        <v>264</v>
      </c>
      <c r="U73" s="222">
        <v>0</v>
      </c>
      <c r="V73" s="222">
        <f>ROUND(E73*U73,2)</f>
        <v>0</v>
      </c>
      <c r="W73" s="222"/>
      <c r="X73" s="222" t="s">
        <v>265</v>
      </c>
      <c r="Y73" s="222" t="s">
        <v>266</v>
      </c>
      <c r="Z73" s="212"/>
      <c r="AA73" s="212"/>
      <c r="AB73" s="212"/>
      <c r="AC73" s="212"/>
      <c r="AD73" s="212"/>
      <c r="AE73" s="212"/>
      <c r="AF73" s="212"/>
      <c r="AG73" s="212" t="s">
        <v>676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8">
        <v>61</v>
      </c>
      <c r="B74" s="249" t="s">
        <v>1308</v>
      </c>
      <c r="C74" s="262" t="s">
        <v>1309</v>
      </c>
      <c r="D74" s="250" t="s">
        <v>510</v>
      </c>
      <c r="E74" s="251">
        <v>1</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310</v>
      </c>
      <c r="T74" s="254" t="s">
        <v>264</v>
      </c>
      <c r="U74" s="222">
        <v>0</v>
      </c>
      <c r="V74" s="222">
        <f>ROUND(E74*U74,2)</f>
        <v>0</v>
      </c>
      <c r="W74" s="222"/>
      <c r="X74" s="222" t="s">
        <v>265</v>
      </c>
      <c r="Y74" s="222" t="s">
        <v>266</v>
      </c>
      <c r="Z74" s="212"/>
      <c r="AA74" s="212"/>
      <c r="AB74" s="212"/>
      <c r="AC74" s="212"/>
      <c r="AD74" s="212"/>
      <c r="AE74" s="212"/>
      <c r="AF74" s="212"/>
      <c r="AG74" s="212" t="s">
        <v>676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8">
        <v>62</v>
      </c>
      <c r="B75" s="249" t="s">
        <v>1310</v>
      </c>
      <c r="C75" s="262" t="s">
        <v>1311</v>
      </c>
      <c r="D75" s="250" t="s">
        <v>510</v>
      </c>
      <c r="E75" s="251">
        <v>1</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310</v>
      </c>
      <c r="T75" s="254" t="s">
        <v>264</v>
      </c>
      <c r="U75" s="222">
        <v>0</v>
      </c>
      <c r="V75" s="222">
        <f>ROUND(E75*U75,2)</f>
        <v>0</v>
      </c>
      <c r="W75" s="222"/>
      <c r="X75" s="222" t="s">
        <v>265</v>
      </c>
      <c r="Y75" s="222" t="s">
        <v>266</v>
      </c>
      <c r="Z75" s="212"/>
      <c r="AA75" s="212"/>
      <c r="AB75" s="212"/>
      <c r="AC75" s="212"/>
      <c r="AD75" s="212"/>
      <c r="AE75" s="212"/>
      <c r="AF75" s="212"/>
      <c r="AG75" s="212" t="s">
        <v>676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8">
        <v>63</v>
      </c>
      <c r="B76" s="249" t="s">
        <v>1312</v>
      </c>
      <c r="C76" s="262" t="s">
        <v>1313</v>
      </c>
      <c r="D76" s="250" t="s">
        <v>510</v>
      </c>
      <c r="E76" s="251">
        <v>1</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310</v>
      </c>
      <c r="T76" s="254" t="s">
        <v>264</v>
      </c>
      <c r="U76" s="222">
        <v>0</v>
      </c>
      <c r="V76" s="222">
        <f>ROUND(E76*U76,2)</f>
        <v>0</v>
      </c>
      <c r="W76" s="222"/>
      <c r="X76" s="222" t="s">
        <v>265</v>
      </c>
      <c r="Y76" s="222" t="s">
        <v>266</v>
      </c>
      <c r="Z76" s="212"/>
      <c r="AA76" s="212"/>
      <c r="AB76" s="212"/>
      <c r="AC76" s="212"/>
      <c r="AD76" s="212"/>
      <c r="AE76" s="212"/>
      <c r="AF76" s="212"/>
      <c r="AG76" s="212" t="s">
        <v>676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8">
        <v>64</v>
      </c>
      <c r="B77" s="249" t="s">
        <v>1314</v>
      </c>
      <c r="C77" s="262" t="s">
        <v>1315</v>
      </c>
      <c r="D77" s="250" t="s">
        <v>510</v>
      </c>
      <c r="E77" s="251">
        <v>1</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310</v>
      </c>
      <c r="T77" s="254" t="s">
        <v>264</v>
      </c>
      <c r="U77" s="222">
        <v>0</v>
      </c>
      <c r="V77" s="222">
        <f>ROUND(E77*U77,2)</f>
        <v>0</v>
      </c>
      <c r="W77" s="222"/>
      <c r="X77" s="222" t="s">
        <v>265</v>
      </c>
      <c r="Y77" s="222" t="s">
        <v>266</v>
      </c>
      <c r="Z77" s="212"/>
      <c r="AA77" s="212"/>
      <c r="AB77" s="212"/>
      <c r="AC77" s="212"/>
      <c r="AD77" s="212"/>
      <c r="AE77" s="212"/>
      <c r="AF77" s="212"/>
      <c r="AG77" s="212" t="s">
        <v>676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8">
        <v>65</v>
      </c>
      <c r="B78" s="249" t="s">
        <v>1316</v>
      </c>
      <c r="C78" s="262" t="s">
        <v>1317</v>
      </c>
      <c r="D78" s="250" t="s">
        <v>510</v>
      </c>
      <c r="E78" s="251">
        <v>1</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310</v>
      </c>
      <c r="T78" s="254" t="s">
        <v>264</v>
      </c>
      <c r="U78" s="222">
        <v>0</v>
      </c>
      <c r="V78" s="222">
        <f>ROUND(E78*U78,2)</f>
        <v>0</v>
      </c>
      <c r="W78" s="222"/>
      <c r="X78" s="222" t="s">
        <v>265</v>
      </c>
      <c r="Y78" s="222" t="s">
        <v>266</v>
      </c>
      <c r="Z78" s="212"/>
      <c r="AA78" s="212"/>
      <c r="AB78" s="212"/>
      <c r="AC78" s="212"/>
      <c r="AD78" s="212"/>
      <c r="AE78" s="212"/>
      <c r="AF78" s="212"/>
      <c r="AG78" s="212" t="s">
        <v>676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38">
        <v>66</v>
      </c>
      <c r="B79" s="239" t="s">
        <v>1318</v>
      </c>
      <c r="C79" s="257" t="s">
        <v>1319</v>
      </c>
      <c r="D79" s="240" t="s">
        <v>510</v>
      </c>
      <c r="E79" s="241">
        <v>1</v>
      </c>
      <c r="F79" s="242"/>
      <c r="G79" s="243">
        <f>ROUND(E79*F79,2)</f>
        <v>0</v>
      </c>
      <c r="H79" s="242"/>
      <c r="I79" s="243">
        <f>ROUND(E79*H79,2)</f>
        <v>0</v>
      </c>
      <c r="J79" s="242"/>
      <c r="K79" s="243">
        <f>ROUND(E79*J79,2)</f>
        <v>0</v>
      </c>
      <c r="L79" s="243">
        <v>21</v>
      </c>
      <c r="M79" s="243">
        <f>G79*(1+L79/100)</f>
        <v>0</v>
      </c>
      <c r="N79" s="241">
        <v>0</v>
      </c>
      <c r="O79" s="241">
        <f>ROUND(E79*N79,2)</f>
        <v>0</v>
      </c>
      <c r="P79" s="241">
        <v>0</v>
      </c>
      <c r="Q79" s="241">
        <f>ROUND(E79*P79,2)</f>
        <v>0</v>
      </c>
      <c r="R79" s="243"/>
      <c r="S79" s="243" t="s">
        <v>310</v>
      </c>
      <c r="T79" s="244" t="s">
        <v>264</v>
      </c>
      <c r="U79" s="222">
        <v>0</v>
      </c>
      <c r="V79" s="222">
        <f>ROUND(E79*U79,2)</f>
        <v>0</v>
      </c>
      <c r="W79" s="222"/>
      <c r="X79" s="222" t="s">
        <v>265</v>
      </c>
      <c r="Y79" s="222" t="s">
        <v>266</v>
      </c>
      <c r="Z79" s="212"/>
      <c r="AA79" s="212"/>
      <c r="AB79" s="212"/>
      <c r="AC79" s="212"/>
      <c r="AD79" s="212"/>
      <c r="AE79" s="212"/>
      <c r="AF79" s="212"/>
      <c r="AG79" s="212" t="s">
        <v>676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
      <c r="A80" s="3"/>
      <c r="B80" s="4"/>
      <c r="C80" s="264"/>
      <c r="D80" s="6"/>
      <c r="E80" s="3"/>
      <c r="F80" s="3"/>
      <c r="G80" s="3"/>
      <c r="H80" s="3"/>
      <c r="I80" s="3"/>
      <c r="J80" s="3"/>
      <c r="K80" s="3"/>
      <c r="L80" s="3"/>
      <c r="M80" s="3"/>
      <c r="N80" s="3"/>
      <c r="O80" s="3"/>
      <c r="P80" s="3"/>
      <c r="Q80" s="3"/>
      <c r="R80" s="3"/>
      <c r="S80" s="3"/>
      <c r="T80" s="3"/>
      <c r="U80" s="3"/>
      <c r="V80" s="3"/>
      <c r="W80" s="3"/>
      <c r="X80" s="3"/>
      <c r="Y80" s="3"/>
      <c r="AE80">
        <v>15</v>
      </c>
      <c r="AF80">
        <v>21</v>
      </c>
      <c r="AG80" t="s">
        <v>243</v>
      </c>
    </row>
    <row r="81" spans="1:33" x14ac:dyDescent="0.2">
      <c r="A81" s="215"/>
      <c r="B81" s="216" t="s">
        <v>29</v>
      </c>
      <c r="C81" s="265"/>
      <c r="D81" s="217"/>
      <c r="E81" s="218"/>
      <c r="F81" s="218"/>
      <c r="G81" s="237">
        <f>G8+G33+G43+G69</f>
        <v>0</v>
      </c>
      <c r="H81" s="3"/>
      <c r="I81" s="3"/>
      <c r="J81" s="3"/>
      <c r="K81" s="3"/>
      <c r="L81" s="3"/>
      <c r="M81" s="3"/>
      <c r="N81" s="3"/>
      <c r="O81" s="3"/>
      <c r="P81" s="3"/>
      <c r="Q81" s="3"/>
      <c r="R81" s="3"/>
      <c r="S81" s="3"/>
      <c r="T81" s="3"/>
      <c r="U81" s="3"/>
      <c r="V81" s="3"/>
      <c r="W81" s="3"/>
      <c r="X81" s="3"/>
      <c r="Y81" s="3"/>
      <c r="AE81">
        <f>SUMIF(L7:L79,AE80,G7:G79)</f>
        <v>0</v>
      </c>
      <c r="AF81">
        <f>SUMIF(L7:L79,AF80,G7:G79)</f>
        <v>0</v>
      </c>
      <c r="AG81" t="s">
        <v>672</v>
      </c>
    </row>
    <row r="82" spans="1:33" x14ac:dyDescent="0.2">
      <c r="C82" s="266"/>
      <c r="D82" s="10"/>
      <c r="AG82" t="s">
        <v>673</v>
      </c>
    </row>
    <row r="83" spans="1:33" x14ac:dyDescent="0.2">
      <c r="D83" s="10"/>
    </row>
    <row r="84" spans="1:33" x14ac:dyDescent="0.2">
      <c r="D84" s="10"/>
    </row>
    <row r="85" spans="1:33" x14ac:dyDescent="0.2">
      <c r="D85" s="10"/>
    </row>
    <row r="86" spans="1:33" x14ac:dyDescent="0.2">
      <c r="D86" s="10"/>
    </row>
    <row r="87" spans="1:33" x14ac:dyDescent="0.2">
      <c r="D87" s="10"/>
    </row>
    <row r="88" spans="1:33" x14ac:dyDescent="0.2">
      <c r="D88" s="10"/>
    </row>
    <row r="89" spans="1:33" x14ac:dyDescent="0.2">
      <c r="D89" s="10"/>
    </row>
    <row r="90" spans="1:33" x14ac:dyDescent="0.2">
      <c r="D90" s="10"/>
    </row>
    <row r="91" spans="1:33" x14ac:dyDescent="0.2">
      <c r="D91" s="10"/>
    </row>
    <row r="92" spans="1:33" x14ac:dyDescent="0.2">
      <c r="D92" s="10"/>
    </row>
    <row r="93" spans="1:33" x14ac:dyDescent="0.2">
      <c r="D93" s="10"/>
    </row>
    <row r="94" spans="1:33" x14ac:dyDescent="0.2">
      <c r="D94" s="10"/>
    </row>
    <row r="95" spans="1:33" x14ac:dyDescent="0.2">
      <c r="D95" s="10"/>
    </row>
    <row r="96" spans="1: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6UXqdIWsZFrHoLOGtbYOGvPzaOYJPaeVbW7a/8hhqqRzGD24ODQHUgI/eeVdlbm5F1MH+IQ8fiyEFDF9TTbXQ==" saltValue="tVlzdtCwsmdc9l9OEAFCWQ==" spinCount="100000" sheet="1" formatRows="0"/>
  <mergeCells count="6">
    <mergeCell ref="A1:G1"/>
    <mergeCell ref="C2:G2"/>
    <mergeCell ref="C3:G3"/>
    <mergeCell ref="C4:G4"/>
    <mergeCell ref="C23:G23"/>
    <mergeCell ref="C72:G7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59</v>
      </c>
      <c r="C4" s="204" t="s">
        <v>60</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106</v>
      </c>
      <c r="C8" s="256" t="s">
        <v>107</v>
      </c>
      <c r="D8" s="233"/>
      <c r="E8" s="234"/>
      <c r="F8" s="235"/>
      <c r="G8" s="235">
        <f>SUMIF(AG9:AG37,"&lt;&gt;NOR",G9:G37)</f>
        <v>0</v>
      </c>
      <c r="H8" s="235"/>
      <c r="I8" s="235">
        <f>SUM(I9:I37)</f>
        <v>0</v>
      </c>
      <c r="J8" s="235"/>
      <c r="K8" s="235">
        <f>SUM(K9:K37)</f>
        <v>0</v>
      </c>
      <c r="L8" s="235"/>
      <c r="M8" s="235">
        <f>SUM(M9:M37)</f>
        <v>0</v>
      </c>
      <c r="N8" s="234"/>
      <c r="O8" s="234">
        <f>SUM(O9:O37)</f>
        <v>0</v>
      </c>
      <c r="P8" s="234"/>
      <c r="Q8" s="234">
        <f>SUM(Q9:Q37)</f>
        <v>0</v>
      </c>
      <c r="R8" s="235"/>
      <c r="S8" s="235"/>
      <c r="T8" s="236"/>
      <c r="U8" s="230"/>
      <c r="V8" s="230">
        <f>SUM(V9:V37)</f>
        <v>0</v>
      </c>
      <c r="W8" s="230"/>
      <c r="X8" s="230"/>
      <c r="Y8" s="230"/>
      <c r="AG8" t="s">
        <v>258</v>
      </c>
    </row>
    <row r="9" spans="1:60" outlineLevel="1" x14ac:dyDescent="0.2">
      <c r="A9" s="248">
        <v>1</v>
      </c>
      <c r="B9" s="249" t="s">
        <v>1320</v>
      </c>
      <c r="C9" s="262" t="s">
        <v>1321</v>
      </c>
      <c r="D9" s="250" t="s">
        <v>318</v>
      </c>
      <c r="E9" s="251">
        <v>448</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310</v>
      </c>
      <c r="T9" s="254" t="s">
        <v>264</v>
      </c>
      <c r="U9" s="222">
        <v>0</v>
      </c>
      <c r="V9" s="222">
        <f>ROUND(E9*U9,2)</f>
        <v>0</v>
      </c>
      <c r="W9" s="222"/>
      <c r="X9" s="222" t="s">
        <v>265</v>
      </c>
      <c r="Y9" s="222" t="s">
        <v>266</v>
      </c>
      <c r="Z9" s="212"/>
      <c r="AA9" s="212"/>
      <c r="AB9" s="212"/>
      <c r="AC9" s="212"/>
      <c r="AD9" s="212"/>
      <c r="AE9" s="212"/>
      <c r="AF9" s="212"/>
      <c r="AG9" s="212" t="s">
        <v>676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1322</v>
      </c>
      <c r="C10" s="262" t="s">
        <v>1323</v>
      </c>
      <c r="D10" s="250" t="s">
        <v>318</v>
      </c>
      <c r="E10" s="251">
        <v>152</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310</v>
      </c>
      <c r="T10" s="254" t="s">
        <v>264</v>
      </c>
      <c r="U10" s="222">
        <v>0</v>
      </c>
      <c r="V10" s="222">
        <f>ROUND(E10*U10,2)</f>
        <v>0</v>
      </c>
      <c r="W10" s="222"/>
      <c r="X10" s="222" t="s">
        <v>265</v>
      </c>
      <c r="Y10" s="222" t="s">
        <v>266</v>
      </c>
      <c r="Z10" s="212"/>
      <c r="AA10" s="212"/>
      <c r="AB10" s="212"/>
      <c r="AC10" s="212"/>
      <c r="AD10" s="212"/>
      <c r="AE10" s="212"/>
      <c r="AF10" s="212"/>
      <c r="AG10" s="212" t="s">
        <v>676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1324</v>
      </c>
      <c r="C11" s="262" t="s">
        <v>1325</v>
      </c>
      <c r="D11" s="250" t="s">
        <v>318</v>
      </c>
      <c r="E11" s="251">
        <v>100</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310</v>
      </c>
      <c r="T11" s="254" t="s">
        <v>264</v>
      </c>
      <c r="U11" s="222">
        <v>0</v>
      </c>
      <c r="V11" s="222">
        <f>ROUND(E11*U11,2)</f>
        <v>0</v>
      </c>
      <c r="W11" s="222"/>
      <c r="X11" s="222" t="s">
        <v>265</v>
      </c>
      <c r="Y11" s="222" t="s">
        <v>266</v>
      </c>
      <c r="Z11" s="212"/>
      <c r="AA11" s="212"/>
      <c r="AB11" s="212"/>
      <c r="AC11" s="212"/>
      <c r="AD11" s="212"/>
      <c r="AE11" s="212"/>
      <c r="AF11" s="212"/>
      <c r="AG11" s="212" t="s">
        <v>676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1326</v>
      </c>
      <c r="C12" s="262" t="s">
        <v>1327</v>
      </c>
      <c r="D12" s="250" t="s">
        <v>318</v>
      </c>
      <c r="E12" s="251">
        <v>90</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310</v>
      </c>
      <c r="T12" s="254" t="s">
        <v>264</v>
      </c>
      <c r="U12" s="222">
        <v>0</v>
      </c>
      <c r="V12" s="222">
        <f>ROUND(E12*U12,2)</f>
        <v>0</v>
      </c>
      <c r="W12" s="222"/>
      <c r="X12" s="222" t="s">
        <v>265</v>
      </c>
      <c r="Y12" s="222" t="s">
        <v>266</v>
      </c>
      <c r="Z12" s="212"/>
      <c r="AA12" s="212"/>
      <c r="AB12" s="212"/>
      <c r="AC12" s="212"/>
      <c r="AD12" s="212"/>
      <c r="AE12" s="212"/>
      <c r="AF12" s="212"/>
      <c r="AG12" s="212" t="s">
        <v>676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1328</v>
      </c>
      <c r="C13" s="262" t="s">
        <v>1329</v>
      </c>
      <c r="D13" s="250" t="s">
        <v>318</v>
      </c>
      <c r="E13" s="251">
        <v>756</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310</v>
      </c>
      <c r="T13" s="254" t="s">
        <v>264</v>
      </c>
      <c r="U13" s="222">
        <v>0</v>
      </c>
      <c r="V13" s="222">
        <f>ROUND(E13*U13,2)</f>
        <v>0</v>
      </c>
      <c r="W13" s="222"/>
      <c r="X13" s="222" t="s">
        <v>265</v>
      </c>
      <c r="Y13" s="222" t="s">
        <v>266</v>
      </c>
      <c r="Z13" s="212"/>
      <c r="AA13" s="212"/>
      <c r="AB13" s="212"/>
      <c r="AC13" s="212"/>
      <c r="AD13" s="212"/>
      <c r="AE13" s="212"/>
      <c r="AF13" s="212"/>
      <c r="AG13" s="212" t="s">
        <v>676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1330</v>
      </c>
      <c r="C14" s="262" t="s">
        <v>1331</v>
      </c>
      <c r="D14" s="250" t="s">
        <v>318</v>
      </c>
      <c r="E14" s="251">
        <v>45</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310</v>
      </c>
      <c r="T14" s="254" t="s">
        <v>264</v>
      </c>
      <c r="U14" s="222">
        <v>0</v>
      </c>
      <c r="V14" s="222">
        <f>ROUND(E14*U14,2)</f>
        <v>0</v>
      </c>
      <c r="W14" s="222"/>
      <c r="X14" s="222" t="s">
        <v>265</v>
      </c>
      <c r="Y14" s="222" t="s">
        <v>266</v>
      </c>
      <c r="Z14" s="212"/>
      <c r="AA14" s="212"/>
      <c r="AB14" s="212"/>
      <c r="AC14" s="212"/>
      <c r="AD14" s="212"/>
      <c r="AE14" s="212"/>
      <c r="AF14" s="212"/>
      <c r="AG14" s="212" t="s">
        <v>676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1332</v>
      </c>
      <c r="C15" s="262" t="s">
        <v>1333</v>
      </c>
      <c r="D15" s="250" t="s">
        <v>318</v>
      </c>
      <c r="E15" s="251">
        <v>222</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310</v>
      </c>
      <c r="T15" s="254" t="s">
        <v>264</v>
      </c>
      <c r="U15" s="222">
        <v>0</v>
      </c>
      <c r="V15" s="222">
        <f>ROUND(E15*U15,2)</f>
        <v>0</v>
      </c>
      <c r="W15" s="222"/>
      <c r="X15" s="222" t="s">
        <v>265</v>
      </c>
      <c r="Y15" s="222" t="s">
        <v>266</v>
      </c>
      <c r="Z15" s="212"/>
      <c r="AA15" s="212"/>
      <c r="AB15" s="212"/>
      <c r="AC15" s="212"/>
      <c r="AD15" s="212"/>
      <c r="AE15" s="212"/>
      <c r="AF15" s="212"/>
      <c r="AG15" s="212" t="s">
        <v>676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1334</v>
      </c>
      <c r="C16" s="262" t="s">
        <v>1335</v>
      </c>
      <c r="D16" s="250" t="s">
        <v>318</v>
      </c>
      <c r="E16" s="251">
        <v>244</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310</v>
      </c>
      <c r="T16" s="254" t="s">
        <v>264</v>
      </c>
      <c r="U16" s="222">
        <v>0</v>
      </c>
      <c r="V16" s="222">
        <f>ROUND(E16*U16,2)</f>
        <v>0</v>
      </c>
      <c r="W16" s="222"/>
      <c r="X16" s="222" t="s">
        <v>265</v>
      </c>
      <c r="Y16" s="222" t="s">
        <v>266</v>
      </c>
      <c r="Z16" s="212"/>
      <c r="AA16" s="212"/>
      <c r="AB16" s="212"/>
      <c r="AC16" s="212"/>
      <c r="AD16" s="212"/>
      <c r="AE16" s="212"/>
      <c r="AF16" s="212"/>
      <c r="AG16" s="212" t="s">
        <v>676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9</v>
      </c>
      <c r="B17" s="249" t="s">
        <v>1336</v>
      </c>
      <c r="C17" s="262" t="s">
        <v>1337</v>
      </c>
      <c r="D17" s="250" t="s">
        <v>318</v>
      </c>
      <c r="E17" s="251">
        <v>168</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310</v>
      </c>
      <c r="T17" s="254" t="s">
        <v>264</v>
      </c>
      <c r="U17" s="222">
        <v>0</v>
      </c>
      <c r="V17" s="222">
        <f>ROUND(E17*U17,2)</f>
        <v>0</v>
      </c>
      <c r="W17" s="222"/>
      <c r="X17" s="222" t="s">
        <v>265</v>
      </c>
      <c r="Y17" s="222" t="s">
        <v>266</v>
      </c>
      <c r="Z17" s="212"/>
      <c r="AA17" s="212"/>
      <c r="AB17" s="212"/>
      <c r="AC17" s="212"/>
      <c r="AD17" s="212"/>
      <c r="AE17" s="212"/>
      <c r="AF17" s="212"/>
      <c r="AG17" s="212" t="s">
        <v>676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1338</v>
      </c>
      <c r="C18" s="262" t="s">
        <v>1339</v>
      </c>
      <c r="D18" s="250" t="s">
        <v>318</v>
      </c>
      <c r="E18" s="251">
        <v>52</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310</v>
      </c>
      <c r="T18" s="254" t="s">
        <v>264</v>
      </c>
      <c r="U18" s="222">
        <v>0</v>
      </c>
      <c r="V18" s="222">
        <f>ROUND(E18*U18,2)</f>
        <v>0</v>
      </c>
      <c r="W18" s="222"/>
      <c r="X18" s="222" t="s">
        <v>265</v>
      </c>
      <c r="Y18" s="222" t="s">
        <v>266</v>
      </c>
      <c r="Z18" s="212"/>
      <c r="AA18" s="212"/>
      <c r="AB18" s="212"/>
      <c r="AC18" s="212"/>
      <c r="AD18" s="212"/>
      <c r="AE18" s="212"/>
      <c r="AF18" s="212"/>
      <c r="AG18" s="212" t="s">
        <v>676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11</v>
      </c>
      <c r="B19" s="249" t="s">
        <v>1340</v>
      </c>
      <c r="C19" s="262" t="s">
        <v>1341</v>
      </c>
      <c r="D19" s="250" t="s">
        <v>318</v>
      </c>
      <c r="E19" s="251">
        <v>50</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310</v>
      </c>
      <c r="T19" s="254" t="s">
        <v>264</v>
      </c>
      <c r="U19" s="222">
        <v>0</v>
      </c>
      <c r="V19" s="222">
        <f>ROUND(E19*U19,2)</f>
        <v>0</v>
      </c>
      <c r="W19" s="222"/>
      <c r="X19" s="222" t="s">
        <v>265</v>
      </c>
      <c r="Y19" s="222" t="s">
        <v>266</v>
      </c>
      <c r="Z19" s="212"/>
      <c r="AA19" s="212"/>
      <c r="AB19" s="212"/>
      <c r="AC19" s="212"/>
      <c r="AD19" s="212"/>
      <c r="AE19" s="212"/>
      <c r="AF19" s="212"/>
      <c r="AG19" s="212" t="s">
        <v>676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1342</v>
      </c>
      <c r="C20" s="262" t="s">
        <v>1343</v>
      </c>
      <c r="D20" s="250" t="s">
        <v>318</v>
      </c>
      <c r="E20" s="251">
        <v>190</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310</v>
      </c>
      <c r="T20" s="254" t="s">
        <v>264</v>
      </c>
      <c r="U20" s="222">
        <v>0</v>
      </c>
      <c r="V20" s="222">
        <f>ROUND(E20*U20,2)</f>
        <v>0</v>
      </c>
      <c r="W20" s="222"/>
      <c r="X20" s="222" t="s">
        <v>265</v>
      </c>
      <c r="Y20" s="222" t="s">
        <v>266</v>
      </c>
      <c r="Z20" s="212"/>
      <c r="AA20" s="212"/>
      <c r="AB20" s="212"/>
      <c r="AC20" s="212"/>
      <c r="AD20" s="212"/>
      <c r="AE20" s="212"/>
      <c r="AF20" s="212"/>
      <c r="AG20" s="212" t="s">
        <v>676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1344</v>
      </c>
      <c r="C21" s="262" t="s">
        <v>1345</v>
      </c>
      <c r="D21" s="250" t="s">
        <v>318</v>
      </c>
      <c r="E21" s="251">
        <v>200</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310</v>
      </c>
      <c r="T21" s="254" t="s">
        <v>264</v>
      </c>
      <c r="U21" s="222">
        <v>0</v>
      </c>
      <c r="V21" s="222">
        <f>ROUND(E21*U21,2)</f>
        <v>0</v>
      </c>
      <c r="W21" s="222"/>
      <c r="X21" s="222" t="s">
        <v>265</v>
      </c>
      <c r="Y21" s="222" t="s">
        <v>266</v>
      </c>
      <c r="Z21" s="212"/>
      <c r="AA21" s="212"/>
      <c r="AB21" s="212"/>
      <c r="AC21" s="212"/>
      <c r="AD21" s="212"/>
      <c r="AE21" s="212"/>
      <c r="AF21" s="212"/>
      <c r="AG21" s="212" t="s">
        <v>676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14</v>
      </c>
      <c r="B22" s="249" t="s">
        <v>1346</v>
      </c>
      <c r="C22" s="262" t="s">
        <v>1347</v>
      </c>
      <c r="D22" s="250" t="s">
        <v>318</v>
      </c>
      <c r="E22" s="251">
        <v>362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310</v>
      </c>
      <c r="T22" s="254" t="s">
        <v>264</v>
      </c>
      <c r="U22" s="222">
        <v>0</v>
      </c>
      <c r="V22" s="222">
        <f>ROUND(E22*U22,2)</f>
        <v>0</v>
      </c>
      <c r="W22" s="222"/>
      <c r="X22" s="222" t="s">
        <v>265</v>
      </c>
      <c r="Y22" s="222" t="s">
        <v>266</v>
      </c>
      <c r="Z22" s="212"/>
      <c r="AA22" s="212"/>
      <c r="AB22" s="212"/>
      <c r="AC22" s="212"/>
      <c r="AD22" s="212"/>
      <c r="AE22" s="212"/>
      <c r="AF22" s="212"/>
      <c r="AG22" s="212" t="s">
        <v>676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15</v>
      </c>
      <c r="B23" s="249" t="s">
        <v>1348</v>
      </c>
      <c r="C23" s="262" t="s">
        <v>1349</v>
      </c>
      <c r="D23" s="250" t="s">
        <v>318</v>
      </c>
      <c r="E23" s="251">
        <v>135</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310</v>
      </c>
      <c r="T23" s="254" t="s">
        <v>264</v>
      </c>
      <c r="U23" s="222">
        <v>0</v>
      </c>
      <c r="V23" s="222">
        <f>ROUND(E23*U23,2)</f>
        <v>0</v>
      </c>
      <c r="W23" s="222"/>
      <c r="X23" s="222" t="s">
        <v>265</v>
      </c>
      <c r="Y23" s="222" t="s">
        <v>266</v>
      </c>
      <c r="Z23" s="212"/>
      <c r="AA23" s="212"/>
      <c r="AB23" s="212"/>
      <c r="AC23" s="212"/>
      <c r="AD23" s="212"/>
      <c r="AE23" s="212"/>
      <c r="AF23" s="212"/>
      <c r="AG23" s="212" t="s">
        <v>676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16</v>
      </c>
      <c r="B24" s="249" t="s">
        <v>1350</v>
      </c>
      <c r="C24" s="262" t="s">
        <v>1351</v>
      </c>
      <c r="D24" s="250" t="s">
        <v>527</v>
      </c>
      <c r="E24" s="251">
        <v>40</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310</v>
      </c>
      <c r="T24" s="254" t="s">
        <v>264</v>
      </c>
      <c r="U24" s="222">
        <v>0</v>
      </c>
      <c r="V24" s="222">
        <f>ROUND(E24*U24,2)</f>
        <v>0</v>
      </c>
      <c r="W24" s="222"/>
      <c r="X24" s="222" t="s">
        <v>265</v>
      </c>
      <c r="Y24" s="222" t="s">
        <v>266</v>
      </c>
      <c r="Z24" s="212"/>
      <c r="AA24" s="212"/>
      <c r="AB24" s="212"/>
      <c r="AC24" s="212"/>
      <c r="AD24" s="212"/>
      <c r="AE24" s="212"/>
      <c r="AF24" s="212"/>
      <c r="AG24" s="212" t="s">
        <v>676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17</v>
      </c>
      <c r="B25" s="249" t="s">
        <v>1352</v>
      </c>
      <c r="C25" s="262" t="s">
        <v>1353</v>
      </c>
      <c r="D25" s="250" t="s">
        <v>318</v>
      </c>
      <c r="E25" s="251">
        <v>140</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310</v>
      </c>
      <c r="T25" s="254" t="s">
        <v>264</v>
      </c>
      <c r="U25" s="222">
        <v>0</v>
      </c>
      <c r="V25" s="222">
        <f>ROUND(E25*U25,2)</f>
        <v>0</v>
      </c>
      <c r="W25" s="222"/>
      <c r="X25" s="222" t="s">
        <v>265</v>
      </c>
      <c r="Y25" s="222" t="s">
        <v>266</v>
      </c>
      <c r="Z25" s="212"/>
      <c r="AA25" s="212"/>
      <c r="AB25" s="212"/>
      <c r="AC25" s="212"/>
      <c r="AD25" s="212"/>
      <c r="AE25" s="212"/>
      <c r="AF25" s="212"/>
      <c r="AG25" s="212" t="s">
        <v>676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18</v>
      </c>
      <c r="B26" s="249" t="s">
        <v>1354</v>
      </c>
      <c r="C26" s="262" t="s">
        <v>1355</v>
      </c>
      <c r="D26" s="250" t="s">
        <v>318</v>
      </c>
      <c r="E26" s="251">
        <v>50</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310</v>
      </c>
      <c r="T26" s="254" t="s">
        <v>264</v>
      </c>
      <c r="U26" s="222">
        <v>0</v>
      </c>
      <c r="V26" s="222">
        <f>ROUND(E26*U26,2)</f>
        <v>0</v>
      </c>
      <c r="W26" s="222"/>
      <c r="X26" s="222" t="s">
        <v>265</v>
      </c>
      <c r="Y26" s="222" t="s">
        <v>266</v>
      </c>
      <c r="Z26" s="212"/>
      <c r="AA26" s="212"/>
      <c r="AB26" s="212"/>
      <c r="AC26" s="212"/>
      <c r="AD26" s="212"/>
      <c r="AE26" s="212"/>
      <c r="AF26" s="212"/>
      <c r="AG26" s="212" t="s">
        <v>676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19</v>
      </c>
      <c r="B27" s="249" t="s">
        <v>1356</v>
      </c>
      <c r="C27" s="262" t="s">
        <v>1357</v>
      </c>
      <c r="D27" s="250" t="s">
        <v>527</v>
      </c>
      <c r="E27" s="251">
        <v>100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310</v>
      </c>
      <c r="T27" s="254" t="s">
        <v>264</v>
      </c>
      <c r="U27" s="222">
        <v>0</v>
      </c>
      <c r="V27" s="222">
        <f>ROUND(E27*U27,2)</f>
        <v>0</v>
      </c>
      <c r="W27" s="222"/>
      <c r="X27" s="222" t="s">
        <v>265</v>
      </c>
      <c r="Y27" s="222" t="s">
        <v>266</v>
      </c>
      <c r="Z27" s="212"/>
      <c r="AA27" s="212"/>
      <c r="AB27" s="212"/>
      <c r="AC27" s="212"/>
      <c r="AD27" s="212"/>
      <c r="AE27" s="212"/>
      <c r="AF27" s="212"/>
      <c r="AG27" s="212" t="s">
        <v>676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20</v>
      </c>
      <c r="B28" s="249" t="s">
        <v>1358</v>
      </c>
      <c r="C28" s="262" t="s">
        <v>1359</v>
      </c>
      <c r="D28" s="250" t="s">
        <v>571</v>
      </c>
      <c r="E28" s="251">
        <v>10</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310</v>
      </c>
      <c r="T28" s="254" t="s">
        <v>264</v>
      </c>
      <c r="U28" s="222">
        <v>0</v>
      </c>
      <c r="V28" s="222">
        <f>ROUND(E28*U28,2)</f>
        <v>0</v>
      </c>
      <c r="W28" s="222"/>
      <c r="X28" s="222" t="s">
        <v>265</v>
      </c>
      <c r="Y28" s="222" t="s">
        <v>266</v>
      </c>
      <c r="Z28" s="212"/>
      <c r="AA28" s="212"/>
      <c r="AB28" s="212"/>
      <c r="AC28" s="212"/>
      <c r="AD28" s="212"/>
      <c r="AE28" s="212"/>
      <c r="AF28" s="212"/>
      <c r="AG28" s="212" t="s">
        <v>676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21</v>
      </c>
      <c r="B29" s="249" t="s">
        <v>1360</v>
      </c>
      <c r="C29" s="262" t="s">
        <v>1361</v>
      </c>
      <c r="D29" s="250" t="s">
        <v>527</v>
      </c>
      <c r="E29" s="251">
        <v>6</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310</v>
      </c>
      <c r="T29" s="254" t="s">
        <v>264</v>
      </c>
      <c r="U29" s="222">
        <v>0</v>
      </c>
      <c r="V29" s="222">
        <f>ROUND(E29*U29,2)</f>
        <v>0</v>
      </c>
      <c r="W29" s="222"/>
      <c r="X29" s="222" t="s">
        <v>265</v>
      </c>
      <c r="Y29" s="222" t="s">
        <v>266</v>
      </c>
      <c r="Z29" s="212"/>
      <c r="AA29" s="212"/>
      <c r="AB29" s="212"/>
      <c r="AC29" s="212"/>
      <c r="AD29" s="212"/>
      <c r="AE29" s="212"/>
      <c r="AF29" s="212"/>
      <c r="AG29" s="212" t="s">
        <v>676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22</v>
      </c>
      <c r="B30" s="249" t="s">
        <v>1362</v>
      </c>
      <c r="C30" s="262" t="s">
        <v>1363</v>
      </c>
      <c r="D30" s="250" t="s">
        <v>527</v>
      </c>
      <c r="E30" s="251">
        <v>10</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310</v>
      </c>
      <c r="T30" s="254" t="s">
        <v>264</v>
      </c>
      <c r="U30" s="222">
        <v>0</v>
      </c>
      <c r="V30" s="222">
        <f>ROUND(E30*U30,2)</f>
        <v>0</v>
      </c>
      <c r="W30" s="222"/>
      <c r="X30" s="222" t="s">
        <v>265</v>
      </c>
      <c r="Y30" s="222" t="s">
        <v>266</v>
      </c>
      <c r="Z30" s="212"/>
      <c r="AA30" s="212"/>
      <c r="AB30" s="212"/>
      <c r="AC30" s="212"/>
      <c r="AD30" s="212"/>
      <c r="AE30" s="212"/>
      <c r="AF30" s="212"/>
      <c r="AG30" s="212" t="s">
        <v>676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23</v>
      </c>
      <c r="B31" s="249" t="s">
        <v>1364</v>
      </c>
      <c r="C31" s="262" t="s">
        <v>1365</v>
      </c>
      <c r="D31" s="250" t="s">
        <v>527</v>
      </c>
      <c r="E31" s="251">
        <v>30</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310</v>
      </c>
      <c r="T31" s="254" t="s">
        <v>264</v>
      </c>
      <c r="U31" s="222">
        <v>0</v>
      </c>
      <c r="V31" s="222">
        <f>ROUND(E31*U31,2)</f>
        <v>0</v>
      </c>
      <c r="W31" s="222"/>
      <c r="X31" s="222" t="s">
        <v>265</v>
      </c>
      <c r="Y31" s="222" t="s">
        <v>266</v>
      </c>
      <c r="Z31" s="212"/>
      <c r="AA31" s="212"/>
      <c r="AB31" s="212"/>
      <c r="AC31" s="212"/>
      <c r="AD31" s="212"/>
      <c r="AE31" s="212"/>
      <c r="AF31" s="212"/>
      <c r="AG31" s="212" t="s">
        <v>676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24</v>
      </c>
      <c r="B32" s="249" t="s">
        <v>1366</v>
      </c>
      <c r="C32" s="262" t="s">
        <v>1367</v>
      </c>
      <c r="D32" s="250" t="s">
        <v>527</v>
      </c>
      <c r="E32" s="251">
        <v>10</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310</v>
      </c>
      <c r="T32" s="254" t="s">
        <v>264</v>
      </c>
      <c r="U32" s="222">
        <v>0</v>
      </c>
      <c r="V32" s="222">
        <f>ROUND(E32*U32,2)</f>
        <v>0</v>
      </c>
      <c r="W32" s="222"/>
      <c r="X32" s="222" t="s">
        <v>265</v>
      </c>
      <c r="Y32" s="222" t="s">
        <v>266</v>
      </c>
      <c r="Z32" s="212"/>
      <c r="AA32" s="212"/>
      <c r="AB32" s="212"/>
      <c r="AC32" s="212"/>
      <c r="AD32" s="212"/>
      <c r="AE32" s="212"/>
      <c r="AF32" s="212"/>
      <c r="AG32" s="212" t="s">
        <v>676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25</v>
      </c>
      <c r="B33" s="249" t="s">
        <v>1368</v>
      </c>
      <c r="C33" s="262" t="s">
        <v>1369</v>
      </c>
      <c r="D33" s="250" t="s">
        <v>527</v>
      </c>
      <c r="E33" s="251">
        <v>10</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310</v>
      </c>
      <c r="T33" s="254" t="s">
        <v>264</v>
      </c>
      <c r="U33" s="222">
        <v>0</v>
      </c>
      <c r="V33" s="222">
        <f>ROUND(E33*U33,2)</f>
        <v>0</v>
      </c>
      <c r="W33" s="222"/>
      <c r="X33" s="222" t="s">
        <v>265</v>
      </c>
      <c r="Y33" s="222" t="s">
        <v>266</v>
      </c>
      <c r="Z33" s="212"/>
      <c r="AA33" s="212"/>
      <c r="AB33" s="212"/>
      <c r="AC33" s="212"/>
      <c r="AD33" s="212"/>
      <c r="AE33" s="212"/>
      <c r="AF33" s="212"/>
      <c r="AG33" s="212" t="s">
        <v>676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26</v>
      </c>
      <c r="B34" s="249" t="s">
        <v>1370</v>
      </c>
      <c r="C34" s="262" t="s">
        <v>1371</v>
      </c>
      <c r="D34" s="250" t="s">
        <v>527</v>
      </c>
      <c r="E34" s="251">
        <v>20</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310</v>
      </c>
      <c r="T34" s="254" t="s">
        <v>264</v>
      </c>
      <c r="U34" s="222">
        <v>0</v>
      </c>
      <c r="V34" s="222">
        <f>ROUND(E34*U34,2)</f>
        <v>0</v>
      </c>
      <c r="W34" s="222"/>
      <c r="X34" s="222" t="s">
        <v>265</v>
      </c>
      <c r="Y34" s="222" t="s">
        <v>266</v>
      </c>
      <c r="Z34" s="212"/>
      <c r="AA34" s="212"/>
      <c r="AB34" s="212"/>
      <c r="AC34" s="212"/>
      <c r="AD34" s="212"/>
      <c r="AE34" s="212"/>
      <c r="AF34" s="212"/>
      <c r="AG34" s="212" t="s">
        <v>676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27</v>
      </c>
      <c r="B35" s="249" t="s">
        <v>1372</v>
      </c>
      <c r="C35" s="262" t="s">
        <v>1373</v>
      </c>
      <c r="D35" s="250" t="s">
        <v>527</v>
      </c>
      <c r="E35" s="251">
        <v>100</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310</v>
      </c>
      <c r="T35" s="254" t="s">
        <v>264</v>
      </c>
      <c r="U35" s="222">
        <v>0</v>
      </c>
      <c r="V35" s="222">
        <f>ROUND(E35*U35,2)</f>
        <v>0</v>
      </c>
      <c r="W35" s="222"/>
      <c r="X35" s="222" t="s">
        <v>265</v>
      </c>
      <c r="Y35" s="222" t="s">
        <v>266</v>
      </c>
      <c r="Z35" s="212"/>
      <c r="AA35" s="212"/>
      <c r="AB35" s="212"/>
      <c r="AC35" s="212"/>
      <c r="AD35" s="212"/>
      <c r="AE35" s="212"/>
      <c r="AF35" s="212"/>
      <c r="AG35" s="212" t="s">
        <v>676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28</v>
      </c>
      <c r="B36" s="249" t="s">
        <v>1374</v>
      </c>
      <c r="C36" s="262" t="s">
        <v>1375</v>
      </c>
      <c r="D36" s="250" t="s">
        <v>527</v>
      </c>
      <c r="E36" s="251">
        <v>1</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310</v>
      </c>
      <c r="T36" s="254" t="s">
        <v>264</v>
      </c>
      <c r="U36" s="222">
        <v>0</v>
      </c>
      <c r="V36" s="222">
        <f>ROUND(E36*U36,2)</f>
        <v>0</v>
      </c>
      <c r="W36" s="222"/>
      <c r="X36" s="222" t="s">
        <v>265</v>
      </c>
      <c r="Y36" s="222" t="s">
        <v>266</v>
      </c>
      <c r="Z36" s="212"/>
      <c r="AA36" s="212"/>
      <c r="AB36" s="212"/>
      <c r="AC36" s="212"/>
      <c r="AD36" s="212"/>
      <c r="AE36" s="212"/>
      <c r="AF36" s="212"/>
      <c r="AG36" s="212" t="s">
        <v>676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29</v>
      </c>
      <c r="B37" s="249" t="s">
        <v>1376</v>
      </c>
      <c r="C37" s="262" t="s">
        <v>1377</v>
      </c>
      <c r="D37" s="250" t="s">
        <v>510</v>
      </c>
      <c r="E37" s="251">
        <v>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310</v>
      </c>
      <c r="T37" s="254" t="s">
        <v>264</v>
      </c>
      <c r="U37" s="222">
        <v>0</v>
      </c>
      <c r="V37" s="222">
        <f>ROUND(E37*U37,2)</f>
        <v>0</v>
      </c>
      <c r="W37" s="222"/>
      <c r="X37" s="222" t="s">
        <v>265</v>
      </c>
      <c r="Y37" s="222" t="s">
        <v>266</v>
      </c>
      <c r="Z37" s="212"/>
      <c r="AA37" s="212"/>
      <c r="AB37" s="212"/>
      <c r="AC37" s="212"/>
      <c r="AD37" s="212"/>
      <c r="AE37" s="212"/>
      <c r="AF37" s="212"/>
      <c r="AG37" s="212" t="s">
        <v>676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x14ac:dyDescent="0.2">
      <c r="A38" s="231" t="s">
        <v>257</v>
      </c>
      <c r="B38" s="232" t="s">
        <v>126</v>
      </c>
      <c r="C38" s="256" t="s">
        <v>127</v>
      </c>
      <c r="D38" s="233"/>
      <c r="E38" s="234"/>
      <c r="F38" s="235"/>
      <c r="G38" s="235">
        <f>SUMIF(AG39:AG78,"&lt;&gt;NOR",G39:G78)</f>
        <v>0</v>
      </c>
      <c r="H38" s="235"/>
      <c r="I38" s="235">
        <f>SUM(I39:I78)</f>
        <v>0</v>
      </c>
      <c r="J38" s="235"/>
      <c r="K38" s="235">
        <f>SUM(K39:K78)</f>
        <v>0</v>
      </c>
      <c r="L38" s="235"/>
      <c r="M38" s="235">
        <f>SUM(M39:M78)</f>
        <v>0</v>
      </c>
      <c r="N38" s="234"/>
      <c r="O38" s="234">
        <f>SUM(O39:O78)</f>
        <v>0</v>
      </c>
      <c r="P38" s="234"/>
      <c r="Q38" s="234">
        <f>SUM(Q39:Q78)</f>
        <v>0</v>
      </c>
      <c r="R38" s="235"/>
      <c r="S38" s="235"/>
      <c r="T38" s="236"/>
      <c r="U38" s="230"/>
      <c r="V38" s="230">
        <f>SUM(V39:V78)</f>
        <v>0</v>
      </c>
      <c r="W38" s="230"/>
      <c r="X38" s="230"/>
      <c r="Y38" s="230"/>
      <c r="AG38" t="s">
        <v>258</v>
      </c>
    </row>
    <row r="39" spans="1:60" outlineLevel="1" x14ac:dyDescent="0.2">
      <c r="A39" s="248">
        <v>30</v>
      </c>
      <c r="B39" s="249" t="s">
        <v>1378</v>
      </c>
      <c r="C39" s="262" t="s">
        <v>1379</v>
      </c>
      <c r="D39" s="250" t="s">
        <v>318</v>
      </c>
      <c r="E39" s="251">
        <v>448</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310</v>
      </c>
      <c r="T39" s="254" t="s">
        <v>264</v>
      </c>
      <c r="U39" s="222">
        <v>0</v>
      </c>
      <c r="V39" s="222">
        <f>ROUND(E39*U39,2)</f>
        <v>0</v>
      </c>
      <c r="W39" s="222"/>
      <c r="X39" s="222" t="s">
        <v>265</v>
      </c>
      <c r="Y39" s="222" t="s">
        <v>266</v>
      </c>
      <c r="Z39" s="212"/>
      <c r="AA39" s="212"/>
      <c r="AB39" s="212"/>
      <c r="AC39" s="212"/>
      <c r="AD39" s="212"/>
      <c r="AE39" s="212"/>
      <c r="AF39" s="212"/>
      <c r="AG39" s="212" t="s">
        <v>676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31</v>
      </c>
      <c r="B40" s="249" t="s">
        <v>1380</v>
      </c>
      <c r="C40" s="262" t="s">
        <v>1381</v>
      </c>
      <c r="D40" s="250" t="s">
        <v>318</v>
      </c>
      <c r="E40" s="251">
        <v>152</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310</v>
      </c>
      <c r="T40" s="254" t="s">
        <v>264</v>
      </c>
      <c r="U40" s="222">
        <v>0</v>
      </c>
      <c r="V40" s="222">
        <f>ROUND(E40*U40,2)</f>
        <v>0</v>
      </c>
      <c r="W40" s="222"/>
      <c r="X40" s="222" t="s">
        <v>265</v>
      </c>
      <c r="Y40" s="222" t="s">
        <v>266</v>
      </c>
      <c r="Z40" s="212"/>
      <c r="AA40" s="212"/>
      <c r="AB40" s="212"/>
      <c r="AC40" s="212"/>
      <c r="AD40" s="212"/>
      <c r="AE40" s="212"/>
      <c r="AF40" s="212"/>
      <c r="AG40" s="212" t="s">
        <v>676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32</v>
      </c>
      <c r="B41" s="249" t="s">
        <v>1382</v>
      </c>
      <c r="C41" s="262" t="s">
        <v>1325</v>
      </c>
      <c r="D41" s="250" t="s">
        <v>318</v>
      </c>
      <c r="E41" s="251">
        <v>100</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310</v>
      </c>
      <c r="T41" s="254" t="s">
        <v>264</v>
      </c>
      <c r="U41" s="222">
        <v>0</v>
      </c>
      <c r="V41" s="222">
        <f>ROUND(E41*U41,2)</f>
        <v>0</v>
      </c>
      <c r="W41" s="222"/>
      <c r="X41" s="222" t="s">
        <v>265</v>
      </c>
      <c r="Y41" s="222" t="s">
        <v>266</v>
      </c>
      <c r="Z41" s="212"/>
      <c r="AA41" s="212"/>
      <c r="AB41" s="212"/>
      <c r="AC41" s="212"/>
      <c r="AD41" s="212"/>
      <c r="AE41" s="212"/>
      <c r="AF41" s="212"/>
      <c r="AG41" s="212" t="s">
        <v>676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33</v>
      </c>
      <c r="B42" s="249" t="s">
        <v>1383</v>
      </c>
      <c r="C42" s="262" t="s">
        <v>1327</v>
      </c>
      <c r="D42" s="250" t="s">
        <v>318</v>
      </c>
      <c r="E42" s="251">
        <v>90</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310</v>
      </c>
      <c r="T42" s="254" t="s">
        <v>264</v>
      </c>
      <c r="U42" s="222">
        <v>0</v>
      </c>
      <c r="V42" s="222">
        <f>ROUND(E42*U42,2)</f>
        <v>0</v>
      </c>
      <c r="W42" s="222"/>
      <c r="X42" s="222" t="s">
        <v>265</v>
      </c>
      <c r="Y42" s="222" t="s">
        <v>266</v>
      </c>
      <c r="Z42" s="212"/>
      <c r="AA42" s="212"/>
      <c r="AB42" s="212"/>
      <c r="AC42" s="212"/>
      <c r="AD42" s="212"/>
      <c r="AE42" s="212"/>
      <c r="AF42" s="212"/>
      <c r="AG42" s="212" t="s">
        <v>676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34</v>
      </c>
      <c r="B43" s="249" t="s">
        <v>1384</v>
      </c>
      <c r="C43" s="262" t="s">
        <v>1329</v>
      </c>
      <c r="D43" s="250" t="s">
        <v>318</v>
      </c>
      <c r="E43" s="251">
        <v>756</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310</v>
      </c>
      <c r="T43" s="254" t="s">
        <v>264</v>
      </c>
      <c r="U43" s="222">
        <v>0</v>
      </c>
      <c r="V43" s="222">
        <f>ROUND(E43*U43,2)</f>
        <v>0</v>
      </c>
      <c r="W43" s="222"/>
      <c r="X43" s="222" t="s">
        <v>265</v>
      </c>
      <c r="Y43" s="222" t="s">
        <v>266</v>
      </c>
      <c r="Z43" s="212"/>
      <c r="AA43" s="212"/>
      <c r="AB43" s="212"/>
      <c r="AC43" s="212"/>
      <c r="AD43" s="212"/>
      <c r="AE43" s="212"/>
      <c r="AF43" s="212"/>
      <c r="AG43" s="212" t="s">
        <v>676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8">
        <v>35</v>
      </c>
      <c r="B44" s="249" t="s">
        <v>1385</v>
      </c>
      <c r="C44" s="262" t="s">
        <v>1331</v>
      </c>
      <c r="D44" s="250" t="s">
        <v>318</v>
      </c>
      <c r="E44" s="251">
        <v>45</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310</v>
      </c>
      <c r="T44" s="254" t="s">
        <v>264</v>
      </c>
      <c r="U44" s="222">
        <v>0</v>
      </c>
      <c r="V44" s="222">
        <f>ROUND(E44*U44,2)</f>
        <v>0</v>
      </c>
      <c r="W44" s="222"/>
      <c r="X44" s="222" t="s">
        <v>265</v>
      </c>
      <c r="Y44" s="222" t="s">
        <v>266</v>
      </c>
      <c r="Z44" s="212"/>
      <c r="AA44" s="212"/>
      <c r="AB44" s="212"/>
      <c r="AC44" s="212"/>
      <c r="AD44" s="212"/>
      <c r="AE44" s="212"/>
      <c r="AF44" s="212"/>
      <c r="AG44" s="212" t="s">
        <v>676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36</v>
      </c>
      <c r="B45" s="249" t="s">
        <v>1386</v>
      </c>
      <c r="C45" s="262" t="s">
        <v>1333</v>
      </c>
      <c r="D45" s="250" t="s">
        <v>318</v>
      </c>
      <c r="E45" s="251">
        <v>222</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310</v>
      </c>
      <c r="T45" s="254" t="s">
        <v>264</v>
      </c>
      <c r="U45" s="222">
        <v>0</v>
      </c>
      <c r="V45" s="222">
        <f>ROUND(E45*U45,2)</f>
        <v>0</v>
      </c>
      <c r="W45" s="222"/>
      <c r="X45" s="222" t="s">
        <v>265</v>
      </c>
      <c r="Y45" s="222" t="s">
        <v>266</v>
      </c>
      <c r="Z45" s="212"/>
      <c r="AA45" s="212"/>
      <c r="AB45" s="212"/>
      <c r="AC45" s="212"/>
      <c r="AD45" s="212"/>
      <c r="AE45" s="212"/>
      <c r="AF45" s="212"/>
      <c r="AG45" s="212" t="s">
        <v>676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37</v>
      </c>
      <c r="B46" s="249" t="s">
        <v>1387</v>
      </c>
      <c r="C46" s="262" t="s">
        <v>1335</v>
      </c>
      <c r="D46" s="250" t="s">
        <v>318</v>
      </c>
      <c r="E46" s="251">
        <v>244</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310</v>
      </c>
      <c r="T46" s="254" t="s">
        <v>264</v>
      </c>
      <c r="U46" s="222">
        <v>0</v>
      </c>
      <c r="V46" s="222">
        <f>ROUND(E46*U46,2)</f>
        <v>0</v>
      </c>
      <c r="W46" s="222"/>
      <c r="X46" s="222" t="s">
        <v>265</v>
      </c>
      <c r="Y46" s="222" t="s">
        <v>266</v>
      </c>
      <c r="Z46" s="212"/>
      <c r="AA46" s="212"/>
      <c r="AB46" s="212"/>
      <c r="AC46" s="212"/>
      <c r="AD46" s="212"/>
      <c r="AE46" s="212"/>
      <c r="AF46" s="212"/>
      <c r="AG46" s="212" t="s">
        <v>676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38</v>
      </c>
      <c r="B47" s="249" t="s">
        <v>1388</v>
      </c>
      <c r="C47" s="262" t="s">
        <v>1337</v>
      </c>
      <c r="D47" s="250" t="s">
        <v>318</v>
      </c>
      <c r="E47" s="251">
        <v>168</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310</v>
      </c>
      <c r="T47" s="254" t="s">
        <v>264</v>
      </c>
      <c r="U47" s="222">
        <v>0</v>
      </c>
      <c r="V47" s="222">
        <f>ROUND(E47*U47,2)</f>
        <v>0</v>
      </c>
      <c r="W47" s="222"/>
      <c r="X47" s="222" t="s">
        <v>265</v>
      </c>
      <c r="Y47" s="222" t="s">
        <v>266</v>
      </c>
      <c r="Z47" s="212"/>
      <c r="AA47" s="212"/>
      <c r="AB47" s="212"/>
      <c r="AC47" s="212"/>
      <c r="AD47" s="212"/>
      <c r="AE47" s="212"/>
      <c r="AF47" s="212"/>
      <c r="AG47" s="212" t="s">
        <v>676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39</v>
      </c>
      <c r="B48" s="249" t="s">
        <v>1389</v>
      </c>
      <c r="C48" s="262" t="s">
        <v>1339</v>
      </c>
      <c r="D48" s="250" t="s">
        <v>318</v>
      </c>
      <c r="E48" s="251">
        <v>52</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310</v>
      </c>
      <c r="T48" s="254" t="s">
        <v>264</v>
      </c>
      <c r="U48" s="222">
        <v>0</v>
      </c>
      <c r="V48" s="222">
        <f>ROUND(E48*U48,2)</f>
        <v>0</v>
      </c>
      <c r="W48" s="222"/>
      <c r="X48" s="222" t="s">
        <v>265</v>
      </c>
      <c r="Y48" s="222" t="s">
        <v>266</v>
      </c>
      <c r="Z48" s="212"/>
      <c r="AA48" s="212"/>
      <c r="AB48" s="212"/>
      <c r="AC48" s="212"/>
      <c r="AD48" s="212"/>
      <c r="AE48" s="212"/>
      <c r="AF48" s="212"/>
      <c r="AG48" s="212" t="s">
        <v>676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40</v>
      </c>
      <c r="B49" s="249" t="s">
        <v>1390</v>
      </c>
      <c r="C49" s="262" t="s">
        <v>1341</v>
      </c>
      <c r="D49" s="250" t="s">
        <v>318</v>
      </c>
      <c r="E49" s="251">
        <v>50</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310</v>
      </c>
      <c r="T49" s="254" t="s">
        <v>264</v>
      </c>
      <c r="U49" s="222">
        <v>0</v>
      </c>
      <c r="V49" s="222">
        <f>ROUND(E49*U49,2)</f>
        <v>0</v>
      </c>
      <c r="W49" s="222"/>
      <c r="X49" s="222" t="s">
        <v>265</v>
      </c>
      <c r="Y49" s="222" t="s">
        <v>266</v>
      </c>
      <c r="Z49" s="212"/>
      <c r="AA49" s="212"/>
      <c r="AB49" s="212"/>
      <c r="AC49" s="212"/>
      <c r="AD49" s="212"/>
      <c r="AE49" s="212"/>
      <c r="AF49" s="212"/>
      <c r="AG49" s="212" t="s">
        <v>676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41</v>
      </c>
      <c r="B50" s="249" t="s">
        <v>1391</v>
      </c>
      <c r="C50" s="262" t="s">
        <v>1343</v>
      </c>
      <c r="D50" s="250" t="s">
        <v>318</v>
      </c>
      <c r="E50" s="251">
        <v>190</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310</v>
      </c>
      <c r="T50" s="254" t="s">
        <v>264</v>
      </c>
      <c r="U50" s="222">
        <v>0</v>
      </c>
      <c r="V50" s="222">
        <f>ROUND(E50*U50,2)</f>
        <v>0</v>
      </c>
      <c r="W50" s="222"/>
      <c r="X50" s="222" t="s">
        <v>265</v>
      </c>
      <c r="Y50" s="222" t="s">
        <v>266</v>
      </c>
      <c r="Z50" s="212"/>
      <c r="AA50" s="212"/>
      <c r="AB50" s="212"/>
      <c r="AC50" s="212"/>
      <c r="AD50" s="212"/>
      <c r="AE50" s="212"/>
      <c r="AF50" s="212"/>
      <c r="AG50" s="212" t="s">
        <v>676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42</v>
      </c>
      <c r="B51" s="249" t="s">
        <v>1392</v>
      </c>
      <c r="C51" s="262" t="s">
        <v>1345</v>
      </c>
      <c r="D51" s="250" t="s">
        <v>318</v>
      </c>
      <c r="E51" s="251">
        <v>200</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310</v>
      </c>
      <c r="T51" s="254" t="s">
        <v>264</v>
      </c>
      <c r="U51" s="222">
        <v>0</v>
      </c>
      <c r="V51" s="222">
        <f>ROUND(E51*U51,2)</f>
        <v>0</v>
      </c>
      <c r="W51" s="222"/>
      <c r="X51" s="222" t="s">
        <v>265</v>
      </c>
      <c r="Y51" s="222" t="s">
        <v>266</v>
      </c>
      <c r="Z51" s="212"/>
      <c r="AA51" s="212"/>
      <c r="AB51" s="212"/>
      <c r="AC51" s="212"/>
      <c r="AD51" s="212"/>
      <c r="AE51" s="212"/>
      <c r="AF51" s="212"/>
      <c r="AG51" s="212" t="s">
        <v>676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43</v>
      </c>
      <c r="B52" s="249" t="s">
        <v>1393</v>
      </c>
      <c r="C52" s="262" t="s">
        <v>1347</v>
      </c>
      <c r="D52" s="250" t="s">
        <v>318</v>
      </c>
      <c r="E52" s="251">
        <v>362</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310</v>
      </c>
      <c r="T52" s="254" t="s">
        <v>264</v>
      </c>
      <c r="U52" s="222">
        <v>0</v>
      </c>
      <c r="V52" s="222">
        <f>ROUND(E52*U52,2)</f>
        <v>0</v>
      </c>
      <c r="W52" s="222"/>
      <c r="X52" s="222" t="s">
        <v>265</v>
      </c>
      <c r="Y52" s="222" t="s">
        <v>266</v>
      </c>
      <c r="Z52" s="212"/>
      <c r="AA52" s="212"/>
      <c r="AB52" s="212"/>
      <c r="AC52" s="212"/>
      <c r="AD52" s="212"/>
      <c r="AE52" s="212"/>
      <c r="AF52" s="212"/>
      <c r="AG52" s="212" t="s">
        <v>676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44</v>
      </c>
      <c r="B53" s="249" t="s">
        <v>1394</v>
      </c>
      <c r="C53" s="262" t="s">
        <v>1349</v>
      </c>
      <c r="D53" s="250" t="s">
        <v>318</v>
      </c>
      <c r="E53" s="251">
        <v>135</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310</v>
      </c>
      <c r="T53" s="254" t="s">
        <v>264</v>
      </c>
      <c r="U53" s="222">
        <v>0</v>
      </c>
      <c r="V53" s="222">
        <f>ROUND(E53*U53,2)</f>
        <v>0</v>
      </c>
      <c r="W53" s="222"/>
      <c r="X53" s="222" t="s">
        <v>265</v>
      </c>
      <c r="Y53" s="222" t="s">
        <v>266</v>
      </c>
      <c r="Z53" s="212"/>
      <c r="AA53" s="212"/>
      <c r="AB53" s="212"/>
      <c r="AC53" s="212"/>
      <c r="AD53" s="212"/>
      <c r="AE53" s="212"/>
      <c r="AF53" s="212"/>
      <c r="AG53" s="212" t="s">
        <v>676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45</v>
      </c>
      <c r="B54" s="249" t="s">
        <v>1395</v>
      </c>
      <c r="C54" s="262" t="s">
        <v>1351</v>
      </c>
      <c r="D54" s="250" t="s">
        <v>318</v>
      </c>
      <c r="E54" s="251">
        <v>40</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310</v>
      </c>
      <c r="T54" s="254" t="s">
        <v>264</v>
      </c>
      <c r="U54" s="222">
        <v>0</v>
      </c>
      <c r="V54" s="222">
        <f>ROUND(E54*U54,2)</f>
        <v>0</v>
      </c>
      <c r="W54" s="222"/>
      <c r="X54" s="222" t="s">
        <v>265</v>
      </c>
      <c r="Y54" s="222" t="s">
        <v>266</v>
      </c>
      <c r="Z54" s="212"/>
      <c r="AA54" s="212"/>
      <c r="AB54" s="212"/>
      <c r="AC54" s="212"/>
      <c r="AD54" s="212"/>
      <c r="AE54" s="212"/>
      <c r="AF54" s="212"/>
      <c r="AG54" s="212" t="s">
        <v>676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46</v>
      </c>
      <c r="B55" s="249" t="s">
        <v>1396</v>
      </c>
      <c r="C55" s="262" t="s">
        <v>1353</v>
      </c>
      <c r="D55" s="250" t="s">
        <v>318</v>
      </c>
      <c r="E55" s="251">
        <v>140</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310</v>
      </c>
      <c r="T55" s="254" t="s">
        <v>264</v>
      </c>
      <c r="U55" s="222">
        <v>0</v>
      </c>
      <c r="V55" s="222">
        <f>ROUND(E55*U55,2)</f>
        <v>0</v>
      </c>
      <c r="W55" s="222"/>
      <c r="X55" s="222" t="s">
        <v>265</v>
      </c>
      <c r="Y55" s="222" t="s">
        <v>266</v>
      </c>
      <c r="Z55" s="212"/>
      <c r="AA55" s="212"/>
      <c r="AB55" s="212"/>
      <c r="AC55" s="212"/>
      <c r="AD55" s="212"/>
      <c r="AE55" s="212"/>
      <c r="AF55" s="212"/>
      <c r="AG55" s="212" t="s">
        <v>676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47</v>
      </c>
      <c r="B56" s="249" t="s">
        <v>1397</v>
      </c>
      <c r="C56" s="262" t="s">
        <v>1355</v>
      </c>
      <c r="D56" s="250" t="s">
        <v>318</v>
      </c>
      <c r="E56" s="251">
        <v>50</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310</v>
      </c>
      <c r="T56" s="254" t="s">
        <v>264</v>
      </c>
      <c r="U56" s="222">
        <v>0</v>
      </c>
      <c r="V56" s="222">
        <f>ROUND(E56*U56,2)</f>
        <v>0</v>
      </c>
      <c r="W56" s="222"/>
      <c r="X56" s="222" t="s">
        <v>265</v>
      </c>
      <c r="Y56" s="222" t="s">
        <v>266</v>
      </c>
      <c r="Z56" s="212"/>
      <c r="AA56" s="212"/>
      <c r="AB56" s="212"/>
      <c r="AC56" s="212"/>
      <c r="AD56" s="212"/>
      <c r="AE56" s="212"/>
      <c r="AF56" s="212"/>
      <c r="AG56" s="212" t="s">
        <v>676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8">
        <v>48</v>
      </c>
      <c r="B57" s="249" t="s">
        <v>1398</v>
      </c>
      <c r="C57" s="262" t="s">
        <v>1359</v>
      </c>
      <c r="D57" s="250" t="s">
        <v>571</v>
      </c>
      <c r="E57" s="251">
        <v>10</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310</v>
      </c>
      <c r="T57" s="254" t="s">
        <v>264</v>
      </c>
      <c r="U57" s="222">
        <v>0</v>
      </c>
      <c r="V57" s="222">
        <f>ROUND(E57*U57,2)</f>
        <v>0</v>
      </c>
      <c r="W57" s="222"/>
      <c r="X57" s="222" t="s">
        <v>265</v>
      </c>
      <c r="Y57" s="222" t="s">
        <v>266</v>
      </c>
      <c r="Z57" s="212"/>
      <c r="AA57" s="212"/>
      <c r="AB57" s="212"/>
      <c r="AC57" s="212"/>
      <c r="AD57" s="212"/>
      <c r="AE57" s="212"/>
      <c r="AF57" s="212"/>
      <c r="AG57" s="212" t="s">
        <v>676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8">
        <v>49</v>
      </c>
      <c r="B58" s="249" t="s">
        <v>1399</v>
      </c>
      <c r="C58" s="262" t="s">
        <v>1361</v>
      </c>
      <c r="D58" s="250" t="s">
        <v>527</v>
      </c>
      <c r="E58" s="251">
        <v>6</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310</v>
      </c>
      <c r="T58" s="254" t="s">
        <v>264</v>
      </c>
      <c r="U58" s="222">
        <v>0</v>
      </c>
      <c r="V58" s="222">
        <f>ROUND(E58*U58,2)</f>
        <v>0</v>
      </c>
      <c r="W58" s="222"/>
      <c r="X58" s="222" t="s">
        <v>265</v>
      </c>
      <c r="Y58" s="222" t="s">
        <v>266</v>
      </c>
      <c r="Z58" s="212"/>
      <c r="AA58" s="212"/>
      <c r="AB58" s="212"/>
      <c r="AC58" s="212"/>
      <c r="AD58" s="212"/>
      <c r="AE58" s="212"/>
      <c r="AF58" s="212"/>
      <c r="AG58" s="212" t="s">
        <v>676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8">
        <v>50</v>
      </c>
      <c r="B59" s="249" t="s">
        <v>1400</v>
      </c>
      <c r="C59" s="262" t="s">
        <v>1363</v>
      </c>
      <c r="D59" s="250" t="s">
        <v>527</v>
      </c>
      <c r="E59" s="251">
        <v>10</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310</v>
      </c>
      <c r="T59" s="254" t="s">
        <v>264</v>
      </c>
      <c r="U59" s="222">
        <v>0</v>
      </c>
      <c r="V59" s="222">
        <f>ROUND(E59*U59,2)</f>
        <v>0</v>
      </c>
      <c r="W59" s="222"/>
      <c r="X59" s="222" t="s">
        <v>265</v>
      </c>
      <c r="Y59" s="222" t="s">
        <v>266</v>
      </c>
      <c r="Z59" s="212"/>
      <c r="AA59" s="212"/>
      <c r="AB59" s="212"/>
      <c r="AC59" s="212"/>
      <c r="AD59" s="212"/>
      <c r="AE59" s="212"/>
      <c r="AF59" s="212"/>
      <c r="AG59" s="212" t="s">
        <v>676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51</v>
      </c>
      <c r="B60" s="249" t="s">
        <v>1401</v>
      </c>
      <c r="C60" s="262" t="s">
        <v>1365</v>
      </c>
      <c r="D60" s="250" t="s">
        <v>527</v>
      </c>
      <c r="E60" s="251">
        <v>30</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310</v>
      </c>
      <c r="T60" s="254" t="s">
        <v>264</v>
      </c>
      <c r="U60" s="222">
        <v>0</v>
      </c>
      <c r="V60" s="222">
        <f>ROUND(E60*U60,2)</f>
        <v>0</v>
      </c>
      <c r="W60" s="222"/>
      <c r="X60" s="222" t="s">
        <v>265</v>
      </c>
      <c r="Y60" s="222" t="s">
        <v>266</v>
      </c>
      <c r="Z60" s="212"/>
      <c r="AA60" s="212"/>
      <c r="AB60" s="212"/>
      <c r="AC60" s="212"/>
      <c r="AD60" s="212"/>
      <c r="AE60" s="212"/>
      <c r="AF60" s="212"/>
      <c r="AG60" s="212" t="s">
        <v>676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52</v>
      </c>
      <c r="B61" s="249" t="s">
        <v>1402</v>
      </c>
      <c r="C61" s="262" t="s">
        <v>1367</v>
      </c>
      <c r="D61" s="250" t="s">
        <v>527</v>
      </c>
      <c r="E61" s="251">
        <v>10</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310</v>
      </c>
      <c r="T61" s="254" t="s">
        <v>264</v>
      </c>
      <c r="U61" s="222">
        <v>0</v>
      </c>
      <c r="V61" s="222">
        <f>ROUND(E61*U61,2)</f>
        <v>0</v>
      </c>
      <c r="W61" s="222"/>
      <c r="X61" s="222" t="s">
        <v>265</v>
      </c>
      <c r="Y61" s="222" t="s">
        <v>266</v>
      </c>
      <c r="Z61" s="212"/>
      <c r="AA61" s="212"/>
      <c r="AB61" s="212"/>
      <c r="AC61" s="212"/>
      <c r="AD61" s="212"/>
      <c r="AE61" s="212"/>
      <c r="AF61" s="212"/>
      <c r="AG61" s="212" t="s">
        <v>676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53</v>
      </c>
      <c r="B62" s="249" t="s">
        <v>1403</v>
      </c>
      <c r="C62" s="262" t="s">
        <v>1369</v>
      </c>
      <c r="D62" s="250" t="s">
        <v>527</v>
      </c>
      <c r="E62" s="251">
        <v>10</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310</v>
      </c>
      <c r="T62" s="254" t="s">
        <v>264</v>
      </c>
      <c r="U62" s="222">
        <v>0</v>
      </c>
      <c r="V62" s="222">
        <f>ROUND(E62*U62,2)</f>
        <v>0</v>
      </c>
      <c r="W62" s="222"/>
      <c r="X62" s="222" t="s">
        <v>265</v>
      </c>
      <c r="Y62" s="222" t="s">
        <v>266</v>
      </c>
      <c r="Z62" s="212"/>
      <c r="AA62" s="212"/>
      <c r="AB62" s="212"/>
      <c r="AC62" s="212"/>
      <c r="AD62" s="212"/>
      <c r="AE62" s="212"/>
      <c r="AF62" s="212"/>
      <c r="AG62" s="212" t="s">
        <v>676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8">
        <v>54</v>
      </c>
      <c r="B63" s="249" t="s">
        <v>1370</v>
      </c>
      <c r="C63" s="262" t="s">
        <v>1371</v>
      </c>
      <c r="D63" s="250" t="s">
        <v>527</v>
      </c>
      <c r="E63" s="251">
        <v>20</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310</v>
      </c>
      <c r="T63" s="254" t="s">
        <v>264</v>
      </c>
      <c r="U63" s="222">
        <v>0</v>
      </c>
      <c r="V63" s="222">
        <f>ROUND(E63*U63,2)</f>
        <v>0</v>
      </c>
      <c r="W63" s="222"/>
      <c r="X63" s="222" t="s">
        <v>265</v>
      </c>
      <c r="Y63" s="222" t="s">
        <v>266</v>
      </c>
      <c r="Z63" s="212"/>
      <c r="AA63" s="212"/>
      <c r="AB63" s="212"/>
      <c r="AC63" s="212"/>
      <c r="AD63" s="212"/>
      <c r="AE63" s="212"/>
      <c r="AF63" s="212"/>
      <c r="AG63" s="212" t="s">
        <v>676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55</v>
      </c>
      <c r="B64" s="249" t="s">
        <v>1404</v>
      </c>
      <c r="C64" s="262" t="s">
        <v>1373</v>
      </c>
      <c r="D64" s="250" t="s">
        <v>527</v>
      </c>
      <c r="E64" s="251">
        <v>100</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310</v>
      </c>
      <c r="T64" s="254" t="s">
        <v>264</v>
      </c>
      <c r="U64" s="222">
        <v>0</v>
      </c>
      <c r="V64" s="222">
        <f>ROUND(E64*U64,2)</f>
        <v>0</v>
      </c>
      <c r="W64" s="222"/>
      <c r="X64" s="222" t="s">
        <v>265</v>
      </c>
      <c r="Y64" s="222" t="s">
        <v>266</v>
      </c>
      <c r="Z64" s="212"/>
      <c r="AA64" s="212"/>
      <c r="AB64" s="212"/>
      <c r="AC64" s="212"/>
      <c r="AD64" s="212"/>
      <c r="AE64" s="212"/>
      <c r="AF64" s="212"/>
      <c r="AG64" s="212" t="s">
        <v>676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56</v>
      </c>
      <c r="B65" s="249" t="s">
        <v>1405</v>
      </c>
      <c r="C65" s="262" t="s">
        <v>1375</v>
      </c>
      <c r="D65" s="250" t="s">
        <v>527</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310</v>
      </c>
      <c r="T65" s="254" t="s">
        <v>264</v>
      </c>
      <c r="U65" s="222">
        <v>0</v>
      </c>
      <c r="V65" s="222">
        <f>ROUND(E65*U65,2)</f>
        <v>0</v>
      </c>
      <c r="W65" s="222"/>
      <c r="X65" s="222" t="s">
        <v>265</v>
      </c>
      <c r="Y65" s="222" t="s">
        <v>266</v>
      </c>
      <c r="Z65" s="212"/>
      <c r="AA65" s="212"/>
      <c r="AB65" s="212"/>
      <c r="AC65" s="212"/>
      <c r="AD65" s="212"/>
      <c r="AE65" s="212"/>
      <c r="AF65" s="212"/>
      <c r="AG65" s="212" t="s">
        <v>676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57</v>
      </c>
      <c r="B66" s="249" t="s">
        <v>1406</v>
      </c>
      <c r="C66" s="262" t="s">
        <v>1377</v>
      </c>
      <c r="D66" s="250" t="s">
        <v>510</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310</v>
      </c>
      <c r="T66" s="254" t="s">
        <v>264</v>
      </c>
      <c r="U66" s="222">
        <v>0</v>
      </c>
      <c r="V66" s="222">
        <f>ROUND(E66*U66,2)</f>
        <v>0</v>
      </c>
      <c r="W66" s="222"/>
      <c r="X66" s="222" t="s">
        <v>265</v>
      </c>
      <c r="Y66" s="222" t="s">
        <v>266</v>
      </c>
      <c r="Z66" s="212"/>
      <c r="AA66" s="212"/>
      <c r="AB66" s="212"/>
      <c r="AC66" s="212"/>
      <c r="AD66" s="212"/>
      <c r="AE66" s="212"/>
      <c r="AF66" s="212"/>
      <c r="AG66" s="212" t="s">
        <v>676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8">
        <v>58</v>
      </c>
      <c r="B67" s="249" t="s">
        <v>1407</v>
      </c>
      <c r="C67" s="262" t="s">
        <v>1408</v>
      </c>
      <c r="D67" s="250" t="s">
        <v>527</v>
      </c>
      <c r="E67" s="251">
        <v>12</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310</v>
      </c>
      <c r="T67" s="254" t="s">
        <v>264</v>
      </c>
      <c r="U67" s="222">
        <v>0</v>
      </c>
      <c r="V67" s="222">
        <f>ROUND(E67*U67,2)</f>
        <v>0</v>
      </c>
      <c r="W67" s="222"/>
      <c r="X67" s="222" t="s">
        <v>265</v>
      </c>
      <c r="Y67" s="222" t="s">
        <v>266</v>
      </c>
      <c r="Z67" s="212"/>
      <c r="AA67" s="212"/>
      <c r="AB67" s="212"/>
      <c r="AC67" s="212"/>
      <c r="AD67" s="212"/>
      <c r="AE67" s="212"/>
      <c r="AF67" s="212"/>
      <c r="AG67" s="212" t="s">
        <v>676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8">
        <v>59</v>
      </c>
      <c r="B68" s="249" t="s">
        <v>1409</v>
      </c>
      <c r="C68" s="262" t="s">
        <v>1410</v>
      </c>
      <c r="D68" s="250" t="s">
        <v>527</v>
      </c>
      <c r="E68" s="251">
        <v>10</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310</v>
      </c>
      <c r="T68" s="254" t="s">
        <v>264</v>
      </c>
      <c r="U68" s="222">
        <v>0</v>
      </c>
      <c r="V68" s="222">
        <f>ROUND(E68*U68,2)</f>
        <v>0</v>
      </c>
      <c r="W68" s="222"/>
      <c r="X68" s="222" t="s">
        <v>265</v>
      </c>
      <c r="Y68" s="222" t="s">
        <v>266</v>
      </c>
      <c r="Z68" s="212"/>
      <c r="AA68" s="212"/>
      <c r="AB68" s="212"/>
      <c r="AC68" s="212"/>
      <c r="AD68" s="212"/>
      <c r="AE68" s="212"/>
      <c r="AF68" s="212"/>
      <c r="AG68" s="212" t="s">
        <v>676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8">
        <v>60</v>
      </c>
      <c r="B69" s="249" t="s">
        <v>1411</v>
      </c>
      <c r="C69" s="262" t="s">
        <v>1412</v>
      </c>
      <c r="D69" s="250" t="s">
        <v>527</v>
      </c>
      <c r="E69" s="251">
        <v>2</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310</v>
      </c>
      <c r="T69" s="254" t="s">
        <v>264</v>
      </c>
      <c r="U69" s="222">
        <v>0</v>
      </c>
      <c r="V69" s="222">
        <f>ROUND(E69*U69,2)</f>
        <v>0</v>
      </c>
      <c r="W69" s="222"/>
      <c r="X69" s="222" t="s">
        <v>265</v>
      </c>
      <c r="Y69" s="222" t="s">
        <v>266</v>
      </c>
      <c r="Z69" s="212"/>
      <c r="AA69" s="212"/>
      <c r="AB69" s="212"/>
      <c r="AC69" s="212"/>
      <c r="AD69" s="212"/>
      <c r="AE69" s="212"/>
      <c r="AF69" s="212"/>
      <c r="AG69" s="212" t="s">
        <v>676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8">
        <v>61</v>
      </c>
      <c r="B70" s="249" t="s">
        <v>1413</v>
      </c>
      <c r="C70" s="262" t="s">
        <v>1414</v>
      </c>
      <c r="D70" s="250" t="s">
        <v>527</v>
      </c>
      <c r="E70" s="251">
        <v>4</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310</v>
      </c>
      <c r="T70" s="254" t="s">
        <v>264</v>
      </c>
      <c r="U70" s="222">
        <v>0</v>
      </c>
      <c r="V70" s="222">
        <f>ROUND(E70*U70,2)</f>
        <v>0</v>
      </c>
      <c r="W70" s="222"/>
      <c r="X70" s="222" t="s">
        <v>265</v>
      </c>
      <c r="Y70" s="222" t="s">
        <v>266</v>
      </c>
      <c r="Z70" s="212"/>
      <c r="AA70" s="212"/>
      <c r="AB70" s="212"/>
      <c r="AC70" s="212"/>
      <c r="AD70" s="212"/>
      <c r="AE70" s="212"/>
      <c r="AF70" s="212"/>
      <c r="AG70" s="212" t="s">
        <v>676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8">
        <v>62</v>
      </c>
      <c r="B71" s="249" t="s">
        <v>1415</v>
      </c>
      <c r="C71" s="262" t="s">
        <v>1416</v>
      </c>
      <c r="D71" s="250" t="s">
        <v>527</v>
      </c>
      <c r="E71" s="251">
        <v>1</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310</v>
      </c>
      <c r="T71" s="254" t="s">
        <v>264</v>
      </c>
      <c r="U71" s="222">
        <v>0</v>
      </c>
      <c r="V71" s="222">
        <f>ROUND(E71*U71,2)</f>
        <v>0</v>
      </c>
      <c r="W71" s="222"/>
      <c r="X71" s="222" t="s">
        <v>265</v>
      </c>
      <c r="Y71" s="222" t="s">
        <v>266</v>
      </c>
      <c r="Z71" s="212"/>
      <c r="AA71" s="212"/>
      <c r="AB71" s="212"/>
      <c r="AC71" s="212"/>
      <c r="AD71" s="212"/>
      <c r="AE71" s="212"/>
      <c r="AF71" s="212"/>
      <c r="AG71" s="212" t="s">
        <v>676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8">
        <v>63</v>
      </c>
      <c r="B72" s="249" t="s">
        <v>1417</v>
      </c>
      <c r="C72" s="262" t="s">
        <v>1418</v>
      </c>
      <c r="D72" s="250" t="s">
        <v>527</v>
      </c>
      <c r="E72" s="251">
        <v>4</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310</v>
      </c>
      <c r="T72" s="254" t="s">
        <v>264</v>
      </c>
      <c r="U72" s="222">
        <v>0</v>
      </c>
      <c r="V72" s="222">
        <f>ROUND(E72*U72,2)</f>
        <v>0</v>
      </c>
      <c r="W72" s="222"/>
      <c r="X72" s="222" t="s">
        <v>265</v>
      </c>
      <c r="Y72" s="222" t="s">
        <v>266</v>
      </c>
      <c r="Z72" s="212"/>
      <c r="AA72" s="212"/>
      <c r="AB72" s="212"/>
      <c r="AC72" s="212"/>
      <c r="AD72" s="212"/>
      <c r="AE72" s="212"/>
      <c r="AF72" s="212"/>
      <c r="AG72" s="212" t="s">
        <v>676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8">
        <v>64</v>
      </c>
      <c r="B73" s="249" t="s">
        <v>1419</v>
      </c>
      <c r="C73" s="262" t="s">
        <v>1420</v>
      </c>
      <c r="D73" s="250" t="s">
        <v>527</v>
      </c>
      <c r="E73" s="251">
        <v>5</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310</v>
      </c>
      <c r="T73" s="254" t="s">
        <v>264</v>
      </c>
      <c r="U73" s="222">
        <v>0</v>
      </c>
      <c r="V73" s="222">
        <f>ROUND(E73*U73,2)</f>
        <v>0</v>
      </c>
      <c r="W73" s="222"/>
      <c r="X73" s="222" t="s">
        <v>265</v>
      </c>
      <c r="Y73" s="222" t="s">
        <v>266</v>
      </c>
      <c r="Z73" s="212"/>
      <c r="AA73" s="212"/>
      <c r="AB73" s="212"/>
      <c r="AC73" s="212"/>
      <c r="AD73" s="212"/>
      <c r="AE73" s="212"/>
      <c r="AF73" s="212"/>
      <c r="AG73" s="212" t="s">
        <v>676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8">
        <v>65</v>
      </c>
      <c r="B74" s="249" t="s">
        <v>1421</v>
      </c>
      <c r="C74" s="262" t="s">
        <v>1422</v>
      </c>
      <c r="D74" s="250" t="s">
        <v>527</v>
      </c>
      <c r="E74" s="251">
        <v>188</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310</v>
      </c>
      <c r="T74" s="254" t="s">
        <v>264</v>
      </c>
      <c r="U74" s="222">
        <v>0</v>
      </c>
      <c r="V74" s="222">
        <f>ROUND(E74*U74,2)</f>
        <v>0</v>
      </c>
      <c r="W74" s="222"/>
      <c r="X74" s="222" t="s">
        <v>265</v>
      </c>
      <c r="Y74" s="222" t="s">
        <v>266</v>
      </c>
      <c r="Z74" s="212"/>
      <c r="AA74" s="212"/>
      <c r="AB74" s="212"/>
      <c r="AC74" s="212"/>
      <c r="AD74" s="212"/>
      <c r="AE74" s="212"/>
      <c r="AF74" s="212"/>
      <c r="AG74" s="212" t="s">
        <v>676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8">
        <v>66</v>
      </c>
      <c r="B75" s="249" t="s">
        <v>1423</v>
      </c>
      <c r="C75" s="262" t="s">
        <v>1424</v>
      </c>
      <c r="D75" s="250" t="s">
        <v>309</v>
      </c>
      <c r="E75" s="251">
        <v>2</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310</v>
      </c>
      <c r="T75" s="254" t="s">
        <v>264</v>
      </c>
      <c r="U75" s="222">
        <v>0</v>
      </c>
      <c r="V75" s="222">
        <f>ROUND(E75*U75,2)</f>
        <v>0</v>
      </c>
      <c r="W75" s="222"/>
      <c r="X75" s="222" t="s">
        <v>265</v>
      </c>
      <c r="Y75" s="222" t="s">
        <v>266</v>
      </c>
      <c r="Z75" s="212"/>
      <c r="AA75" s="212"/>
      <c r="AB75" s="212"/>
      <c r="AC75" s="212"/>
      <c r="AD75" s="212"/>
      <c r="AE75" s="212"/>
      <c r="AF75" s="212"/>
      <c r="AG75" s="212" t="s">
        <v>676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8">
        <v>67</v>
      </c>
      <c r="B76" s="249" t="s">
        <v>1425</v>
      </c>
      <c r="C76" s="262" t="s">
        <v>1426</v>
      </c>
      <c r="D76" s="250" t="s">
        <v>510</v>
      </c>
      <c r="E76" s="251">
        <v>1</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310</v>
      </c>
      <c r="T76" s="254" t="s">
        <v>264</v>
      </c>
      <c r="U76" s="222">
        <v>0</v>
      </c>
      <c r="V76" s="222">
        <f>ROUND(E76*U76,2)</f>
        <v>0</v>
      </c>
      <c r="W76" s="222"/>
      <c r="X76" s="222" t="s">
        <v>265</v>
      </c>
      <c r="Y76" s="222" t="s">
        <v>266</v>
      </c>
      <c r="Z76" s="212"/>
      <c r="AA76" s="212"/>
      <c r="AB76" s="212"/>
      <c r="AC76" s="212"/>
      <c r="AD76" s="212"/>
      <c r="AE76" s="212"/>
      <c r="AF76" s="212"/>
      <c r="AG76" s="212" t="s">
        <v>676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8">
        <v>68</v>
      </c>
      <c r="B77" s="249" t="s">
        <v>1427</v>
      </c>
      <c r="C77" s="262" t="s">
        <v>1428</v>
      </c>
      <c r="D77" s="250" t="s">
        <v>309</v>
      </c>
      <c r="E77" s="251">
        <v>1</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310</v>
      </c>
      <c r="T77" s="254" t="s">
        <v>264</v>
      </c>
      <c r="U77" s="222">
        <v>0</v>
      </c>
      <c r="V77" s="222">
        <f>ROUND(E77*U77,2)</f>
        <v>0</v>
      </c>
      <c r="W77" s="222"/>
      <c r="X77" s="222" t="s">
        <v>265</v>
      </c>
      <c r="Y77" s="222" t="s">
        <v>266</v>
      </c>
      <c r="Z77" s="212"/>
      <c r="AA77" s="212"/>
      <c r="AB77" s="212"/>
      <c r="AC77" s="212"/>
      <c r="AD77" s="212"/>
      <c r="AE77" s="212"/>
      <c r="AF77" s="212"/>
      <c r="AG77" s="212" t="s">
        <v>676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8">
        <v>69</v>
      </c>
      <c r="B78" s="249" t="s">
        <v>122</v>
      </c>
      <c r="C78" s="262" t="s">
        <v>1429</v>
      </c>
      <c r="D78" s="250" t="s">
        <v>510</v>
      </c>
      <c r="E78" s="251">
        <v>1</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310</v>
      </c>
      <c r="T78" s="254" t="s">
        <v>264</v>
      </c>
      <c r="U78" s="222">
        <v>0</v>
      </c>
      <c r="V78" s="222">
        <f>ROUND(E78*U78,2)</f>
        <v>0</v>
      </c>
      <c r="W78" s="222"/>
      <c r="X78" s="222" t="s">
        <v>265</v>
      </c>
      <c r="Y78" s="222" t="s">
        <v>266</v>
      </c>
      <c r="Z78" s="212"/>
      <c r="AA78" s="212"/>
      <c r="AB78" s="212"/>
      <c r="AC78" s="212"/>
      <c r="AD78" s="212"/>
      <c r="AE78" s="212"/>
      <c r="AF78" s="212"/>
      <c r="AG78" s="212" t="s">
        <v>676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
      <c r="A79" s="231" t="s">
        <v>257</v>
      </c>
      <c r="B79" s="232" t="s">
        <v>128</v>
      </c>
      <c r="C79" s="256" t="s">
        <v>129</v>
      </c>
      <c r="D79" s="233"/>
      <c r="E79" s="234"/>
      <c r="F79" s="235"/>
      <c r="G79" s="235">
        <f>SUMIF(AG80:AG80,"&lt;&gt;NOR",G80:G80)</f>
        <v>0</v>
      </c>
      <c r="H79" s="235"/>
      <c r="I79" s="235">
        <f>SUM(I80:I80)</f>
        <v>0</v>
      </c>
      <c r="J79" s="235"/>
      <c r="K79" s="235">
        <f>SUM(K80:K80)</f>
        <v>0</v>
      </c>
      <c r="L79" s="235"/>
      <c r="M79" s="235">
        <f>SUM(M80:M80)</f>
        <v>0</v>
      </c>
      <c r="N79" s="234"/>
      <c r="O79" s="234">
        <f>SUM(O80:O80)</f>
        <v>0</v>
      </c>
      <c r="P79" s="234"/>
      <c r="Q79" s="234">
        <f>SUM(Q80:Q80)</f>
        <v>0</v>
      </c>
      <c r="R79" s="235"/>
      <c r="S79" s="235"/>
      <c r="T79" s="236"/>
      <c r="U79" s="230"/>
      <c r="V79" s="230">
        <f>SUM(V80:V80)</f>
        <v>0</v>
      </c>
      <c r="W79" s="230"/>
      <c r="X79" s="230"/>
      <c r="Y79" s="230"/>
      <c r="AG79" t="s">
        <v>258</v>
      </c>
    </row>
    <row r="80" spans="1:60" outlineLevel="1" x14ac:dyDescent="0.2">
      <c r="A80" s="248">
        <v>70</v>
      </c>
      <c r="B80" s="249" t="s">
        <v>1430</v>
      </c>
      <c r="C80" s="262" t="s">
        <v>1431</v>
      </c>
      <c r="D80" s="250" t="s">
        <v>510</v>
      </c>
      <c r="E80" s="251">
        <v>1</v>
      </c>
      <c r="F80" s="252"/>
      <c r="G80" s="253">
        <f>ROUND(E80*F80,2)</f>
        <v>0</v>
      </c>
      <c r="H80" s="252"/>
      <c r="I80" s="253">
        <f>ROUND(E80*H80,2)</f>
        <v>0</v>
      </c>
      <c r="J80" s="252"/>
      <c r="K80" s="253">
        <f>ROUND(E80*J80,2)</f>
        <v>0</v>
      </c>
      <c r="L80" s="253">
        <v>21</v>
      </c>
      <c r="M80" s="253">
        <f>G80*(1+L80/100)</f>
        <v>0</v>
      </c>
      <c r="N80" s="251">
        <v>0</v>
      </c>
      <c r="O80" s="251">
        <f>ROUND(E80*N80,2)</f>
        <v>0</v>
      </c>
      <c r="P80" s="251">
        <v>0</v>
      </c>
      <c r="Q80" s="251">
        <f>ROUND(E80*P80,2)</f>
        <v>0</v>
      </c>
      <c r="R80" s="253"/>
      <c r="S80" s="253" t="s">
        <v>310</v>
      </c>
      <c r="T80" s="254" t="s">
        <v>264</v>
      </c>
      <c r="U80" s="222">
        <v>0</v>
      </c>
      <c r="V80" s="222">
        <f>ROUND(E80*U80,2)</f>
        <v>0</v>
      </c>
      <c r="W80" s="222"/>
      <c r="X80" s="222" t="s">
        <v>265</v>
      </c>
      <c r="Y80" s="222" t="s">
        <v>266</v>
      </c>
      <c r="Z80" s="212"/>
      <c r="AA80" s="212"/>
      <c r="AB80" s="212"/>
      <c r="AC80" s="212"/>
      <c r="AD80" s="212"/>
      <c r="AE80" s="212"/>
      <c r="AF80" s="212"/>
      <c r="AG80" s="212" t="s">
        <v>676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x14ac:dyDescent="0.2">
      <c r="A81" s="231" t="s">
        <v>257</v>
      </c>
      <c r="B81" s="232" t="s">
        <v>130</v>
      </c>
      <c r="C81" s="256" t="s">
        <v>131</v>
      </c>
      <c r="D81" s="233"/>
      <c r="E81" s="234"/>
      <c r="F81" s="235"/>
      <c r="G81" s="235">
        <f>SUMIF(AG82:AG85,"&lt;&gt;NOR",G82:G85)</f>
        <v>0</v>
      </c>
      <c r="H81" s="235"/>
      <c r="I81" s="235">
        <f>SUM(I82:I85)</f>
        <v>0</v>
      </c>
      <c r="J81" s="235"/>
      <c r="K81" s="235">
        <f>SUM(K82:K85)</f>
        <v>0</v>
      </c>
      <c r="L81" s="235"/>
      <c r="M81" s="235">
        <f>SUM(M82:M85)</f>
        <v>0</v>
      </c>
      <c r="N81" s="234"/>
      <c r="O81" s="234">
        <f>SUM(O82:O85)</f>
        <v>0</v>
      </c>
      <c r="P81" s="234"/>
      <c r="Q81" s="234">
        <f>SUM(Q82:Q85)</f>
        <v>0</v>
      </c>
      <c r="R81" s="235"/>
      <c r="S81" s="235"/>
      <c r="T81" s="236"/>
      <c r="U81" s="230"/>
      <c r="V81" s="230">
        <f>SUM(V82:V85)</f>
        <v>0</v>
      </c>
      <c r="W81" s="230"/>
      <c r="X81" s="230"/>
      <c r="Y81" s="230"/>
      <c r="AG81" t="s">
        <v>258</v>
      </c>
    </row>
    <row r="82" spans="1:60" outlineLevel="1" x14ac:dyDescent="0.2">
      <c r="A82" s="248">
        <v>71</v>
      </c>
      <c r="B82" s="249" t="s">
        <v>1432</v>
      </c>
      <c r="C82" s="262" t="s">
        <v>1433</v>
      </c>
      <c r="D82" s="250" t="s">
        <v>510</v>
      </c>
      <c r="E82" s="251">
        <v>1</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310</v>
      </c>
      <c r="T82" s="254" t="s">
        <v>264</v>
      </c>
      <c r="U82" s="222">
        <v>0</v>
      </c>
      <c r="V82" s="222">
        <f>ROUND(E82*U82,2)</f>
        <v>0</v>
      </c>
      <c r="W82" s="222"/>
      <c r="X82" s="222" t="s">
        <v>265</v>
      </c>
      <c r="Y82" s="222" t="s">
        <v>266</v>
      </c>
      <c r="Z82" s="212"/>
      <c r="AA82" s="212"/>
      <c r="AB82" s="212"/>
      <c r="AC82" s="212"/>
      <c r="AD82" s="212"/>
      <c r="AE82" s="212"/>
      <c r="AF82" s="212"/>
      <c r="AG82" s="212" t="s">
        <v>676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38">
        <v>72</v>
      </c>
      <c r="B83" s="239" t="s">
        <v>1434</v>
      </c>
      <c r="C83" s="257" t="s">
        <v>795</v>
      </c>
      <c r="D83" s="240" t="s">
        <v>510</v>
      </c>
      <c r="E83" s="241">
        <v>1</v>
      </c>
      <c r="F83" s="242"/>
      <c r="G83" s="243">
        <f>ROUND(E83*F83,2)</f>
        <v>0</v>
      </c>
      <c r="H83" s="242"/>
      <c r="I83" s="243">
        <f>ROUND(E83*H83,2)</f>
        <v>0</v>
      </c>
      <c r="J83" s="242"/>
      <c r="K83" s="243">
        <f>ROUND(E83*J83,2)</f>
        <v>0</v>
      </c>
      <c r="L83" s="243">
        <v>21</v>
      </c>
      <c r="M83" s="243">
        <f>G83*(1+L83/100)</f>
        <v>0</v>
      </c>
      <c r="N83" s="241">
        <v>0</v>
      </c>
      <c r="O83" s="241">
        <f>ROUND(E83*N83,2)</f>
        <v>0</v>
      </c>
      <c r="P83" s="241">
        <v>0</v>
      </c>
      <c r="Q83" s="241">
        <f>ROUND(E83*P83,2)</f>
        <v>0</v>
      </c>
      <c r="R83" s="243"/>
      <c r="S83" s="243" t="s">
        <v>310</v>
      </c>
      <c r="T83" s="244" t="s">
        <v>264</v>
      </c>
      <c r="U83" s="222">
        <v>0</v>
      </c>
      <c r="V83" s="222">
        <f>ROUND(E83*U83,2)</f>
        <v>0</v>
      </c>
      <c r="W83" s="222"/>
      <c r="X83" s="222" t="s">
        <v>265</v>
      </c>
      <c r="Y83" s="222" t="s">
        <v>266</v>
      </c>
      <c r="Z83" s="212"/>
      <c r="AA83" s="212"/>
      <c r="AB83" s="212"/>
      <c r="AC83" s="212"/>
      <c r="AD83" s="212"/>
      <c r="AE83" s="212"/>
      <c r="AF83" s="212"/>
      <c r="AG83" s="212" t="s">
        <v>676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2" x14ac:dyDescent="0.2">
      <c r="A84" s="219"/>
      <c r="B84" s="220"/>
      <c r="C84" s="263" t="s">
        <v>796</v>
      </c>
      <c r="D84" s="255"/>
      <c r="E84" s="255"/>
      <c r="F84" s="255"/>
      <c r="G84" s="255"/>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297</v>
      </c>
      <c r="AH84" s="212"/>
      <c r="AI84" s="212"/>
      <c r="AJ84" s="212"/>
      <c r="AK84" s="212"/>
      <c r="AL84" s="212"/>
      <c r="AM84" s="212"/>
      <c r="AN84" s="212"/>
      <c r="AO84" s="212"/>
      <c r="AP84" s="212"/>
      <c r="AQ84" s="212"/>
      <c r="AR84" s="212"/>
      <c r="AS84" s="212"/>
      <c r="AT84" s="212"/>
      <c r="AU84" s="212"/>
      <c r="AV84" s="212"/>
      <c r="AW84" s="212"/>
      <c r="AX84" s="212"/>
      <c r="AY84" s="212"/>
      <c r="AZ84" s="212"/>
      <c r="BA84" s="246" t="str">
        <f>C84</f>
        <v>Položka obsahuje vynechání nebo vysekání kapes pro kotvicí šrouby vodítek a prostupů pro rozvody a jejich zazdění nebo zabetonování ve zdech nebo stropech; osazení, zazdění nebo zabetonování konzol, podpěr, závěsů, pevných bodů a konstrukcí</v>
      </c>
      <c r="BB84" s="212"/>
      <c r="BC84" s="212"/>
      <c r="BD84" s="212"/>
      <c r="BE84" s="212"/>
      <c r="BF84" s="212"/>
      <c r="BG84" s="212"/>
      <c r="BH84" s="212"/>
    </row>
    <row r="85" spans="1:60" outlineLevel="1" x14ac:dyDescent="0.2">
      <c r="A85" s="248">
        <v>73</v>
      </c>
      <c r="B85" s="249" t="s">
        <v>1435</v>
      </c>
      <c r="C85" s="262" t="s">
        <v>1436</v>
      </c>
      <c r="D85" s="250" t="s">
        <v>510</v>
      </c>
      <c r="E85" s="251">
        <v>1</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310</v>
      </c>
      <c r="T85" s="254" t="s">
        <v>264</v>
      </c>
      <c r="U85" s="222">
        <v>0</v>
      </c>
      <c r="V85" s="222">
        <f>ROUND(E85*U85,2)</f>
        <v>0</v>
      </c>
      <c r="W85" s="222"/>
      <c r="X85" s="222" t="s">
        <v>265</v>
      </c>
      <c r="Y85" s="222" t="s">
        <v>266</v>
      </c>
      <c r="Z85" s="212"/>
      <c r="AA85" s="212"/>
      <c r="AB85" s="212"/>
      <c r="AC85" s="212"/>
      <c r="AD85" s="212"/>
      <c r="AE85" s="212"/>
      <c r="AF85" s="212"/>
      <c r="AG85" s="212" t="s">
        <v>267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31" t="s">
        <v>257</v>
      </c>
      <c r="B86" s="232" t="s">
        <v>142</v>
      </c>
      <c r="C86" s="256" t="s">
        <v>123</v>
      </c>
      <c r="D86" s="233"/>
      <c r="E86" s="234"/>
      <c r="F86" s="235"/>
      <c r="G86" s="235">
        <f>SUMIF(AG87:AG88,"&lt;&gt;NOR",G87:G88)</f>
        <v>0</v>
      </c>
      <c r="H86" s="235"/>
      <c r="I86" s="235">
        <f>SUM(I87:I88)</f>
        <v>0</v>
      </c>
      <c r="J86" s="235"/>
      <c r="K86" s="235">
        <f>SUM(K87:K88)</f>
        <v>0</v>
      </c>
      <c r="L86" s="235"/>
      <c r="M86" s="235">
        <f>SUM(M87:M88)</f>
        <v>0</v>
      </c>
      <c r="N86" s="234"/>
      <c r="O86" s="234">
        <f>SUM(O87:O88)</f>
        <v>0</v>
      </c>
      <c r="P86" s="234"/>
      <c r="Q86" s="234">
        <f>SUM(Q87:Q88)</f>
        <v>0</v>
      </c>
      <c r="R86" s="235"/>
      <c r="S86" s="235"/>
      <c r="T86" s="236"/>
      <c r="U86" s="230"/>
      <c r="V86" s="230">
        <f>SUM(V87:V88)</f>
        <v>0</v>
      </c>
      <c r="W86" s="230"/>
      <c r="X86" s="230"/>
      <c r="Y86" s="230"/>
      <c r="AG86" t="s">
        <v>258</v>
      </c>
    </row>
    <row r="87" spans="1:60" outlineLevel="1" x14ac:dyDescent="0.2">
      <c r="A87" s="248">
        <v>74</v>
      </c>
      <c r="B87" s="249" t="s">
        <v>1437</v>
      </c>
      <c r="C87" s="262" t="s">
        <v>1438</v>
      </c>
      <c r="D87" s="250" t="s">
        <v>527</v>
      </c>
      <c r="E87" s="251">
        <v>12</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310</v>
      </c>
      <c r="T87" s="254" t="s">
        <v>264</v>
      </c>
      <c r="U87" s="222">
        <v>0</v>
      </c>
      <c r="V87" s="222">
        <f>ROUND(E87*U87,2)</f>
        <v>0</v>
      </c>
      <c r="W87" s="222"/>
      <c r="X87" s="222" t="s">
        <v>265</v>
      </c>
      <c r="Y87" s="222" t="s">
        <v>266</v>
      </c>
      <c r="Z87" s="212"/>
      <c r="AA87" s="212"/>
      <c r="AB87" s="212"/>
      <c r="AC87" s="212"/>
      <c r="AD87" s="212"/>
      <c r="AE87" s="212"/>
      <c r="AF87" s="212"/>
      <c r="AG87" s="212" t="s">
        <v>676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2.5" outlineLevel="1" x14ac:dyDescent="0.2">
      <c r="A88" s="238">
        <v>75</v>
      </c>
      <c r="B88" s="239" t="s">
        <v>1439</v>
      </c>
      <c r="C88" s="257" t="s">
        <v>1440</v>
      </c>
      <c r="D88" s="240" t="s">
        <v>318</v>
      </c>
      <c r="E88" s="241">
        <v>25</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310</v>
      </c>
      <c r="T88" s="244" t="s">
        <v>264</v>
      </c>
      <c r="U88" s="222">
        <v>0</v>
      </c>
      <c r="V88" s="222">
        <f>ROUND(E88*U88,2)</f>
        <v>0</v>
      </c>
      <c r="W88" s="222"/>
      <c r="X88" s="222" t="s">
        <v>265</v>
      </c>
      <c r="Y88" s="222" t="s">
        <v>266</v>
      </c>
      <c r="Z88" s="212"/>
      <c r="AA88" s="212"/>
      <c r="AB88" s="212"/>
      <c r="AC88" s="212"/>
      <c r="AD88" s="212"/>
      <c r="AE88" s="212"/>
      <c r="AF88" s="212"/>
      <c r="AG88" s="212" t="s">
        <v>676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x14ac:dyDescent="0.2">
      <c r="A89" s="3"/>
      <c r="B89" s="4"/>
      <c r="C89" s="264"/>
      <c r="D89" s="6"/>
      <c r="E89" s="3"/>
      <c r="F89" s="3"/>
      <c r="G89" s="3"/>
      <c r="H89" s="3"/>
      <c r="I89" s="3"/>
      <c r="J89" s="3"/>
      <c r="K89" s="3"/>
      <c r="L89" s="3"/>
      <c r="M89" s="3"/>
      <c r="N89" s="3"/>
      <c r="O89" s="3"/>
      <c r="P89" s="3"/>
      <c r="Q89" s="3"/>
      <c r="R89" s="3"/>
      <c r="S89" s="3"/>
      <c r="T89" s="3"/>
      <c r="U89" s="3"/>
      <c r="V89" s="3"/>
      <c r="W89" s="3"/>
      <c r="X89" s="3"/>
      <c r="Y89" s="3"/>
      <c r="AE89">
        <v>15</v>
      </c>
      <c r="AF89">
        <v>21</v>
      </c>
      <c r="AG89" t="s">
        <v>243</v>
      </c>
    </row>
    <row r="90" spans="1:60" x14ac:dyDescent="0.2">
      <c r="A90" s="215"/>
      <c r="B90" s="216" t="s">
        <v>29</v>
      </c>
      <c r="C90" s="265"/>
      <c r="D90" s="217"/>
      <c r="E90" s="218"/>
      <c r="F90" s="218"/>
      <c r="G90" s="237">
        <f>G8+G38+G79+G81+G86</f>
        <v>0</v>
      </c>
      <c r="H90" s="3"/>
      <c r="I90" s="3"/>
      <c r="J90" s="3"/>
      <c r="K90" s="3"/>
      <c r="L90" s="3"/>
      <c r="M90" s="3"/>
      <c r="N90" s="3"/>
      <c r="O90" s="3"/>
      <c r="P90" s="3"/>
      <c r="Q90" s="3"/>
      <c r="R90" s="3"/>
      <c r="S90" s="3"/>
      <c r="T90" s="3"/>
      <c r="U90" s="3"/>
      <c r="V90" s="3"/>
      <c r="W90" s="3"/>
      <c r="X90" s="3"/>
      <c r="Y90" s="3"/>
      <c r="AE90">
        <f>SUMIF(L7:L88,AE89,G7:G88)</f>
        <v>0</v>
      </c>
      <c r="AF90">
        <f>SUMIF(L7:L88,AF89,G7:G88)</f>
        <v>0</v>
      </c>
      <c r="AG90" t="s">
        <v>672</v>
      </c>
    </row>
    <row r="91" spans="1:60" x14ac:dyDescent="0.2">
      <c r="C91" s="266"/>
      <c r="D91" s="10"/>
      <c r="AG91" t="s">
        <v>673</v>
      </c>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NSe2cm04ieGrariPUv3JQCDS49DsJp2I2hNV9JwFW1T/Payc2a7P+hN6ABEA8xS8Vu4ftUMHczNMTrCRBtCsQ==" saltValue="eMothlNs5Z3e3nS85uCmgA==" spinCount="100000" sheet="1" formatRows="0"/>
  <mergeCells count="5">
    <mergeCell ref="A1:G1"/>
    <mergeCell ref="C2:G2"/>
    <mergeCell ref="C3:G3"/>
    <mergeCell ref="C4:G4"/>
    <mergeCell ref="C84:G8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61</v>
      </c>
      <c r="C4" s="204" t="s">
        <v>62</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SUMIF(AG9:AG61,"&lt;&gt;NOR",G9:G61)</f>
        <v>0</v>
      </c>
      <c r="H8" s="235"/>
      <c r="I8" s="235">
        <f>SUM(I9:I61)</f>
        <v>0</v>
      </c>
      <c r="J8" s="235"/>
      <c r="K8" s="235">
        <f>SUM(K9:K61)</f>
        <v>0</v>
      </c>
      <c r="L8" s="235"/>
      <c r="M8" s="235">
        <f>SUM(M9:M61)</f>
        <v>0</v>
      </c>
      <c r="N8" s="234"/>
      <c r="O8" s="234">
        <f>SUM(O9:O61)</f>
        <v>0.06</v>
      </c>
      <c r="P8" s="234"/>
      <c r="Q8" s="234">
        <f>SUM(Q9:Q61)</f>
        <v>28.879999999999995</v>
      </c>
      <c r="R8" s="235"/>
      <c r="S8" s="235"/>
      <c r="T8" s="236"/>
      <c r="U8" s="230"/>
      <c r="V8" s="230">
        <f>SUM(V9:V61)</f>
        <v>573.57000000000005</v>
      </c>
      <c r="W8" s="230"/>
      <c r="X8" s="230"/>
      <c r="Y8" s="230"/>
      <c r="AG8" t="s">
        <v>258</v>
      </c>
    </row>
    <row r="9" spans="1:60" ht="22.5" outlineLevel="1" x14ac:dyDescent="0.2">
      <c r="A9" s="238">
        <v>1</v>
      </c>
      <c r="B9" s="239" t="s">
        <v>1441</v>
      </c>
      <c r="C9" s="257" t="s">
        <v>1442</v>
      </c>
      <c r="D9" s="240" t="s">
        <v>785</v>
      </c>
      <c r="E9" s="241">
        <v>29</v>
      </c>
      <c r="F9" s="242"/>
      <c r="G9" s="243">
        <f>ROUND(E9*F9,2)</f>
        <v>0</v>
      </c>
      <c r="H9" s="242"/>
      <c r="I9" s="243">
        <f>ROUND(E9*H9,2)</f>
        <v>0</v>
      </c>
      <c r="J9" s="242"/>
      <c r="K9" s="243">
        <f>ROUND(E9*J9,2)</f>
        <v>0</v>
      </c>
      <c r="L9" s="243">
        <v>21</v>
      </c>
      <c r="M9" s="243">
        <f>G9*(1+L9/100)</f>
        <v>0</v>
      </c>
      <c r="N9" s="241">
        <v>0</v>
      </c>
      <c r="O9" s="241">
        <f>ROUND(E9*N9,2)</f>
        <v>0</v>
      </c>
      <c r="P9" s="241">
        <v>0.13800000000000001</v>
      </c>
      <c r="Q9" s="241">
        <f>ROUND(E9*P9,2)</f>
        <v>4</v>
      </c>
      <c r="R9" s="243" t="s">
        <v>1443</v>
      </c>
      <c r="S9" s="243" t="s">
        <v>263</v>
      </c>
      <c r="T9" s="244" t="s">
        <v>264</v>
      </c>
      <c r="U9" s="222">
        <v>0.16</v>
      </c>
      <c r="V9" s="222">
        <f>ROUND(E9*U9,2)</f>
        <v>4.6399999999999997</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8" t="s">
        <v>1444</v>
      </c>
      <c r="D10" s="245"/>
      <c r="E10" s="245"/>
      <c r="F10" s="245"/>
      <c r="G10" s="245"/>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269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9" t="s">
        <v>1445</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271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9" t="s">
        <v>1446</v>
      </c>
      <c r="D12" s="223"/>
      <c r="E12" s="224">
        <v>20</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271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9" t="s">
        <v>1447</v>
      </c>
      <c r="D13" s="223"/>
      <c r="E13" s="224">
        <v>9</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271</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38">
        <v>2</v>
      </c>
      <c r="B14" s="239" t="s">
        <v>1448</v>
      </c>
      <c r="C14" s="257" t="s">
        <v>1449</v>
      </c>
      <c r="D14" s="240" t="s">
        <v>785</v>
      </c>
      <c r="E14" s="241">
        <v>29</v>
      </c>
      <c r="F14" s="242"/>
      <c r="G14" s="243">
        <f>ROUND(E14*F14,2)</f>
        <v>0</v>
      </c>
      <c r="H14" s="242"/>
      <c r="I14" s="243">
        <f>ROUND(E14*H14,2)</f>
        <v>0</v>
      </c>
      <c r="J14" s="242"/>
      <c r="K14" s="243">
        <f>ROUND(E14*J14,2)</f>
        <v>0</v>
      </c>
      <c r="L14" s="243">
        <v>21</v>
      </c>
      <c r="M14" s="243">
        <f>G14*(1+L14/100)</f>
        <v>0</v>
      </c>
      <c r="N14" s="241">
        <v>0</v>
      </c>
      <c r="O14" s="241">
        <f>ROUND(E14*N14,2)</f>
        <v>0</v>
      </c>
      <c r="P14" s="241">
        <v>0.41799999999999998</v>
      </c>
      <c r="Q14" s="241">
        <f>ROUND(E14*P14,2)</f>
        <v>12.12</v>
      </c>
      <c r="R14" s="243" t="s">
        <v>1443</v>
      </c>
      <c r="S14" s="243" t="s">
        <v>263</v>
      </c>
      <c r="T14" s="244" t="s">
        <v>264</v>
      </c>
      <c r="U14" s="222">
        <v>0.61</v>
      </c>
      <c r="V14" s="222">
        <f>ROUND(E14*U14,2)</f>
        <v>17.690000000000001</v>
      </c>
      <c r="W14" s="222"/>
      <c r="X14" s="222" t="s">
        <v>265</v>
      </c>
      <c r="Y14" s="222" t="s">
        <v>266</v>
      </c>
      <c r="Z14" s="212"/>
      <c r="AA14" s="212"/>
      <c r="AB14" s="212"/>
      <c r="AC14" s="212"/>
      <c r="AD14" s="212"/>
      <c r="AE14" s="212"/>
      <c r="AF14" s="212"/>
      <c r="AG14" s="212" t="s">
        <v>267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9" t="s">
        <v>1450</v>
      </c>
      <c r="D15" s="223"/>
      <c r="E15" s="224">
        <v>29</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271</v>
      </c>
      <c r="AH15" s="212">
        <v>5</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8">
        <v>3</v>
      </c>
      <c r="B16" s="239" t="s">
        <v>1451</v>
      </c>
      <c r="C16" s="257" t="s">
        <v>1452</v>
      </c>
      <c r="D16" s="240" t="s">
        <v>785</v>
      </c>
      <c r="E16" s="241">
        <v>29</v>
      </c>
      <c r="F16" s="242"/>
      <c r="G16" s="243">
        <f>ROUND(E16*F16,2)</f>
        <v>0</v>
      </c>
      <c r="H16" s="242"/>
      <c r="I16" s="243">
        <f>ROUND(E16*H16,2)</f>
        <v>0</v>
      </c>
      <c r="J16" s="242"/>
      <c r="K16" s="243">
        <f>ROUND(E16*J16,2)</f>
        <v>0</v>
      </c>
      <c r="L16" s="243">
        <v>21</v>
      </c>
      <c r="M16" s="243">
        <f>G16*(1+L16/100)</f>
        <v>0</v>
      </c>
      <c r="N16" s="241">
        <v>0</v>
      </c>
      <c r="O16" s="241">
        <f>ROUND(E16*N16,2)</f>
        <v>0</v>
      </c>
      <c r="P16" s="241">
        <v>0.44</v>
      </c>
      <c r="Q16" s="241">
        <f>ROUND(E16*P16,2)</f>
        <v>12.76</v>
      </c>
      <c r="R16" s="243" t="s">
        <v>1443</v>
      </c>
      <c r="S16" s="243" t="s">
        <v>263</v>
      </c>
      <c r="T16" s="244" t="s">
        <v>264</v>
      </c>
      <c r="U16" s="222">
        <v>0.63</v>
      </c>
      <c r="V16" s="222">
        <f>ROUND(E16*U16,2)</f>
        <v>18.27</v>
      </c>
      <c r="W16" s="222"/>
      <c r="X16" s="222" t="s">
        <v>265</v>
      </c>
      <c r="Y16" s="222" t="s">
        <v>266</v>
      </c>
      <c r="Z16" s="212"/>
      <c r="AA16" s="212"/>
      <c r="AB16" s="212"/>
      <c r="AC16" s="212"/>
      <c r="AD16" s="212"/>
      <c r="AE16" s="212"/>
      <c r="AF16" s="212"/>
      <c r="AG16" s="212" t="s">
        <v>267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9" t="s">
        <v>1450</v>
      </c>
      <c r="D17" s="223"/>
      <c r="E17" s="224">
        <v>29</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271</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8">
        <v>4</v>
      </c>
      <c r="B18" s="239" t="s">
        <v>1453</v>
      </c>
      <c r="C18" s="257" t="s">
        <v>1454</v>
      </c>
      <c r="D18" s="240" t="s">
        <v>261</v>
      </c>
      <c r="E18" s="241">
        <v>13.95</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t="s">
        <v>262</v>
      </c>
      <c r="S18" s="243" t="s">
        <v>263</v>
      </c>
      <c r="T18" s="244" t="s">
        <v>264</v>
      </c>
      <c r="U18" s="222">
        <v>3.53</v>
      </c>
      <c r="V18" s="222">
        <f>ROUND(E18*U18,2)</f>
        <v>49.24</v>
      </c>
      <c r="W18" s="222"/>
      <c r="X18" s="222" t="s">
        <v>265</v>
      </c>
      <c r="Y18" s="222" t="s">
        <v>266</v>
      </c>
      <c r="Z18" s="212"/>
      <c r="AA18" s="212"/>
      <c r="AB18" s="212"/>
      <c r="AC18" s="212"/>
      <c r="AD18" s="212"/>
      <c r="AE18" s="212"/>
      <c r="AF18" s="212"/>
      <c r="AG18" s="212" t="s">
        <v>267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8" t="s">
        <v>1455</v>
      </c>
      <c r="D19" s="245"/>
      <c r="E19" s="245"/>
      <c r="F19" s="245"/>
      <c r="G19" s="245"/>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269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9" t="s">
        <v>1445</v>
      </c>
      <c r="D20" s="223"/>
      <c r="E20" s="224"/>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271</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9" t="s">
        <v>1456</v>
      </c>
      <c r="D21" s="223"/>
      <c r="E21" s="224">
        <v>7.2</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271</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9" t="s">
        <v>1457</v>
      </c>
      <c r="D22" s="223"/>
      <c r="E22" s="224">
        <v>6.75</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271</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8">
        <v>5</v>
      </c>
      <c r="B23" s="239" t="s">
        <v>272</v>
      </c>
      <c r="C23" s="257" t="s">
        <v>273</v>
      </c>
      <c r="D23" s="240" t="s">
        <v>261</v>
      </c>
      <c r="E23" s="241">
        <v>6.75</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t="s">
        <v>262</v>
      </c>
      <c r="S23" s="243" t="s">
        <v>263</v>
      </c>
      <c r="T23" s="244" t="s">
        <v>264</v>
      </c>
      <c r="U23" s="222">
        <v>3.81</v>
      </c>
      <c r="V23" s="222">
        <f>ROUND(E23*U23,2)</f>
        <v>25.72</v>
      </c>
      <c r="W23" s="222"/>
      <c r="X23" s="222" t="s">
        <v>265</v>
      </c>
      <c r="Y23" s="222" t="s">
        <v>266</v>
      </c>
      <c r="Z23" s="212"/>
      <c r="AA23" s="212"/>
      <c r="AB23" s="212"/>
      <c r="AC23" s="212"/>
      <c r="AD23" s="212"/>
      <c r="AE23" s="212"/>
      <c r="AF23" s="212"/>
      <c r="AG23" s="212" t="s">
        <v>267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8" t="s">
        <v>274</v>
      </c>
      <c r="D24" s="245"/>
      <c r="E24" s="245"/>
      <c r="F24" s="245"/>
      <c r="G24" s="245"/>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269</v>
      </c>
      <c r="AH24" s="212"/>
      <c r="AI24" s="212"/>
      <c r="AJ24" s="212"/>
      <c r="AK24" s="212"/>
      <c r="AL24" s="212"/>
      <c r="AM24" s="212"/>
      <c r="AN24" s="212"/>
      <c r="AO24" s="212"/>
      <c r="AP24" s="212"/>
      <c r="AQ24" s="212"/>
      <c r="AR24" s="212"/>
      <c r="AS24" s="212"/>
      <c r="AT24" s="212"/>
      <c r="AU24" s="212"/>
      <c r="AV24" s="212"/>
      <c r="AW24" s="212"/>
      <c r="AX24" s="212"/>
      <c r="AY24" s="212"/>
      <c r="AZ24" s="212"/>
      <c r="BA24" s="246" t="str">
        <f>C24</f>
        <v xml:space="preserve"> bez naložení, avšak s vyprázdněním nádoby na hromady nebo do dopravního prostředku, na každých třeba i započatých 3 m výšky,</v>
      </c>
      <c r="BB24" s="212"/>
      <c r="BC24" s="212"/>
      <c r="BD24" s="212"/>
      <c r="BE24" s="212"/>
      <c r="BF24" s="212"/>
      <c r="BG24" s="212"/>
      <c r="BH24" s="212"/>
    </row>
    <row r="25" spans="1:60" outlineLevel="2" x14ac:dyDescent="0.2">
      <c r="A25" s="219"/>
      <c r="B25" s="220"/>
      <c r="C25" s="259" t="s">
        <v>1445</v>
      </c>
      <c r="D25" s="223"/>
      <c r="E25" s="224"/>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271</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9" t="s">
        <v>1457</v>
      </c>
      <c r="D26" s="223"/>
      <c r="E26" s="224">
        <v>6.75</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271</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38">
        <v>6</v>
      </c>
      <c r="B27" s="239" t="s">
        <v>1458</v>
      </c>
      <c r="C27" s="257" t="s">
        <v>1459</v>
      </c>
      <c r="D27" s="240" t="s">
        <v>785</v>
      </c>
      <c r="E27" s="241">
        <v>58.8</v>
      </c>
      <c r="F27" s="242"/>
      <c r="G27" s="243">
        <f>ROUND(E27*F27,2)</f>
        <v>0</v>
      </c>
      <c r="H27" s="242"/>
      <c r="I27" s="243">
        <f>ROUND(E27*H27,2)</f>
        <v>0</v>
      </c>
      <c r="J27" s="242"/>
      <c r="K27" s="243">
        <f>ROUND(E27*J27,2)</f>
        <v>0</v>
      </c>
      <c r="L27" s="243">
        <v>21</v>
      </c>
      <c r="M27" s="243">
        <f>G27*(1+L27/100)</f>
        <v>0</v>
      </c>
      <c r="N27" s="241">
        <v>9.8999999999999999E-4</v>
      </c>
      <c r="O27" s="241">
        <f>ROUND(E27*N27,2)</f>
        <v>0.06</v>
      </c>
      <c r="P27" s="241">
        <v>0</v>
      </c>
      <c r="Q27" s="241">
        <f>ROUND(E27*P27,2)</f>
        <v>0</v>
      </c>
      <c r="R27" s="243" t="s">
        <v>262</v>
      </c>
      <c r="S27" s="243" t="s">
        <v>263</v>
      </c>
      <c r="T27" s="244" t="s">
        <v>264</v>
      </c>
      <c r="U27" s="222">
        <v>0.24</v>
      </c>
      <c r="V27" s="222">
        <f>ROUND(E27*U27,2)</f>
        <v>14.11</v>
      </c>
      <c r="W27" s="222"/>
      <c r="X27" s="222" t="s">
        <v>265</v>
      </c>
      <c r="Y27" s="222" t="s">
        <v>266</v>
      </c>
      <c r="Z27" s="212"/>
      <c r="AA27" s="212"/>
      <c r="AB27" s="212"/>
      <c r="AC27" s="212"/>
      <c r="AD27" s="212"/>
      <c r="AE27" s="212"/>
      <c r="AF27" s="212"/>
      <c r="AG27" s="212" t="s">
        <v>267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8" t="s">
        <v>1460</v>
      </c>
      <c r="D28" s="245"/>
      <c r="E28" s="245"/>
      <c r="F28" s="245"/>
      <c r="G28" s="245"/>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269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9" t="s">
        <v>1445</v>
      </c>
      <c r="D29" s="223"/>
      <c r="E29" s="224"/>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271</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9" t="s">
        <v>1461</v>
      </c>
      <c r="D30" s="223"/>
      <c r="E30" s="224">
        <v>36</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271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9" t="s">
        <v>1462</v>
      </c>
      <c r="D31" s="223"/>
      <c r="E31" s="224">
        <v>22.8</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271</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8">
        <v>7</v>
      </c>
      <c r="B32" s="239" t="s">
        <v>1463</v>
      </c>
      <c r="C32" s="257" t="s">
        <v>1464</v>
      </c>
      <c r="D32" s="240" t="s">
        <v>785</v>
      </c>
      <c r="E32" s="241">
        <v>58.8</v>
      </c>
      <c r="F32" s="242"/>
      <c r="G32" s="243">
        <f>ROUND(E32*F32,2)</f>
        <v>0</v>
      </c>
      <c r="H32" s="242"/>
      <c r="I32" s="243">
        <f>ROUND(E32*H32,2)</f>
        <v>0</v>
      </c>
      <c r="J32" s="242"/>
      <c r="K32" s="243">
        <f>ROUND(E32*J32,2)</f>
        <v>0</v>
      </c>
      <c r="L32" s="243">
        <v>21</v>
      </c>
      <c r="M32" s="243">
        <f>G32*(1+L32/100)</f>
        <v>0</v>
      </c>
      <c r="N32" s="241">
        <v>0</v>
      </c>
      <c r="O32" s="241">
        <f>ROUND(E32*N32,2)</f>
        <v>0</v>
      </c>
      <c r="P32" s="241">
        <v>0</v>
      </c>
      <c r="Q32" s="241">
        <f>ROUND(E32*P32,2)</f>
        <v>0</v>
      </c>
      <c r="R32" s="243" t="s">
        <v>262</v>
      </c>
      <c r="S32" s="243" t="s">
        <v>263</v>
      </c>
      <c r="T32" s="244" t="s">
        <v>264</v>
      </c>
      <c r="U32" s="222">
        <v>7.0000000000000007E-2</v>
      </c>
      <c r="V32" s="222">
        <f>ROUND(E32*U32,2)</f>
        <v>4.12</v>
      </c>
      <c r="W32" s="222"/>
      <c r="X32" s="222" t="s">
        <v>265</v>
      </c>
      <c r="Y32" s="222" t="s">
        <v>266</v>
      </c>
      <c r="Z32" s="212"/>
      <c r="AA32" s="212"/>
      <c r="AB32" s="212"/>
      <c r="AC32" s="212"/>
      <c r="AD32" s="212"/>
      <c r="AE32" s="212"/>
      <c r="AF32" s="212"/>
      <c r="AG32" s="212" t="s">
        <v>267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8" t="s">
        <v>1465</v>
      </c>
      <c r="D33" s="245"/>
      <c r="E33" s="245"/>
      <c r="F33" s="245"/>
      <c r="G33" s="245"/>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269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59" t="s">
        <v>1466</v>
      </c>
      <c r="D34" s="223"/>
      <c r="E34" s="224">
        <v>58.8</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271</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8</v>
      </c>
      <c r="B35" s="239" t="s">
        <v>259</v>
      </c>
      <c r="C35" s="257" t="s">
        <v>260</v>
      </c>
      <c r="D35" s="240" t="s">
        <v>261</v>
      </c>
      <c r="E35" s="241">
        <v>64.765000000000001</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t="s">
        <v>262</v>
      </c>
      <c r="S35" s="243" t="s">
        <v>263</v>
      </c>
      <c r="T35" s="244" t="s">
        <v>264</v>
      </c>
      <c r="U35" s="222">
        <v>4.7300000000000004</v>
      </c>
      <c r="V35" s="222">
        <f>ROUND(E35*U35,2)</f>
        <v>306.33999999999997</v>
      </c>
      <c r="W35" s="222"/>
      <c r="X35" s="222" t="s">
        <v>265</v>
      </c>
      <c r="Y35" s="222" t="s">
        <v>266</v>
      </c>
      <c r="Z35" s="212"/>
      <c r="AA35" s="212"/>
      <c r="AB35" s="212"/>
      <c r="AC35" s="212"/>
      <c r="AD35" s="212"/>
      <c r="AE35" s="212"/>
      <c r="AF35" s="212"/>
      <c r="AG35" s="212" t="s">
        <v>267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8" t="s">
        <v>268</v>
      </c>
      <c r="D36" s="245"/>
      <c r="E36" s="245"/>
      <c r="F36" s="245"/>
      <c r="G36" s="245"/>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269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9" t="s">
        <v>1445</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271</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9" t="s">
        <v>1467</v>
      </c>
      <c r="D38" s="223"/>
      <c r="E38" s="224">
        <v>21.15</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271</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9" t="s">
        <v>1468</v>
      </c>
      <c r="D39" s="223"/>
      <c r="E39" s="224">
        <v>43.615000000000002</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271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8">
        <v>9</v>
      </c>
      <c r="B40" s="239" t="s">
        <v>1469</v>
      </c>
      <c r="C40" s="257" t="s">
        <v>1470</v>
      </c>
      <c r="D40" s="240" t="s">
        <v>261</v>
      </c>
      <c r="E40" s="241">
        <v>71.241500000000002</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t="s">
        <v>262</v>
      </c>
      <c r="S40" s="243" t="s">
        <v>263</v>
      </c>
      <c r="T40" s="244" t="s">
        <v>264</v>
      </c>
      <c r="U40" s="222">
        <v>0.67</v>
      </c>
      <c r="V40" s="222">
        <f>ROUND(E40*U40,2)</f>
        <v>47.73</v>
      </c>
      <c r="W40" s="222"/>
      <c r="X40" s="222" t="s">
        <v>265</v>
      </c>
      <c r="Y40" s="222" t="s">
        <v>266</v>
      </c>
      <c r="Z40" s="212"/>
      <c r="AA40" s="212"/>
      <c r="AB40" s="212"/>
      <c r="AC40" s="212"/>
      <c r="AD40" s="212"/>
      <c r="AE40" s="212"/>
      <c r="AF40" s="212"/>
      <c r="AG40" s="212" t="s">
        <v>267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58" t="s">
        <v>278</v>
      </c>
      <c r="D41" s="245"/>
      <c r="E41" s="245"/>
      <c r="F41" s="245"/>
      <c r="G41" s="245"/>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269</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9" t="s">
        <v>1471</v>
      </c>
      <c r="D42" s="223"/>
      <c r="E42" s="224">
        <v>71.241500000000002</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271</v>
      </c>
      <c r="AH42" s="212">
        <v>5</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38">
        <v>10</v>
      </c>
      <c r="B43" s="239" t="s">
        <v>1472</v>
      </c>
      <c r="C43" s="257" t="s">
        <v>1473</v>
      </c>
      <c r="D43" s="240" t="s">
        <v>261</v>
      </c>
      <c r="E43" s="241">
        <v>142.483</v>
      </c>
      <c r="F43" s="242"/>
      <c r="G43" s="243">
        <f>ROUND(E43*F43,2)</f>
        <v>0</v>
      </c>
      <c r="H43" s="242"/>
      <c r="I43" s="243">
        <f>ROUND(E43*H43,2)</f>
        <v>0</v>
      </c>
      <c r="J43" s="242"/>
      <c r="K43" s="243">
        <f>ROUND(E43*J43,2)</f>
        <v>0</v>
      </c>
      <c r="L43" s="243">
        <v>21</v>
      </c>
      <c r="M43" s="243">
        <f>G43*(1+L43/100)</f>
        <v>0</v>
      </c>
      <c r="N43" s="241">
        <v>0</v>
      </c>
      <c r="O43" s="241">
        <f>ROUND(E43*N43,2)</f>
        <v>0</v>
      </c>
      <c r="P43" s="241">
        <v>0</v>
      </c>
      <c r="Q43" s="241">
        <f>ROUND(E43*P43,2)</f>
        <v>0</v>
      </c>
      <c r="R43" s="243" t="s">
        <v>262</v>
      </c>
      <c r="S43" s="243" t="s">
        <v>263</v>
      </c>
      <c r="T43" s="244" t="s">
        <v>264</v>
      </c>
      <c r="U43" s="222">
        <v>0.59</v>
      </c>
      <c r="V43" s="222">
        <f>ROUND(E43*U43,2)</f>
        <v>84.06</v>
      </c>
      <c r="W43" s="222"/>
      <c r="X43" s="222" t="s">
        <v>265</v>
      </c>
      <c r="Y43" s="222" t="s">
        <v>266</v>
      </c>
      <c r="Z43" s="212"/>
      <c r="AA43" s="212"/>
      <c r="AB43" s="212"/>
      <c r="AC43" s="212"/>
      <c r="AD43" s="212"/>
      <c r="AE43" s="212"/>
      <c r="AF43" s="212"/>
      <c r="AG43" s="212" t="s">
        <v>267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58" t="s">
        <v>278</v>
      </c>
      <c r="D44" s="245"/>
      <c r="E44" s="245"/>
      <c r="F44" s="245"/>
      <c r="G44" s="245"/>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269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59" t="s">
        <v>1474</v>
      </c>
      <c r="D45" s="223"/>
      <c r="E45" s="224">
        <v>142.483</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271</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8">
        <v>11</v>
      </c>
      <c r="B46" s="239" t="s">
        <v>1475</v>
      </c>
      <c r="C46" s="257" t="s">
        <v>1476</v>
      </c>
      <c r="D46" s="240" t="s">
        <v>261</v>
      </c>
      <c r="E46" s="241">
        <v>13.05</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t="s">
        <v>262</v>
      </c>
      <c r="S46" s="243" t="s">
        <v>263</v>
      </c>
      <c r="T46" s="244" t="s">
        <v>264</v>
      </c>
      <c r="U46" s="222">
        <v>7.0000000000000007E-2</v>
      </c>
      <c r="V46" s="222">
        <f>ROUND(E46*U46,2)</f>
        <v>0.91</v>
      </c>
      <c r="W46" s="222"/>
      <c r="X46" s="222" t="s">
        <v>265</v>
      </c>
      <c r="Y46" s="222" t="s">
        <v>266</v>
      </c>
      <c r="Z46" s="212"/>
      <c r="AA46" s="212"/>
      <c r="AB46" s="212"/>
      <c r="AC46" s="212"/>
      <c r="AD46" s="212"/>
      <c r="AE46" s="212"/>
      <c r="AF46" s="212"/>
      <c r="AG46" s="212" t="s">
        <v>267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8" t="s">
        <v>285</v>
      </c>
      <c r="D47" s="245"/>
      <c r="E47" s="245"/>
      <c r="F47" s="245"/>
      <c r="G47" s="245"/>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269</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59" t="s">
        <v>1445</v>
      </c>
      <c r="D48" s="223"/>
      <c r="E48" s="224"/>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271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9" t="s">
        <v>1477</v>
      </c>
      <c r="D49" s="223"/>
      <c r="E49" s="224">
        <v>6.3</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271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9" t="s">
        <v>1457</v>
      </c>
      <c r="D50" s="223"/>
      <c r="E50" s="224">
        <v>6.75</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271</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38">
        <v>12</v>
      </c>
      <c r="B51" s="239" t="s">
        <v>283</v>
      </c>
      <c r="C51" s="257" t="s">
        <v>284</v>
      </c>
      <c r="D51" s="240" t="s">
        <v>261</v>
      </c>
      <c r="E51" s="241">
        <v>73.536500000000004</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t="s">
        <v>262</v>
      </c>
      <c r="S51" s="243" t="s">
        <v>263</v>
      </c>
      <c r="T51" s="244" t="s">
        <v>264</v>
      </c>
      <c r="U51" s="222">
        <v>0.01</v>
      </c>
      <c r="V51" s="222">
        <f>ROUND(E51*U51,2)</f>
        <v>0.74</v>
      </c>
      <c r="W51" s="222"/>
      <c r="X51" s="222" t="s">
        <v>265</v>
      </c>
      <c r="Y51" s="222" t="s">
        <v>266</v>
      </c>
      <c r="Z51" s="212"/>
      <c r="AA51" s="212"/>
      <c r="AB51" s="212"/>
      <c r="AC51" s="212"/>
      <c r="AD51" s="212"/>
      <c r="AE51" s="212"/>
      <c r="AF51" s="212"/>
      <c r="AG51" s="212" t="s">
        <v>267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8" t="s">
        <v>285</v>
      </c>
      <c r="D52" s="245"/>
      <c r="E52" s="245"/>
      <c r="F52" s="245"/>
      <c r="G52" s="245"/>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269</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59" t="s">
        <v>1478</v>
      </c>
      <c r="D53" s="223"/>
      <c r="E53" s="224">
        <v>15.345000000000001</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271</v>
      </c>
      <c r="AH53" s="212">
        <v>5</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9" t="s">
        <v>1471</v>
      </c>
      <c r="D54" s="223"/>
      <c r="E54" s="224">
        <v>71.241500000000002</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271</v>
      </c>
      <c r="AH54" s="212">
        <v>5</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9" t="s">
        <v>1479</v>
      </c>
      <c r="D55" s="223"/>
      <c r="E55" s="224">
        <v>-13.05</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271</v>
      </c>
      <c r="AH55" s="212">
        <v>5</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38">
        <v>13</v>
      </c>
      <c r="B56" s="239" t="s">
        <v>286</v>
      </c>
      <c r="C56" s="257" t="s">
        <v>287</v>
      </c>
      <c r="D56" s="240" t="s">
        <v>261</v>
      </c>
      <c r="E56" s="241">
        <v>1103.0474999999999</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t="s">
        <v>262</v>
      </c>
      <c r="S56" s="243" t="s">
        <v>263</v>
      </c>
      <c r="T56" s="244" t="s">
        <v>264</v>
      </c>
      <c r="U56" s="222">
        <v>0</v>
      </c>
      <c r="V56" s="222">
        <f>ROUND(E56*U56,2)</f>
        <v>0</v>
      </c>
      <c r="W56" s="222"/>
      <c r="X56" s="222" t="s">
        <v>265</v>
      </c>
      <c r="Y56" s="222" t="s">
        <v>266</v>
      </c>
      <c r="Z56" s="212"/>
      <c r="AA56" s="212"/>
      <c r="AB56" s="212"/>
      <c r="AC56" s="212"/>
      <c r="AD56" s="212"/>
      <c r="AE56" s="212"/>
      <c r="AF56" s="212"/>
      <c r="AG56" s="212" t="s">
        <v>267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58" t="s">
        <v>285</v>
      </c>
      <c r="D57" s="245"/>
      <c r="E57" s="245"/>
      <c r="F57" s="245"/>
      <c r="G57" s="245"/>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269</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9" t="s">
        <v>1480</v>
      </c>
      <c r="D58" s="223"/>
      <c r="E58" s="224"/>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271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9" t="s">
        <v>1481</v>
      </c>
      <c r="D59" s="223"/>
      <c r="E59" s="224">
        <v>1103.0474999999999</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271</v>
      </c>
      <c r="AH59" s="212">
        <v>5</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8">
        <v>14</v>
      </c>
      <c r="B60" s="239" t="s">
        <v>1482</v>
      </c>
      <c r="C60" s="257" t="s">
        <v>1483</v>
      </c>
      <c r="D60" s="240" t="s">
        <v>300</v>
      </c>
      <c r="E60" s="241">
        <v>147.07300000000001</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t="s">
        <v>262</v>
      </c>
      <c r="S60" s="243" t="s">
        <v>263</v>
      </c>
      <c r="T60" s="244" t="s">
        <v>264</v>
      </c>
      <c r="U60" s="222">
        <v>0</v>
      </c>
      <c r="V60" s="222">
        <f>ROUND(E60*U60,2)</f>
        <v>0</v>
      </c>
      <c r="W60" s="222"/>
      <c r="X60" s="222" t="s">
        <v>265</v>
      </c>
      <c r="Y60" s="222" t="s">
        <v>266</v>
      </c>
      <c r="Z60" s="212"/>
      <c r="AA60" s="212"/>
      <c r="AB60" s="212"/>
      <c r="AC60" s="212"/>
      <c r="AD60" s="212"/>
      <c r="AE60" s="212"/>
      <c r="AF60" s="212"/>
      <c r="AG60" s="212" t="s">
        <v>267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9" t="s">
        <v>1484</v>
      </c>
      <c r="D61" s="223"/>
      <c r="E61" s="224">
        <v>147.07300000000001</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271</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x14ac:dyDescent="0.2">
      <c r="A62" s="231" t="s">
        <v>257</v>
      </c>
      <c r="B62" s="232" t="s">
        <v>136</v>
      </c>
      <c r="C62" s="256" t="s">
        <v>137</v>
      </c>
      <c r="D62" s="233"/>
      <c r="E62" s="234"/>
      <c r="F62" s="235"/>
      <c r="G62" s="235">
        <f>SUMIF(AG63:AG69,"&lt;&gt;NOR",G63:G69)</f>
        <v>0</v>
      </c>
      <c r="H62" s="235"/>
      <c r="I62" s="235">
        <f>SUM(I63:I69)</f>
        <v>0</v>
      </c>
      <c r="J62" s="235"/>
      <c r="K62" s="235">
        <f>SUM(K63:K69)</f>
        <v>0</v>
      </c>
      <c r="L62" s="235"/>
      <c r="M62" s="235">
        <f>SUM(M63:M69)</f>
        <v>0</v>
      </c>
      <c r="N62" s="234"/>
      <c r="O62" s="234">
        <f>SUM(O63:O69)</f>
        <v>0.03</v>
      </c>
      <c r="P62" s="234"/>
      <c r="Q62" s="234">
        <f>SUM(Q63:Q69)</f>
        <v>0</v>
      </c>
      <c r="R62" s="235"/>
      <c r="S62" s="235"/>
      <c r="T62" s="236"/>
      <c r="U62" s="230"/>
      <c r="V62" s="230">
        <f>SUM(V63:V69)</f>
        <v>4.0999999999999996</v>
      </c>
      <c r="W62" s="230"/>
      <c r="X62" s="230"/>
      <c r="Y62" s="230"/>
      <c r="AG62" t="s">
        <v>258</v>
      </c>
    </row>
    <row r="63" spans="1:60" outlineLevel="1" x14ac:dyDescent="0.2">
      <c r="A63" s="238">
        <v>15</v>
      </c>
      <c r="B63" s="239" t="s">
        <v>1485</v>
      </c>
      <c r="C63" s="257" t="s">
        <v>1486</v>
      </c>
      <c r="D63" s="240" t="s">
        <v>785</v>
      </c>
      <c r="E63" s="241">
        <v>4.5</v>
      </c>
      <c r="F63" s="242"/>
      <c r="G63" s="243">
        <f>ROUND(E63*F63,2)</f>
        <v>0</v>
      </c>
      <c r="H63" s="242"/>
      <c r="I63" s="243">
        <f>ROUND(E63*H63,2)</f>
        <v>0</v>
      </c>
      <c r="J63" s="242"/>
      <c r="K63" s="243">
        <f>ROUND(E63*J63,2)</f>
        <v>0</v>
      </c>
      <c r="L63" s="243">
        <v>21</v>
      </c>
      <c r="M63" s="243">
        <f>G63*(1+L63/100)</f>
        <v>0</v>
      </c>
      <c r="N63" s="241">
        <v>7.5399999999999998E-3</v>
      </c>
      <c r="O63" s="241">
        <f>ROUND(E63*N63,2)</f>
        <v>0.03</v>
      </c>
      <c r="P63" s="241">
        <v>0</v>
      </c>
      <c r="Q63" s="241">
        <f>ROUND(E63*P63,2)</f>
        <v>0</v>
      </c>
      <c r="R63" s="243" t="s">
        <v>1487</v>
      </c>
      <c r="S63" s="243" t="s">
        <v>263</v>
      </c>
      <c r="T63" s="244" t="s">
        <v>264</v>
      </c>
      <c r="U63" s="222">
        <v>0.68</v>
      </c>
      <c r="V63" s="222">
        <f>ROUND(E63*U63,2)</f>
        <v>3.06</v>
      </c>
      <c r="W63" s="222"/>
      <c r="X63" s="222" t="s">
        <v>265</v>
      </c>
      <c r="Y63" s="222" t="s">
        <v>266</v>
      </c>
      <c r="Z63" s="212"/>
      <c r="AA63" s="212"/>
      <c r="AB63" s="212"/>
      <c r="AC63" s="212"/>
      <c r="AD63" s="212"/>
      <c r="AE63" s="212"/>
      <c r="AF63" s="212"/>
      <c r="AG63" s="212" t="s">
        <v>267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8" t="s">
        <v>1488</v>
      </c>
      <c r="D64" s="245"/>
      <c r="E64" s="245"/>
      <c r="F64" s="245"/>
      <c r="G64" s="245"/>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269</v>
      </c>
      <c r="AH64" s="212"/>
      <c r="AI64" s="212"/>
      <c r="AJ64" s="212"/>
      <c r="AK64" s="212"/>
      <c r="AL64" s="212"/>
      <c r="AM64" s="212"/>
      <c r="AN64" s="212"/>
      <c r="AO64" s="212"/>
      <c r="AP64" s="212"/>
      <c r="AQ64" s="212"/>
      <c r="AR64" s="212"/>
      <c r="AS64" s="212"/>
      <c r="AT64" s="212"/>
      <c r="AU64" s="212"/>
      <c r="AV64" s="212"/>
      <c r="AW64" s="212"/>
      <c r="AX64" s="212"/>
      <c r="AY64" s="212"/>
      <c r="AZ64" s="212"/>
      <c r="BA64" s="246" t="str">
        <f>C64</f>
        <v>výšky do 4 m se zesílením dna bednění podle hodnoty zatížení betonovou směsí a výztuží. Bez pomocného lešení.</v>
      </c>
      <c r="BB64" s="212"/>
      <c r="BC64" s="212"/>
      <c r="BD64" s="212"/>
      <c r="BE64" s="212"/>
      <c r="BF64" s="212"/>
      <c r="BG64" s="212"/>
      <c r="BH64" s="212"/>
    </row>
    <row r="65" spans="1:60" outlineLevel="2" x14ac:dyDescent="0.2">
      <c r="A65" s="219"/>
      <c r="B65" s="220"/>
      <c r="C65" s="259" t="s">
        <v>1445</v>
      </c>
      <c r="D65" s="223"/>
      <c r="E65" s="224"/>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271</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9" t="s">
        <v>1489</v>
      </c>
      <c r="D66" s="223"/>
      <c r="E66" s="224">
        <v>4.5</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271</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8">
        <v>16</v>
      </c>
      <c r="B67" s="239" t="s">
        <v>1490</v>
      </c>
      <c r="C67" s="257" t="s">
        <v>1491</v>
      </c>
      <c r="D67" s="240" t="s">
        <v>785</v>
      </c>
      <c r="E67" s="241">
        <v>4.5</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t="s">
        <v>1487</v>
      </c>
      <c r="S67" s="243" t="s">
        <v>263</v>
      </c>
      <c r="T67" s="244" t="s">
        <v>264</v>
      </c>
      <c r="U67" s="222">
        <v>0.23</v>
      </c>
      <c r="V67" s="222">
        <f>ROUND(E67*U67,2)</f>
        <v>1.04</v>
      </c>
      <c r="W67" s="222"/>
      <c r="X67" s="222" t="s">
        <v>265</v>
      </c>
      <c r="Y67" s="222" t="s">
        <v>266</v>
      </c>
      <c r="Z67" s="212"/>
      <c r="AA67" s="212"/>
      <c r="AB67" s="212"/>
      <c r="AC67" s="212"/>
      <c r="AD67" s="212"/>
      <c r="AE67" s="212"/>
      <c r="AF67" s="212"/>
      <c r="AG67" s="212" t="s">
        <v>267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8" t="s">
        <v>1488</v>
      </c>
      <c r="D68" s="245"/>
      <c r="E68" s="245"/>
      <c r="F68" s="245"/>
      <c r="G68" s="245"/>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269</v>
      </c>
      <c r="AH68" s="212"/>
      <c r="AI68" s="212"/>
      <c r="AJ68" s="212"/>
      <c r="AK68" s="212"/>
      <c r="AL68" s="212"/>
      <c r="AM68" s="212"/>
      <c r="AN68" s="212"/>
      <c r="AO68" s="212"/>
      <c r="AP68" s="212"/>
      <c r="AQ68" s="212"/>
      <c r="AR68" s="212"/>
      <c r="AS68" s="212"/>
      <c r="AT68" s="212"/>
      <c r="AU68" s="212"/>
      <c r="AV68" s="212"/>
      <c r="AW68" s="212"/>
      <c r="AX68" s="212"/>
      <c r="AY68" s="212"/>
      <c r="AZ68" s="212"/>
      <c r="BA68" s="246" t="str">
        <f>C68</f>
        <v>výšky do 4 m se zesílením dna bednění podle hodnoty zatížení betonovou směsí a výztuží. Bez pomocného lešení.</v>
      </c>
      <c r="BB68" s="212"/>
      <c r="BC68" s="212"/>
      <c r="BD68" s="212"/>
      <c r="BE68" s="212"/>
      <c r="BF68" s="212"/>
      <c r="BG68" s="212"/>
      <c r="BH68" s="212"/>
    </row>
    <row r="69" spans="1:60" outlineLevel="2" x14ac:dyDescent="0.2">
      <c r="A69" s="219"/>
      <c r="B69" s="220"/>
      <c r="C69" s="259" t="s">
        <v>1492</v>
      </c>
      <c r="D69" s="223"/>
      <c r="E69" s="224">
        <v>4.5</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271</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
      <c r="A70" s="231" t="s">
        <v>257</v>
      </c>
      <c r="B70" s="232" t="s">
        <v>145</v>
      </c>
      <c r="C70" s="256" t="s">
        <v>146</v>
      </c>
      <c r="D70" s="233"/>
      <c r="E70" s="234"/>
      <c r="F70" s="235"/>
      <c r="G70" s="235">
        <f>SUMIF(AG71:AG84,"&lt;&gt;NOR",G71:G84)</f>
        <v>0</v>
      </c>
      <c r="H70" s="235"/>
      <c r="I70" s="235">
        <f>SUM(I71:I84)</f>
        <v>0</v>
      </c>
      <c r="J70" s="235"/>
      <c r="K70" s="235">
        <f>SUM(K71:K84)</f>
        <v>0</v>
      </c>
      <c r="L70" s="235"/>
      <c r="M70" s="235">
        <f>SUM(M71:M84)</f>
        <v>0</v>
      </c>
      <c r="N70" s="234"/>
      <c r="O70" s="234">
        <f>SUM(O71:O84)</f>
        <v>0</v>
      </c>
      <c r="P70" s="234"/>
      <c r="Q70" s="234">
        <f>SUM(Q71:Q84)</f>
        <v>0</v>
      </c>
      <c r="R70" s="235"/>
      <c r="S70" s="235"/>
      <c r="T70" s="236"/>
      <c r="U70" s="230"/>
      <c r="V70" s="230">
        <f>SUM(V71:V84)</f>
        <v>350.1</v>
      </c>
      <c r="W70" s="230"/>
      <c r="X70" s="230"/>
      <c r="Y70" s="230"/>
      <c r="AG70" t="s">
        <v>258</v>
      </c>
    </row>
    <row r="71" spans="1:60" ht="22.5" outlineLevel="1" x14ac:dyDescent="0.2">
      <c r="A71" s="238">
        <v>17</v>
      </c>
      <c r="B71" s="239" t="s">
        <v>1493</v>
      </c>
      <c r="C71" s="257" t="s">
        <v>1494</v>
      </c>
      <c r="D71" s="240" t="s">
        <v>1495</v>
      </c>
      <c r="E71" s="241">
        <v>67.635000000000005</v>
      </c>
      <c r="F71" s="242"/>
      <c r="G71" s="243">
        <f>ROUND(E71*F71,2)</f>
        <v>0</v>
      </c>
      <c r="H71" s="242"/>
      <c r="I71" s="243">
        <f>ROUND(E71*H71,2)</f>
        <v>0</v>
      </c>
      <c r="J71" s="242"/>
      <c r="K71" s="243">
        <f>ROUND(E71*J71,2)</f>
        <v>0</v>
      </c>
      <c r="L71" s="243">
        <v>21</v>
      </c>
      <c r="M71" s="243">
        <f>G71*(1+L71/100)</f>
        <v>0</v>
      </c>
      <c r="N71" s="241">
        <v>0</v>
      </c>
      <c r="O71" s="241">
        <f>ROUND(E71*N71,2)</f>
        <v>0</v>
      </c>
      <c r="P71" s="241">
        <v>0</v>
      </c>
      <c r="Q71" s="241">
        <f>ROUND(E71*P71,2)</f>
        <v>0</v>
      </c>
      <c r="R71" s="243"/>
      <c r="S71" s="243" t="s">
        <v>310</v>
      </c>
      <c r="T71" s="244" t="s">
        <v>264</v>
      </c>
      <c r="U71" s="222">
        <v>0</v>
      </c>
      <c r="V71" s="222">
        <f>ROUND(E71*U71,2)</f>
        <v>0</v>
      </c>
      <c r="W71" s="222"/>
      <c r="X71" s="222" t="s">
        <v>265</v>
      </c>
      <c r="Y71" s="222" t="s">
        <v>266</v>
      </c>
      <c r="Z71" s="212"/>
      <c r="AA71" s="212"/>
      <c r="AB71" s="212"/>
      <c r="AC71" s="212"/>
      <c r="AD71" s="212"/>
      <c r="AE71" s="212"/>
      <c r="AF71" s="212"/>
      <c r="AG71" s="212" t="s">
        <v>267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9" t="s">
        <v>1445</v>
      </c>
      <c r="D72" s="223"/>
      <c r="E72" s="224"/>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271</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9" t="s">
        <v>1496</v>
      </c>
      <c r="D73" s="223"/>
      <c r="E73" s="224">
        <v>48.75</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271</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9" t="s">
        <v>1497</v>
      </c>
      <c r="D74" s="223"/>
      <c r="E74" s="224">
        <v>-17.5</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271</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9" t="s">
        <v>1498</v>
      </c>
      <c r="D75" s="223"/>
      <c r="E75" s="224">
        <v>17.885000000000002</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271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9" t="s">
        <v>1499</v>
      </c>
      <c r="D76" s="223"/>
      <c r="E76" s="224">
        <v>18.5</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271</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2.5" outlineLevel="1" x14ac:dyDescent="0.2">
      <c r="A77" s="238">
        <v>18</v>
      </c>
      <c r="B77" s="239" t="s">
        <v>1500</v>
      </c>
      <c r="C77" s="257" t="s">
        <v>1501</v>
      </c>
      <c r="D77" s="240" t="s">
        <v>1495</v>
      </c>
      <c r="E77" s="241">
        <v>814.18600000000004</v>
      </c>
      <c r="F77" s="242"/>
      <c r="G77" s="243">
        <f>ROUND(E77*F77,2)</f>
        <v>0</v>
      </c>
      <c r="H77" s="242"/>
      <c r="I77" s="243">
        <f>ROUND(E77*H77,2)</f>
        <v>0</v>
      </c>
      <c r="J77" s="242"/>
      <c r="K77" s="243">
        <f>ROUND(E77*J77,2)</f>
        <v>0</v>
      </c>
      <c r="L77" s="243">
        <v>21</v>
      </c>
      <c r="M77" s="243">
        <f>G77*(1+L77/100)</f>
        <v>0</v>
      </c>
      <c r="N77" s="241">
        <v>0</v>
      </c>
      <c r="O77" s="241">
        <f>ROUND(E77*N77,2)</f>
        <v>0</v>
      </c>
      <c r="P77" s="241">
        <v>0</v>
      </c>
      <c r="Q77" s="241">
        <f>ROUND(E77*P77,2)</f>
        <v>0</v>
      </c>
      <c r="R77" s="243"/>
      <c r="S77" s="243" t="s">
        <v>310</v>
      </c>
      <c r="T77" s="244" t="s">
        <v>264</v>
      </c>
      <c r="U77" s="222">
        <v>0</v>
      </c>
      <c r="V77" s="222">
        <f>ROUND(E77*U77,2)</f>
        <v>0</v>
      </c>
      <c r="W77" s="222"/>
      <c r="X77" s="222" t="s">
        <v>265</v>
      </c>
      <c r="Y77" s="222" t="s">
        <v>266</v>
      </c>
      <c r="Z77" s="212"/>
      <c r="AA77" s="212"/>
      <c r="AB77" s="212"/>
      <c r="AC77" s="212"/>
      <c r="AD77" s="212"/>
      <c r="AE77" s="212"/>
      <c r="AF77" s="212"/>
      <c r="AG77" s="212" t="s">
        <v>267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9" t="s">
        <v>1502</v>
      </c>
      <c r="D78" s="223"/>
      <c r="E78" s="224">
        <v>19.25</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271</v>
      </c>
      <c r="AH78" s="212">
        <v>5</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9" t="s">
        <v>1503</v>
      </c>
      <c r="D79" s="223"/>
      <c r="E79" s="224">
        <v>715.80100000000004</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271</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9" t="s">
        <v>1504</v>
      </c>
      <c r="D80" s="223"/>
      <c r="E80" s="224">
        <v>79.135000000000005</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271</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38">
        <v>19</v>
      </c>
      <c r="B81" s="239" t="s">
        <v>1505</v>
      </c>
      <c r="C81" s="257" t="s">
        <v>1506</v>
      </c>
      <c r="D81" s="240" t="s">
        <v>785</v>
      </c>
      <c r="E81" s="241">
        <v>814.18600000000004</v>
      </c>
      <c r="F81" s="242"/>
      <c r="G81" s="243">
        <f>ROUND(E81*F81,2)</f>
        <v>0</v>
      </c>
      <c r="H81" s="242"/>
      <c r="I81" s="243">
        <f>ROUND(E81*H81,2)</f>
        <v>0</v>
      </c>
      <c r="J81" s="242"/>
      <c r="K81" s="243">
        <f>ROUND(E81*J81,2)</f>
        <v>0</v>
      </c>
      <c r="L81" s="243">
        <v>21</v>
      </c>
      <c r="M81" s="243">
        <f>G81*(1+L81/100)</f>
        <v>0</v>
      </c>
      <c r="N81" s="241">
        <v>0</v>
      </c>
      <c r="O81" s="241">
        <f>ROUND(E81*N81,2)</f>
        <v>0</v>
      </c>
      <c r="P81" s="241">
        <v>0</v>
      </c>
      <c r="Q81" s="241">
        <f>ROUND(E81*P81,2)</f>
        <v>0</v>
      </c>
      <c r="R81" s="243" t="s">
        <v>1487</v>
      </c>
      <c r="S81" s="243" t="s">
        <v>263</v>
      </c>
      <c r="T81" s="244" t="s">
        <v>264</v>
      </c>
      <c r="U81" s="222">
        <v>0.43</v>
      </c>
      <c r="V81" s="222">
        <f>ROUND(E81*U81,2)</f>
        <v>350.1</v>
      </c>
      <c r="W81" s="222"/>
      <c r="X81" s="222" t="s">
        <v>265</v>
      </c>
      <c r="Y81" s="222" t="s">
        <v>266</v>
      </c>
      <c r="Z81" s="212"/>
      <c r="AA81" s="212"/>
      <c r="AB81" s="212"/>
      <c r="AC81" s="212"/>
      <c r="AD81" s="212"/>
      <c r="AE81" s="212"/>
      <c r="AF81" s="212"/>
      <c r="AG81" s="212" t="s">
        <v>267</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59" t="s">
        <v>1502</v>
      </c>
      <c r="D82" s="223"/>
      <c r="E82" s="224">
        <v>19.25</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271</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9" t="s">
        <v>1503</v>
      </c>
      <c r="D83" s="223"/>
      <c r="E83" s="224">
        <v>715.80100000000004</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271</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9" t="s">
        <v>1504</v>
      </c>
      <c r="D84" s="223"/>
      <c r="E84" s="224">
        <v>79.135000000000005</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271</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x14ac:dyDescent="0.2">
      <c r="A85" s="231" t="s">
        <v>257</v>
      </c>
      <c r="B85" s="232" t="s">
        <v>149</v>
      </c>
      <c r="C85" s="256" t="s">
        <v>150</v>
      </c>
      <c r="D85" s="233"/>
      <c r="E85" s="234"/>
      <c r="F85" s="235"/>
      <c r="G85" s="235">
        <f>SUMIF(AG86:AG88,"&lt;&gt;NOR",G86:G88)</f>
        <v>0</v>
      </c>
      <c r="H85" s="235"/>
      <c r="I85" s="235">
        <f>SUM(I86:I88)</f>
        <v>0</v>
      </c>
      <c r="J85" s="235"/>
      <c r="K85" s="235">
        <f>SUM(K86:K88)</f>
        <v>0</v>
      </c>
      <c r="L85" s="235"/>
      <c r="M85" s="235">
        <f>SUM(M86:M88)</f>
        <v>0</v>
      </c>
      <c r="N85" s="234"/>
      <c r="O85" s="234">
        <f>SUM(O86:O88)</f>
        <v>0</v>
      </c>
      <c r="P85" s="234"/>
      <c r="Q85" s="234">
        <f>SUM(Q86:Q88)</f>
        <v>0</v>
      </c>
      <c r="R85" s="235"/>
      <c r="S85" s="235"/>
      <c r="T85" s="236"/>
      <c r="U85" s="230"/>
      <c r="V85" s="230">
        <f>SUM(V86:V88)</f>
        <v>10.82</v>
      </c>
      <c r="W85" s="230"/>
      <c r="X85" s="230"/>
      <c r="Y85" s="230"/>
      <c r="AG85" t="s">
        <v>258</v>
      </c>
    </row>
    <row r="86" spans="1:60" outlineLevel="1" x14ac:dyDescent="0.2">
      <c r="A86" s="238">
        <v>20</v>
      </c>
      <c r="B86" s="239" t="s">
        <v>1507</v>
      </c>
      <c r="C86" s="257" t="s">
        <v>1508</v>
      </c>
      <c r="D86" s="240" t="s">
        <v>785</v>
      </c>
      <c r="E86" s="241">
        <v>98.385000000000005</v>
      </c>
      <c r="F86" s="242"/>
      <c r="G86" s="243">
        <f>ROUND(E86*F86,2)</f>
        <v>0</v>
      </c>
      <c r="H86" s="242"/>
      <c r="I86" s="243">
        <f>ROUND(E86*H86,2)</f>
        <v>0</v>
      </c>
      <c r="J86" s="242"/>
      <c r="K86" s="243">
        <f>ROUND(E86*J86,2)</f>
        <v>0</v>
      </c>
      <c r="L86" s="243">
        <v>21</v>
      </c>
      <c r="M86" s="243">
        <f>G86*(1+L86/100)</f>
        <v>0</v>
      </c>
      <c r="N86" s="241">
        <v>2.0000000000000002E-5</v>
      </c>
      <c r="O86" s="241">
        <f>ROUND(E86*N86,2)</f>
        <v>0</v>
      </c>
      <c r="P86" s="241">
        <v>0</v>
      </c>
      <c r="Q86" s="241">
        <f>ROUND(E86*P86,2)</f>
        <v>0</v>
      </c>
      <c r="R86" s="243" t="s">
        <v>1487</v>
      </c>
      <c r="S86" s="243" t="s">
        <v>263</v>
      </c>
      <c r="T86" s="244" t="s">
        <v>264</v>
      </c>
      <c r="U86" s="222">
        <v>0.11</v>
      </c>
      <c r="V86" s="222">
        <f>ROUND(E86*U86,2)</f>
        <v>10.82</v>
      </c>
      <c r="W86" s="222"/>
      <c r="X86" s="222" t="s">
        <v>265</v>
      </c>
      <c r="Y86" s="222" t="s">
        <v>266</v>
      </c>
      <c r="Z86" s="212"/>
      <c r="AA86" s="212"/>
      <c r="AB86" s="212"/>
      <c r="AC86" s="212"/>
      <c r="AD86" s="212"/>
      <c r="AE86" s="212"/>
      <c r="AF86" s="212"/>
      <c r="AG86" s="212" t="s">
        <v>267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9" t="s">
        <v>1502</v>
      </c>
      <c r="D87" s="223"/>
      <c r="E87" s="224">
        <v>19.25</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271</v>
      </c>
      <c r="AH87" s="212">
        <v>5</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9" t="s">
        <v>1504</v>
      </c>
      <c r="D88" s="223"/>
      <c r="E88" s="224">
        <v>79.135000000000005</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271</v>
      </c>
      <c r="AH88" s="212">
        <v>5</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x14ac:dyDescent="0.2">
      <c r="A89" s="231" t="s">
        <v>257</v>
      </c>
      <c r="B89" s="232" t="s">
        <v>161</v>
      </c>
      <c r="C89" s="256" t="s">
        <v>162</v>
      </c>
      <c r="D89" s="233"/>
      <c r="E89" s="234"/>
      <c r="F89" s="235"/>
      <c r="G89" s="235">
        <f>SUMIF(AG90:AG430,"&lt;&gt;NOR",G90:G430)</f>
        <v>0</v>
      </c>
      <c r="H89" s="235"/>
      <c r="I89" s="235">
        <f>SUM(I90:I430)</f>
        <v>0</v>
      </c>
      <c r="J89" s="235"/>
      <c r="K89" s="235">
        <f>SUM(K90:K430)</f>
        <v>0</v>
      </c>
      <c r="L89" s="235"/>
      <c r="M89" s="235">
        <f>SUM(M90:M430)</f>
        <v>0</v>
      </c>
      <c r="N89" s="234"/>
      <c r="O89" s="234">
        <f>SUM(O90:O430)</f>
        <v>0.30000000000000004</v>
      </c>
      <c r="P89" s="234"/>
      <c r="Q89" s="234">
        <f>SUM(Q90:Q430)</f>
        <v>217.45999999999995</v>
      </c>
      <c r="R89" s="235"/>
      <c r="S89" s="235"/>
      <c r="T89" s="236"/>
      <c r="U89" s="230"/>
      <c r="V89" s="230">
        <f>SUM(V90:V430)</f>
        <v>1459.1000000000004</v>
      </c>
      <c r="W89" s="230"/>
      <c r="X89" s="230"/>
      <c r="Y89" s="230"/>
      <c r="AG89" t="s">
        <v>258</v>
      </c>
    </row>
    <row r="90" spans="1:60" ht="22.5" outlineLevel="1" x14ac:dyDescent="0.2">
      <c r="A90" s="238">
        <v>21</v>
      </c>
      <c r="B90" s="239" t="s">
        <v>1509</v>
      </c>
      <c r="C90" s="257" t="s">
        <v>1510</v>
      </c>
      <c r="D90" s="240" t="s">
        <v>785</v>
      </c>
      <c r="E90" s="241">
        <v>10.61</v>
      </c>
      <c r="F90" s="242"/>
      <c r="G90" s="243">
        <f>ROUND(E90*F90,2)</f>
        <v>0</v>
      </c>
      <c r="H90" s="242"/>
      <c r="I90" s="243">
        <f>ROUND(E90*H90,2)</f>
        <v>0</v>
      </c>
      <c r="J90" s="242"/>
      <c r="K90" s="243">
        <f>ROUND(E90*J90,2)</f>
        <v>0</v>
      </c>
      <c r="L90" s="243">
        <v>21</v>
      </c>
      <c r="M90" s="243">
        <f>G90*(1+L90/100)</f>
        <v>0</v>
      </c>
      <c r="N90" s="241">
        <v>0</v>
      </c>
      <c r="O90" s="241">
        <f>ROUND(E90*N90,2)</f>
        <v>0</v>
      </c>
      <c r="P90" s="241">
        <v>6.8000000000000005E-2</v>
      </c>
      <c r="Q90" s="241">
        <f>ROUND(E90*P90,2)</f>
        <v>0.72</v>
      </c>
      <c r="R90" s="243" t="s">
        <v>325</v>
      </c>
      <c r="S90" s="243" t="s">
        <v>263</v>
      </c>
      <c r="T90" s="244" t="s">
        <v>264</v>
      </c>
      <c r="U90" s="222">
        <v>0.48</v>
      </c>
      <c r="V90" s="222">
        <f>ROUND(E90*U90,2)</f>
        <v>5.09</v>
      </c>
      <c r="W90" s="222"/>
      <c r="X90" s="222" t="s">
        <v>265</v>
      </c>
      <c r="Y90" s="222" t="s">
        <v>266</v>
      </c>
      <c r="Z90" s="212"/>
      <c r="AA90" s="212"/>
      <c r="AB90" s="212"/>
      <c r="AC90" s="212"/>
      <c r="AD90" s="212"/>
      <c r="AE90" s="212"/>
      <c r="AF90" s="212"/>
      <c r="AG90" s="212" t="s">
        <v>267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58" t="s">
        <v>1511</v>
      </c>
      <c r="D91" s="245"/>
      <c r="E91" s="245"/>
      <c r="F91" s="245"/>
      <c r="G91" s="245"/>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269</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59" t="s">
        <v>1445</v>
      </c>
      <c r="D92" s="223"/>
      <c r="E92" s="224"/>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271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9" t="s">
        <v>1512</v>
      </c>
      <c r="D93" s="223"/>
      <c r="E93" s="224">
        <v>1.08</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271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9" t="s">
        <v>1513</v>
      </c>
      <c r="D94" s="223"/>
      <c r="E94" s="224">
        <v>3.36</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271</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9" t="s">
        <v>1514</v>
      </c>
      <c r="D95" s="223"/>
      <c r="E95" s="224">
        <v>5.67</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271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9" t="s">
        <v>1515</v>
      </c>
      <c r="D96" s="223"/>
      <c r="E96" s="224">
        <v>0.5</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271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38">
        <v>22</v>
      </c>
      <c r="B97" s="239" t="s">
        <v>1516</v>
      </c>
      <c r="C97" s="257" t="s">
        <v>1517</v>
      </c>
      <c r="D97" s="240" t="s">
        <v>785</v>
      </c>
      <c r="E97" s="241">
        <v>5.67</v>
      </c>
      <c r="F97" s="242"/>
      <c r="G97" s="243">
        <f>ROUND(E97*F97,2)</f>
        <v>0</v>
      </c>
      <c r="H97" s="242"/>
      <c r="I97" s="243">
        <f>ROUND(E97*H97,2)</f>
        <v>0</v>
      </c>
      <c r="J97" s="242"/>
      <c r="K97" s="243">
        <f>ROUND(E97*J97,2)</f>
        <v>0</v>
      </c>
      <c r="L97" s="243">
        <v>21</v>
      </c>
      <c r="M97" s="243">
        <f>G97*(1+L97/100)</f>
        <v>0</v>
      </c>
      <c r="N97" s="241">
        <v>0</v>
      </c>
      <c r="O97" s="241">
        <f>ROUND(E97*N97,2)</f>
        <v>0</v>
      </c>
      <c r="P97" s="241">
        <v>0</v>
      </c>
      <c r="Q97" s="241">
        <f>ROUND(E97*P97,2)</f>
        <v>0</v>
      </c>
      <c r="R97" s="243"/>
      <c r="S97" s="243" t="s">
        <v>310</v>
      </c>
      <c r="T97" s="244" t="s">
        <v>264</v>
      </c>
      <c r="U97" s="222">
        <v>0</v>
      </c>
      <c r="V97" s="222">
        <f>ROUND(E97*U97,2)</f>
        <v>0</v>
      </c>
      <c r="W97" s="222"/>
      <c r="X97" s="222" t="s">
        <v>265</v>
      </c>
      <c r="Y97" s="222" t="s">
        <v>266</v>
      </c>
      <c r="Z97" s="212"/>
      <c r="AA97" s="212"/>
      <c r="AB97" s="212"/>
      <c r="AC97" s="212"/>
      <c r="AD97" s="212"/>
      <c r="AE97" s="212"/>
      <c r="AF97" s="212"/>
      <c r="AG97" s="212" t="s">
        <v>267</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9" t="s">
        <v>1445</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271</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9" t="s">
        <v>1514</v>
      </c>
      <c r="D99" s="223"/>
      <c r="E99" s="224">
        <v>5.67</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271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38">
        <v>23</v>
      </c>
      <c r="B100" s="239" t="s">
        <v>1518</v>
      </c>
      <c r="C100" s="257" t="s">
        <v>1519</v>
      </c>
      <c r="D100" s="240" t="s">
        <v>785</v>
      </c>
      <c r="E100" s="241">
        <v>19.25</v>
      </c>
      <c r="F100" s="242"/>
      <c r="G100" s="243">
        <f>ROUND(E100*F100,2)</f>
        <v>0</v>
      </c>
      <c r="H100" s="242"/>
      <c r="I100" s="243">
        <f>ROUND(E100*H100,2)</f>
        <v>0</v>
      </c>
      <c r="J100" s="242"/>
      <c r="K100" s="243">
        <f>ROUND(E100*J100,2)</f>
        <v>0</v>
      </c>
      <c r="L100" s="243">
        <v>21</v>
      </c>
      <c r="M100" s="243">
        <f>G100*(1+L100/100)</f>
        <v>0</v>
      </c>
      <c r="N100" s="241">
        <v>0</v>
      </c>
      <c r="O100" s="241">
        <f>ROUND(E100*N100,2)</f>
        <v>0</v>
      </c>
      <c r="P100" s="241">
        <v>6.0999999999999999E-2</v>
      </c>
      <c r="Q100" s="241">
        <f>ROUND(E100*P100,2)</f>
        <v>1.17</v>
      </c>
      <c r="R100" s="243"/>
      <c r="S100" s="243" t="s">
        <v>310</v>
      </c>
      <c r="T100" s="244" t="s">
        <v>264</v>
      </c>
      <c r="U100" s="222">
        <v>0.67</v>
      </c>
      <c r="V100" s="222">
        <f>ROUND(E100*U100,2)</f>
        <v>12.9</v>
      </c>
      <c r="W100" s="222"/>
      <c r="X100" s="222" t="s">
        <v>265</v>
      </c>
      <c r="Y100" s="222" t="s">
        <v>266</v>
      </c>
      <c r="Z100" s="212"/>
      <c r="AA100" s="212"/>
      <c r="AB100" s="212"/>
      <c r="AC100" s="212"/>
      <c r="AD100" s="212"/>
      <c r="AE100" s="212"/>
      <c r="AF100" s="212"/>
      <c r="AG100" s="212" t="s">
        <v>267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9" t="s">
        <v>1445</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271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9" t="s">
        <v>1520</v>
      </c>
      <c r="D102" s="223"/>
      <c r="E102" s="224">
        <v>19.25</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271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38">
        <v>24</v>
      </c>
      <c r="B103" s="239" t="s">
        <v>1521</v>
      </c>
      <c r="C103" s="257" t="s">
        <v>1522</v>
      </c>
      <c r="D103" s="240" t="s">
        <v>785</v>
      </c>
      <c r="E103" s="241">
        <v>715.80100000000004</v>
      </c>
      <c r="F103" s="242"/>
      <c r="G103" s="243">
        <f>ROUND(E103*F103,2)</f>
        <v>0</v>
      </c>
      <c r="H103" s="242"/>
      <c r="I103" s="243">
        <f>ROUND(E103*H103,2)</f>
        <v>0</v>
      </c>
      <c r="J103" s="242"/>
      <c r="K103" s="243">
        <f>ROUND(E103*J103,2)</f>
        <v>0</v>
      </c>
      <c r="L103" s="243">
        <v>21</v>
      </c>
      <c r="M103" s="243">
        <f>G103*(1+L103/100)</f>
        <v>0</v>
      </c>
      <c r="N103" s="241">
        <v>0</v>
      </c>
      <c r="O103" s="241">
        <f>ROUND(E103*N103,2)</f>
        <v>0</v>
      </c>
      <c r="P103" s="241">
        <v>4.5999999999999999E-2</v>
      </c>
      <c r="Q103" s="241">
        <f>ROUND(E103*P103,2)</f>
        <v>32.93</v>
      </c>
      <c r="R103" s="243" t="s">
        <v>325</v>
      </c>
      <c r="S103" s="243" t="s">
        <v>263</v>
      </c>
      <c r="T103" s="244" t="s">
        <v>264</v>
      </c>
      <c r="U103" s="222">
        <v>0.26</v>
      </c>
      <c r="V103" s="222">
        <f>ROUND(E103*U103,2)</f>
        <v>186.11</v>
      </c>
      <c r="W103" s="222"/>
      <c r="X103" s="222" t="s">
        <v>265</v>
      </c>
      <c r="Y103" s="222" t="s">
        <v>266</v>
      </c>
      <c r="Z103" s="212"/>
      <c r="AA103" s="212"/>
      <c r="AB103" s="212"/>
      <c r="AC103" s="212"/>
      <c r="AD103" s="212"/>
      <c r="AE103" s="212"/>
      <c r="AF103" s="212"/>
      <c r="AG103" s="212" t="s">
        <v>267</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59" t="s">
        <v>1445</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271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9" t="s">
        <v>1523</v>
      </c>
      <c r="D105" s="223"/>
      <c r="E105" s="224">
        <v>79.36</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271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9" t="s">
        <v>1524</v>
      </c>
      <c r="D106" s="223"/>
      <c r="E106" s="224">
        <v>-18.91</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271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3" x14ac:dyDescent="0.2">
      <c r="A107" s="219"/>
      <c r="B107" s="220"/>
      <c r="C107" s="259" t="s">
        <v>1525</v>
      </c>
      <c r="D107" s="223"/>
      <c r="E107" s="224">
        <v>15.555</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271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9" t="s">
        <v>1526</v>
      </c>
      <c r="D108" s="223"/>
      <c r="E108" s="224">
        <v>39.04</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271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9" t="s">
        <v>1527</v>
      </c>
      <c r="D109" s="223"/>
      <c r="E109" s="224">
        <v>-8.8800000000000008</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271</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3" x14ac:dyDescent="0.2">
      <c r="A110" s="219"/>
      <c r="B110" s="220"/>
      <c r="C110" s="259" t="s">
        <v>1528</v>
      </c>
      <c r="D110" s="223"/>
      <c r="E110" s="224">
        <v>9.4540000000000006</v>
      </c>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271</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9" t="s">
        <v>1529</v>
      </c>
      <c r="D111" s="223"/>
      <c r="E111" s="224">
        <v>161.5</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271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1530</v>
      </c>
      <c r="D112" s="223"/>
      <c r="E112" s="224">
        <v>-25.808</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271</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9" t="s">
        <v>1531</v>
      </c>
      <c r="D113" s="223"/>
      <c r="E113" s="224">
        <v>4.8159999999999998</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271</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9" t="s">
        <v>1532</v>
      </c>
      <c r="D114" s="223"/>
      <c r="E114" s="224">
        <v>8.6999999999999993</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271</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9" t="s">
        <v>1533</v>
      </c>
      <c r="D115" s="223"/>
      <c r="E115" s="224">
        <v>2.52</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271</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9" t="s">
        <v>1534</v>
      </c>
      <c r="D116" s="223"/>
      <c r="E116" s="224">
        <v>2.08</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271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9" t="s">
        <v>1535</v>
      </c>
      <c r="D117" s="223"/>
      <c r="E117" s="224">
        <v>4.34</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271</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9" t="s">
        <v>1536</v>
      </c>
      <c r="D118" s="223"/>
      <c r="E118" s="224">
        <v>44.77</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271</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9" t="s">
        <v>1537</v>
      </c>
      <c r="D119" s="223"/>
      <c r="E119" s="224">
        <v>-20.988</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271</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9" t="s">
        <v>1538</v>
      </c>
      <c r="D120" s="223"/>
      <c r="E120" s="224">
        <v>4.6520000000000001</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271</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9" t="s">
        <v>1539</v>
      </c>
      <c r="D121" s="223"/>
      <c r="E121" s="224">
        <v>42.55</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271</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9" t="s">
        <v>1540</v>
      </c>
      <c r="D122" s="223"/>
      <c r="E122" s="224">
        <v>-8.1</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271</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9" t="s">
        <v>1541</v>
      </c>
      <c r="D123" s="223"/>
      <c r="E123" s="224">
        <v>7.65</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271</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9" t="s">
        <v>1542</v>
      </c>
      <c r="D124" s="223"/>
      <c r="E124" s="224">
        <v>113.22</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271</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9" t="s">
        <v>1543</v>
      </c>
      <c r="D125" s="223"/>
      <c r="E125" s="224">
        <v>-16.649999999999999</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271</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9" t="s">
        <v>1544</v>
      </c>
      <c r="D126" s="223"/>
      <c r="E126" s="224">
        <v>17.39</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271</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9" t="s">
        <v>1545</v>
      </c>
      <c r="D127" s="223"/>
      <c r="E127" s="224">
        <v>87.69</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271</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9" t="s">
        <v>1546</v>
      </c>
      <c r="D128" s="223"/>
      <c r="E128" s="224">
        <v>-10.8</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271</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9" t="s">
        <v>1547</v>
      </c>
      <c r="D129" s="223"/>
      <c r="E129" s="224">
        <v>10.199999999999999</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271</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9" t="s">
        <v>1548</v>
      </c>
      <c r="D130" s="223"/>
      <c r="E130" s="224">
        <v>50.69</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271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9" t="s">
        <v>1549</v>
      </c>
      <c r="D131" s="223"/>
      <c r="E131" s="224">
        <v>-5.4</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271</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9" t="s">
        <v>1550</v>
      </c>
      <c r="D132" s="223"/>
      <c r="E132" s="224">
        <v>5.0999999999999996</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271</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9" t="s">
        <v>1551</v>
      </c>
      <c r="D133" s="223"/>
      <c r="E133" s="224">
        <v>2.88</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271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9" t="s">
        <v>1552</v>
      </c>
      <c r="D134" s="223"/>
      <c r="E134" s="224">
        <v>1.56</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271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9" t="s">
        <v>1553</v>
      </c>
      <c r="D135" s="223"/>
      <c r="E135" s="224">
        <v>1.56</v>
      </c>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271</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9" t="s">
        <v>1554</v>
      </c>
      <c r="D136" s="223"/>
      <c r="E136" s="224">
        <v>51.48</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271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9" t="s">
        <v>1555</v>
      </c>
      <c r="D137" s="223"/>
      <c r="E137" s="224">
        <v>-3.31</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271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9" t="s">
        <v>1556</v>
      </c>
      <c r="D138" s="223"/>
      <c r="E138" s="224">
        <v>5.29</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271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9" t="s">
        <v>1557</v>
      </c>
      <c r="D139" s="223"/>
      <c r="E139" s="224">
        <v>34.200000000000003</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271</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9" t="s">
        <v>1558</v>
      </c>
      <c r="D140" s="223"/>
      <c r="E140" s="224">
        <v>-2.42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271</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9" t="s">
        <v>1559</v>
      </c>
      <c r="D141" s="223"/>
      <c r="E141" s="224">
        <v>3.3</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271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9" t="s">
        <v>1560</v>
      </c>
      <c r="D142" s="223"/>
      <c r="E142" s="224">
        <v>24.12</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271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9" t="s">
        <v>1561</v>
      </c>
      <c r="D143" s="223"/>
      <c r="E143" s="224">
        <v>-2.31</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271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9" t="s">
        <v>1562</v>
      </c>
      <c r="D144" s="223"/>
      <c r="E144" s="224">
        <v>3.71</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ht="22.5" outlineLevel="1" x14ac:dyDescent="0.2">
      <c r="A145" s="238">
        <v>25</v>
      </c>
      <c r="B145" s="239" t="s">
        <v>1563</v>
      </c>
      <c r="C145" s="257" t="s">
        <v>1564</v>
      </c>
      <c r="D145" s="240" t="s">
        <v>785</v>
      </c>
      <c r="E145" s="241">
        <v>182.2</v>
      </c>
      <c r="F145" s="242"/>
      <c r="G145" s="243">
        <f>ROUND(E145*F145,2)</f>
        <v>0</v>
      </c>
      <c r="H145" s="242"/>
      <c r="I145" s="243">
        <f>ROUND(E145*H145,2)</f>
        <v>0</v>
      </c>
      <c r="J145" s="242"/>
      <c r="K145" s="243">
        <f>ROUND(E145*J145,2)</f>
        <v>0</v>
      </c>
      <c r="L145" s="243">
        <v>21</v>
      </c>
      <c r="M145" s="243">
        <f>G145*(1+L145/100)</f>
        <v>0</v>
      </c>
      <c r="N145" s="241">
        <v>0</v>
      </c>
      <c r="O145" s="241">
        <f>ROUND(E145*N145,2)</f>
        <v>0</v>
      </c>
      <c r="P145" s="241">
        <v>0.05</v>
      </c>
      <c r="Q145" s="241">
        <f>ROUND(E145*P145,2)</f>
        <v>9.11</v>
      </c>
      <c r="R145" s="243" t="s">
        <v>325</v>
      </c>
      <c r="S145" s="243" t="s">
        <v>263</v>
      </c>
      <c r="T145" s="244" t="s">
        <v>264</v>
      </c>
      <c r="U145" s="222">
        <v>0.33</v>
      </c>
      <c r="V145" s="222">
        <f>ROUND(E145*U145,2)</f>
        <v>60.13</v>
      </c>
      <c r="W145" s="222"/>
      <c r="X145" s="222" t="s">
        <v>265</v>
      </c>
      <c r="Y145" s="222" t="s">
        <v>266</v>
      </c>
      <c r="Z145" s="212"/>
      <c r="AA145" s="212"/>
      <c r="AB145" s="212"/>
      <c r="AC145" s="212"/>
      <c r="AD145" s="212"/>
      <c r="AE145" s="212"/>
      <c r="AF145" s="212"/>
      <c r="AG145" s="212" t="s">
        <v>267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59" t="s">
        <v>1445</v>
      </c>
      <c r="D146" s="223"/>
      <c r="E146" s="224"/>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271</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9" t="s">
        <v>1565</v>
      </c>
      <c r="D147" s="223"/>
      <c r="E147" s="224">
        <v>53.2</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271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9" t="s">
        <v>1566</v>
      </c>
      <c r="D148" s="223"/>
      <c r="E148" s="224">
        <v>17.100000000000001</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271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9" t="s">
        <v>1567</v>
      </c>
      <c r="D149" s="223"/>
      <c r="E149" s="224">
        <v>53.7</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271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9" t="s">
        <v>1568</v>
      </c>
      <c r="D150" s="223"/>
      <c r="E150" s="224">
        <v>12</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271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9" t="s">
        <v>1569</v>
      </c>
      <c r="D151" s="223"/>
      <c r="E151" s="224">
        <v>20</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271</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9" t="s">
        <v>1570</v>
      </c>
      <c r="D152" s="223"/>
      <c r="E152" s="224">
        <v>15.7</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271</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9" t="s">
        <v>1571</v>
      </c>
      <c r="D153" s="223"/>
      <c r="E153" s="224">
        <v>10.5</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271</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38">
        <v>26</v>
      </c>
      <c r="B154" s="239" t="s">
        <v>1572</v>
      </c>
      <c r="C154" s="257" t="s">
        <v>1573</v>
      </c>
      <c r="D154" s="240" t="s">
        <v>785</v>
      </c>
      <c r="E154" s="241">
        <v>79.135000000000005</v>
      </c>
      <c r="F154" s="242"/>
      <c r="G154" s="243">
        <f>ROUND(E154*F154,2)</f>
        <v>0</v>
      </c>
      <c r="H154" s="242"/>
      <c r="I154" s="243">
        <f>ROUND(E154*H154,2)</f>
        <v>0</v>
      </c>
      <c r="J154" s="242"/>
      <c r="K154" s="243">
        <f>ROUND(E154*J154,2)</f>
        <v>0</v>
      </c>
      <c r="L154" s="243">
        <v>21</v>
      </c>
      <c r="M154" s="243">
        <f>G154*(1+L154/100)</f>
        <v>0</v>
      </c>
      <c r="N154" s="241">
        <v>0</v>
      </c>
      <c r="O154" s="241">
        <f>ROUND(E154*N154,2)</f>
        <v>0</v>
      </c>
      <c r="P154" s="241">
        <v>5.8999999999999997E-2</v>
      </c>
      <c r="Q154" s="241">
        <f>ROUND(E154*P154,2)</f>
        <v>4.67</v>
      </c>
      <c r="R154" s="243" t="s">
        <v>325</v>
      </c>
      <c r="S154" s="243" t="s">
        <v>263</v>
      </c>
      <c r="T154" s="244" t="s">
        <v>264</v>
      </c>
      <c r="U154" s="222">
        <v>0.2</v>
      </c>
      <c r="V154" s="222">
        <f>ROUND(E154*U154,2)</f>
        <v>15.83</v>
      </c>
      <c r="W154" s="222"/>
      <c r="X154" s="222" t="s">
        <v>265</v>
      </c>
      <c r="Y154" s="222" t="s">
        <v>266</v>
      </c>
      <c r="Z154" s="212"/>
      <c r="AA154" s="212"/>
      <c r="AB154" s="212"/>
      <c r="AC154" s="212"/>
      <c r="AD154" s="212"/>
      <c r="AE154" s="212"/>
      <c r="AF154" s="212"/>
      <c r="AG154" s="212" t="s">
        <v>267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59" t="s">
        <v>1445</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271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9" t="s">
        <v>1574</v>
      </c>
      <c r="D156" s="223"/>
      <c r="E156" s="224">
        <v>11.5</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271</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9" t="s">
        <v>1496</v>
      </c>
      <c r="D157" s="223"/>
      <c r="E157" s="224">
        <v>48.75</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271</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9" t="s">
        <v>1497</v>
      </c>
      <c r="D158" s="223"/>
      <c r="E158" s="224">
        <v>-17.5</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271</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9" t="s">
        <v>1498</v>
      </c>
      <c r="D159" s="223"/>
      <c r="E159" s="224">
        <v>17.885000000000002</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271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9" t="s">
        <v>1499</v>
      </c>
      <c r="D160" s="223"/>
      <c r="E160" s="224">
        <v>18.5</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271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ht="22.5" outlineLevel="1" x14ac:dyDescent="0.2">
      <c r="A161" s="238">
        <v>27</v>
      </c>
      <c r="B161" s="239" t="s">
        <v>1575</v>
      </c>
      <c r="C161" s="257" t="s">
        <v>1576</v>
      </c>
      <c r="D161" s="240" t="s">
        <v>1577</v>
      </c>
      <c r="E161" s="241">
        <v>9</v>
      </c>
      <c r="F161" s="242"/>
      <c r="G161" s="243">
        <f>ROUND(E161*F161,2)</f>
        <v>0</v>
      </c>
      <c r="H161" s="242"/>
      <c r="I161" s="243">
        <f>ROUND(E161*H161,2)</f>
        <v>0</v>
      </c>
      <c r="J161" s="242"/>
      <c r="K161" s="243">
        <f>ROUND(E161*J161,2)</f>
        <v>0</v>
      </c>
      <c r="L161" s="243">
        <v>21</v>
      </c>
      <c r="M161" s="243">
        <f>G161*(1+L161/100)</f>
        <v>0</v>
      </c>
      <c r="N161" s="241">
        <v>0</v>
      </c>
      <c r="O161" s="241">
        <f>ROUND(E161*N161,2)</f>
        <v>0</v>
      </c>
      <c r="P161" s="241">
        <v>0</v>
      </c>
      <c r="Q161" s="241">
        <f>ROUND(E161*P161,2)</f>
        <v>0</v>
      </c>
      <c r="R161" s="243"/>
      <c r="S161" s="243" t="s">
        <v>310</v>
      </c>
      <c r="T161" s="244" t="s">
        <v>264</v>
      </c>
      <c r="U161" s="222">
        <v>0</v>
      </c>
      <c r="V161" s="222">
        <f>ROUND(E161*U161,2)</f>
        <v>0</v>
      </c>
      <c r="W161" s="222"/>
      <c r="X161" s="222" t="s">
        <v>265</v>
      </c>
      <c r="Y161" s="222" t="s">
        <v>266</v>
      </c>
      <c r="Z161" s="212"/>
      <c r="AA161" s="212"/>
      <c r="AB161" s="212"/>
      <c r="AC161" s="212"/>
      <c r="AD161" s="212"/>
      <c r="AE161" s="212"/>
      <c r="AF161" s="212"/>
      <c r="AG161" s="212" t="s">
        <v>267</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59" t="s">
        <v>1445</v>
      </c>
      <c r="D162" s="223"/>
      <c r="E162" s="224"/>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271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9" t="s">
        <v>1578</v>
      </c>
      <c r="D163" s="223"/>
      <c r="E163" s="224">
        <v>8</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271</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9" t="s">
        <v>1579</v>
      </c>
      <c r="D164" s="223"/>
      <c r="E164" s="224">
        <v>1</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271</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2.5" outlineLevel="1" x14ac:dyDescent="0.2">
      <c r="A165" s="238">
        <v>28</v>
      </c>
      <c r="B165" s="239" t="s">
        <v>1580</v>
      </c>
      <c r="C165" s="257" t="s">
        <v>1581</v>
      </c>
      <c r="D165" s="240" t="s">
        <v>1577</v>
      </c>
      <c r="E165" s="241">
        <v>3</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c r="S165" s="243" t="s">
        <v>310</v>
      </c>
      <c r="T165" s="244" t="s">
        <v>264</v>
      </c>
      <c r="U165" s="222">
        <v>0</v>
      </c>
      <c r="V165" s="222">
        <f>ROUND(E165*U165,2)</f>
        <v>0</v>
      </c>
      <c r="W165" s="222"/>
      <c r="X165" s="222" t="s">
        <v>265</v>
      </c>
      <c r="Y165" s="222" t="s">
        <v>266</v>
      </c>
      <c r="Z165" s="212"/>
      <c r="AA165" s="212"/>
      <c r="AB165" s="212"/>
      <c r="AC165" s="212"/>
      <c r="AD165" s="212"/>
      <c r="AE165" s="212"/>
      <c r="AF165" s="212"/>
      <c r="AG165" s="212" t="s">
        <v>267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59" t="s">
        <v>1445</v>
      </c>
      <c r="D166" s="223"/>
      <c r="E166" s="224"/>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271</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9" t="s">
        <v>1582</v>
      </c>
      <c r="D167" s="223"/>
      <c r="E167" s="224">
        <v>3</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271</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2.5" outlineLevel="1" x14ac:dyDescent="0.2">
      <c r="A168" s="238">
        <v>29</v>
      </c>
      <c r="B168" s="239" t="s">
        <v>1583</v>
      </c>
      <c r="C168" s="257" t="s">
        <v>1584</v>
      </c>
      <c r="D168" s="240" t="s">
        <v>1577</v>
      </c>
      <c r="E168" s="241">
        <v>3</v>
      </c>
      <c r="F168" s="242"/>
      <c r="G168" s="243">
        <f>ROUND(E168*F168,2)</f>
        <v>0</v>
      </c>
      <c r="H168" s="242"/>
      <c r="I168" s="243">
        <f>ROUND(E168*H168,2)</f>
        <v>0</v>
      </c>
      <c r="J168" s="242"/>
      <c r="K168" s="243">
        <f>ROUND(E168*J168,2)</f>
        <v>0</v>
      </c>
      <c r="L168" s="243">
        <v>21</v>
      </c>
      <c r="M168" s="243">
        <f>G168*(1+L168/100)</f>
        <v>0</v>
      </c>
      <c r="N168" s="241">
        <v>0</v>
      </c>
      <c r="O168" s="241">
        <f>ROUND(E168*N168,2)</f>
        <v>0</v>
      </c>
      <c r="P168" s="241">
        <v>0</v>
      </c>
      <c r="Q168" s="241">
        <f>ROUND(E168*P168,2)</f>
        <v>0</v>
      </c>
      <c r="R168" s="243"/>
      <c r="S168" s="243" t="s">
        <v>310</v>
      </c>
      <c r="T168" s="244" t="s">
        <v>264</v>
      </c>
      <c r="U168" s="222">
        <v>0</v>
      </c>
      <c r="V168" s="222">
        <f>ROUND(E168*U168,2)</f>
        <v>0</v>
      </c>
      <c r="W168" s="222"/>
      <c r="X168" s="222" t="s">
        <v>265</v>
      </c>
      <c r="Y168" s="222" t="s">
        <v>266</v>
      </c>
      <c r="Z168" s="212"/>
      <c r="AA168" s="212"/>
      <c r="AB168" s="212"/>
      <c r="AC168" s="212"/>
      <c r="AD168" s="212"/>
      <c r="AE168" s="212"/>
      <c r="AF168" s="212"/>
      <c r="AG168" s="212" t="s">
        <v>267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59" t="s">
        <v>1445</v>
      </c>
      <c r="D169" s="223"/>
      <c r="E169" s="224"/>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271</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9" t="s">
        <v>1582</v>
      </c>
      <c r="D170" s="223"/>
      <c r="E170" s="224">
        <v>3</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271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ht="33.75" outlineLevel="1" x14ac:dyDescent="0.2">
      <c r="A171" s="238">
        <v>30</v>
      </c>
      <c r="B171" s="239" t="s">
        <v>1585</v>
      </c>
      <c r="C171" s="257" t="s">
        <v>1586</v>
      </c>
      <c r="D171" s="240" t="s">
        <v>318</v>
      </c>
      <c r="E171" s="241">
        <v>23</v>
      </c>
      <c r="F171" s="242"/>
      <c r="G171" s="243">
        <f>ROUND(E171*F171,2)</f>
        <v>0</v>
      </c>
      <c r="H171" s="242"/>
      <c r="I171" s="243">
        <f>ROUND(E171*H171,2)</f>
        <v>0</v>
      </c>
      <c r="J171" s="242"/>
      <c r="K171" s="243">
        <f>ROUND(E171*J171,2)</f>
        <v>0</v>
      </c>
      <c r="L171" s="243">
        <v>21</v>
      </c>
      <c r="M171" s="243">
        <f>G171*(1+L171/100)</f>
        <v>0</v>
      </c>
      <c r="N171" s="241">
        <v>0</v>
      </c>
      <c r="O171" s="241">
        <f>ROUND(E171*N171,2)</f>
        <v>0</v>
      </c>
      <c r="P171" s="241">
        <v>0</v>
      </c>
      <c r="Q171" s="241">
        <f>ROUND(E171*P171,2)</f>
        <v>0</v>
      </c>
      <c r="R171" s="243"/>
      <c r="S171" s="243" t="s">
        <v>310</v>
      </c>
      <c r="T171" s="244" t="s">
        <v>264</v>
      </c>
      <c r="U171" s="222">
        <v>0</v>
      </c>
      <c r="V171" s="222">
        <f>ROUND(E171*U171,2)</f>
        <v>0</v>
      </c>
      <c r="W171" s="222"/>
      <c r="X171" s="222" t="s">
        <v>265</v>
      </c>
      <c r="Y171" s="222" t="s">
        <v>266</v>
      </c>
      <c r="Z171" s="212"/>
      <c r="AA171" s="212"/>
      <c r="AB171" s="212"/>
      <c r="AC171" s="212"/>
      <c r="AD171" s="212"/>
      <c r="AE171" s="212"/>
      <c r="AF171" s="212"/>
      <c r="AG171" s="212" t="s">
        <v>267</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
      <c r="A172" s="219"/>
      <c r="B172" s="220"/>
      <c r="C172" s="259" t="s">
        <v>1445</v>
      </c>
      <c r="D172" s="223"/>
      <c r="E172" s="224"/>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271</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9" t="s">
        <v>1587</v>
      </c>
      <c r="D173" s="223"/>
      <c r="E173" s="224">
        <v>23</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271</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ht="22.5" outlineLevel="1" x14ac:dyDescent="0.2">
      <c r="A174" s="238">
        <v>31</v>
      </c>
      <c r="B174" s="239" t="s">
        <v>1588</v>
      </c>
      <c r="C174" s="257" t="s">
        <v>1589</v>
      </c>
      <c r="D174" s="240" t="s">
        <v>510</v>
      </c>
      <c r="E174" s="241">
        <v>1</v>
      </c>
      <c r="F174" s="242"/>
      <c r="G174" s="243">
        <f>ROUND(E174*F174,2)</f>
        <v>0</v>
      </c>
      <c r="H174" s="242"/>
      <c r="I174" s="243">
        <f>ROUND(E174*H174,2)</f>
        <v>0</v>
      </c>
      <c r="J174" s="242"/>
      <c r="K174" s="243">
        <f>ROUND(E174*J174,2)</f>
        <v>0</v>
      </c>
      <c r="L174" s="243">
        <v>21</v>
      </c>
      <c r="M174" s="243">
        <f>G174*(1+L174/100)</f>
        <v>0</v>
      </c>
      <c r="N174" s="241">
        <v>0</v>
      </c>
      <c r="O174" s="241">
        <f>ROUND(E174*N174,2)</f>
        <v>0</v>
      </c>
      <c r="P174" s="241">
        <v>0</v>
      </c>
      <c r="Q174" s="241">
        <f>ROUND(E174*P174,2)</f>
        <v>0</v>
      </c>
      <c r="R174" s="243"/>
      <c r="S174" s="243" t="s">
        <v>310</v>
      </c>
      <c r="T174" s="244" t="s">
        <v>264</v>
      </c>
      <c r="U174" s="222">
        <v>0</v>
      </c>
      <c r="V174" s="222">
        <f>ROUND(E174*U174,2)</f>
        <v>0</v>
      </c>
      <c r="W174" s="222"/>
      <c r="X174" s="222" t="s">
        <v>265</v>
      </c>
      <c r="Y174" s="222" t="s">
        <v>266</v>
      </c>
      <c r="Z174" s="212"/>
      <c r="AA174" s="212"/>
      <c r="AB174" s="212"/>
      <c r="AC174" s="212"/>
      <c r="AD174" s="212"/>
      <c r="AE174" s="212"/>
      <c r="AF174" s="212"/>
      <c r="AG174" s="212" t="s">
        <v>267</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2" x14ac:dyDescent="0.2">
      <c r="A175" s="219"/>
      <c r="B175" s="220"/>
      <c r="C175" s="259" t="s">
        <v>1445</v>
      </c>
      <c r="D175" s="223"/>
      <c r="E175" s="224"/>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271</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9" t="s">
        <v>1590</v>
      </c>
      <c r="D176" s="223"/>
      <c r="E176" s="224">
        <v>1</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271</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ht="22.5" outlineLevel="1" x14ac:dyDescent="0.2">
      <c r="A177" s="238">
        <v>32</v>
      </c>
      <c r="B177" s="239" t="s">
        <v>1591</v>
      </c>
      <c r="C177" s="257" t="s">
        <v>1592</v>
      </c>
      <c r="D177" s="240" t="s">
        <v>318</v>
      </c>
      <c r="E177" s="241">
        <v>4.5</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310</v>
      </c>
      <c r="T177" s="244" t="s">
        <v>264</v>
      </c>
      <c r="U177" s="222">
        <v>0</v>
      </c>
      <c r="V177" s="222">
        <f>ROUND(E177*U177,2)</f>
        <v>0</v>
      </c>
      <c r="W177" s="222"/>
      <c r="X177" s="222" t="s">
        <v>265</v>
      </c>
      <c r="Y177" s="222" t="s">
        <v>266</v>
      </c>
      <c r="Z177" s="212"/>
      <c r="AA177" s="212"/>
      <c r="AB177" s="212"/>
      <c r="AC177" s="212"/>
      <c r="AD177" s="212"/>
      <c r="AE177" s="212"/>
      <c r="AF177" s="212"/>
      <c r="AG177" s="212" t="s">
        <v>267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59" t="s">
        <v>1445</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271</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9" t="s">
        <v>1593</v>
      </c>
      <c r="D179" s="223"/>
      <c r="E179" s="224">
        <v>4.5</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271</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ht="22.5" outlineLevel="1" x14ac:dyDescent="0.2">
      <c r="A180" s="238">
        <v>33</v>
      </c>
      <c r="B180" s="239" t="s">
        <v>1594</v>
      </c>
      <c r="C180" s="257" t="s">
        <v>1595</v>
      </c>
      <c r="D180" s="240" t="s">
        <v>318</v>
      </c>
      <c r="E180" s="241">
        <v>2</v>
      </c>
      <c r="F180" s="242"/>
      <c r="G180" s="243">
        <f>ROUND(E180*F180,2)</f>
        <v>0</v>
      </c>
      <c r="H180" s="242"/>
      <c r="I180" s="243">
        <f>ROUND(E180*H180,2)</f>
        <v>0</v>
      </c>
      <c r="J180" s="242"/>
      <c r="K180" s="243">
        <f>ROUND(E180*J180,2)</f>
        <v>0</v>
      </c>
      <c r="L180" s="243">
        <v>21</v>
      </c>
      <c r="M180" s="243">
        <f>G180*(1+L180/100)</f>
        <v>0</v>
      </c>
      <c r="N180" s="241">
        <v>0</v>
      </c>
      <c r="O180" s="241">
        <f>ROUND(E180*N180,2)</f>
        <v>0</v>
      </c>
      <c r="P180" s="241">
        <v>0</v>
      </c>
      <c r="Q180" s="241">
        <f>ROUND(E180*P180,2)</f>
        <v>0</v>
      </c>
      <c r="R180" s="243"/>
      <c r="S180" s="243" t="s">
        <v>310</v>
      </c>
      <c r="T180" s="244" t="s">
        <v>264</v>
      </c>
      <c r="U180" s="222">
        <v>0</v>
      </c>
      <c r="V180" s="222">
        <f>ROUND(E180*U180,2)</f>
        <v>0</v>
      </c>
      <c r="W180" s="222"/>
      <c r="X180" s="222" t="s">
        <v>265</v>
      </c>
      <c r="Y180" s="222" t="s">
        <v>266</v>
      </c>
      <c r="Z180" s="212"/>
      <c r="AA180" s="212"/>
      <c r="AB180" s="212"/>
      <c r="AC180" s="212"/>
      <c r="AD180" s="212"/>
      <c r="AE180" s="212"/>
      <c r="AF180" s="212"/>
      <c r="AG180" s="212" t="s">
        <v>267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59" t="s">
        <v>1445</v>
      </c>
      <c r="D181" s="223"/>
      <c r="E181" s="224"/>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271</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9" t="s">
        <v>1596</v>
      </c>
      <c r="D182" s="223"/>
      <c r="E182" s="224">
        <v>2</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271</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2.5" outlineLevel="1" x14ac:dyDescent="0.2">
      <c r="A183" s="238">
        <v>34</v>
      </c>
      <c r="B183" s="239" t="s">
        <v>1597</v>
      </c>
      <c r="C183" s="257" t="s">
        <v>1598</v>
      </c>
      <c r="D183" s="240" t="s">
        <v>510</v>
      </c>
      <c r="E183" s="241">
        <v>1</v>
      </c>
      <c r="F183" s="242"/>
      <c r="G183" s="243">
        <f>ROUND(E183*F183,2)</f>
        <v>0</v>
      </c>
      <c r="H183" s="242"/>
      <c r="I183" s="243">
        <f>ROUND(E183*H183,2)</f>
        <v>0</v>
      </c>
      <c r="J183" s="242"/>
      <c r="K183" s="243">
        <f>ROUND(E183*J183,2)</f>
        <v>0</v>
      </c>
      <c r="L183" s="243">
        <v>21</v>
      </c>
      <c r="M183" s="243">
        <f>G183*(1+L183/100)</f>
        <v>0</v>
      </c>
      <c r="N183" s="241">
        <v>0</v>
      </c>
      <c r="O183" s="241">
        <f>ROUND(E183*N183,2)</f>
        <v>0</v>
      </c>
      <c r="P183" s="241">
        <v>0</v>
      </c>
      <c r="Q183" s="241">
        <f>ROUND(E183*P183,2)</f>
        <v>0</v>
      </c>
      <c r="R183" s="243"/>
      <c r="S183" s="243" t="s">
        <v>310</v>
      </c>
      <c r="T183" s="244" t="s">
        <v>264</v>
      </c>
      <c r="U183" s="222">
        <v>0</v>
      </c>
      <c r="V183" s="222">
        <f>ROUND(E183*U183,2)</f>
        <v>0</v>
      </c>
      <c r="W183" s="222"/>
      <c r="X183" s="222" t="s">
        <v>265</v>
      </c>
      <c r="Y183" s="222" t="s">
        <v>266</v>
      </c>
      <c r="Z183" s="212"/>
      <c r="AA183" s="212"/>
      <c r="AB183" s="212"/>
      <c r="AC183" s="212"/>
      <c r="AD183" s="212"/>
      <c r="AE183" s="212"/>
      <c r="AF183" s="212"/>
      <c r="AG183" s="212" t="s">
        <v>267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
      <c r="A184" s="219"/>
      <c r="B184" s="220"/>
      <c r="C184" s="259" t="s">
        <v>1445</v>
      </c>
      <c r="D184" s="223"/>
      <c r="E184" s="224"/>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271</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9" t="s">
        <v>122</v>
      </c>
      <c r="D185" s="223"/>
      <c r="E185" s="224">
        <v>1</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271</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38">
        <v>35</v>
      </c>
      <c r="B186" s="239" t="s">
        <v>1599</v>
      </c>
      <c r="C186" s="257" t="s">
        <v>1600</v>
      </c>
      <c r="D186" s="240" t="s">
        <v>785</v>
      </c>
      <c r="E186" s="241">
        <v>108</v>
      </c>
      <c r="F186" s="242"/>
      <c r="G186" s="243">
        <f>ROUND(E186*F186,2)</f>
        <v>0</v>
      </c>
      <c r="H186" s="242"/>
      <c r="I186" s="243">
        <f>ROUND(E186*H186,2)</f>
        <v>0</v>
      </c>
      <c r="J186" s="242"/>
      <c r="K186" s="243">
        <f>ROUND(E186*J186,2)</f>
        <v>0</v>
      </c>
      <c r="L186" s="243">
        <v>21</v>
      </c>
      <c r="M186" s="243">
        <f>G186*(1+L186/100)</f>
        <v>0</v>
      </c>
      <c r="N186" s="241">
        <v>0</v>
      </c>
      <c r="O186" s="241">
        <f>ROUND(E186*N186,2)</f>
        <v>0</v>
      </c>
      <c r="P186" s="241">
        <v>7.0000000000000007E-2</v>
      </c>
      <c r="Q186" s="241">
        <f>ROUND(E186*P186,2)</f>
        <v>7.56</v>
      </c>
      <c r="R186" s="243" t="s">
        <v>325</v>
      </c>
      <c r="S186" s="243" t="s">
        <v>263</v>
      </c>
      <c r="T186" s="244" t="s">
        <v>264</v>
      </c>
      <c r="U186" s="222">
        <v>0.17</v>
      </c>
      <c r="V186" s="222">
        <f>ROUND(E186*U186,2)</f>
        <v>18.36</v>
      </c>
      <c r="W186" s="222"/>
      <c r="X186" s="222" t="s">
        <v>265</v>
      </c>
      <c r="Y186" s="222" t="s">
        <v>266</v>
      </c>
      <c r="Z186" s="212"/>
      <c r="AA186" s="212"/>
      <c r="AB186" s="212"/>
      <c r="AC186" s="212"/>
      <c r="AD186" s="212"/>
      <c r="AE186" s="212"/>
      <c r="AF186" s="212"/>
      <c r="AG186" s="212" t="s">
        <v>267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
      <c r="A187" s="219"/>
      <c r="B187" s="220"/>
      <c r="C187" s="258" t="s">
        <v>1601</v>
      </c>
      <c r="D187" s="245"/>
      <c r="E187" s="245"/>
      <c r="F187" s="245"/>
      <c r="G187" s="245"/>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269</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9" t="s">
        <v>1445</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271</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9" t="s">
        <v>1602</v>
      </c>
      <c r="D189" s="223"/>
      <c r="E189" s="224"/>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271</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9" t="s">
        <v>1603</v>
      </c>
      <c r="D190" s="223"/>
      <c r="E190" s="224">
        <v>108</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271</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ht="22.5" outlineLevel="1" x14ac:dyDescent="0.2">
      <c r="A191" s="238">
        <v>36</v>
      </c>
      <c r="B191" s="239" t="s">
        <v>1604</v>
      </c>
      <c r="C191" s="257" t="s">
        <v>1605</v>
      </c>
      <c r="D191" s="240" t="s">
        <v>261</v>
      </c>
      <c r="E191" s="241">
        <v>5.665</v>
      </c>
      <c r="F191" s="242"/>
      <c r="G191" s="243">
        <f>ROUND(E191*F191,2)</f>
        <v>0</v>
      </c>
      <c r="H191" s="242"/>
      <c r="I191" s="243">
        <f>ROUND(E191*H191,2)</f>
        <v>0</v>
      </c>
      <c r="J191" s="242"/>
      <c r="K191" s="243">
        <f>ROUND(E191*J191,2)</f>
        <v>0</v>
      </c>
      <c r="L191" s="243">
        <v>21</v>
      </c>
      <c r="M191" s="243">
        <f>G191*(1+L191/100)</f>
        <v>0</v>
      </c>
      <c r="N191" s="241">
        <v>0</v>
      </c>
      <c r="O191" s="241">
        <f>ROUND(E191*N191,2)</f>
        <v>0</v>
      </c>
      <c r="P191" s="241">
        <v>1.4</v>
      </c>
      <c r="Q191" s="241">
        <f>ROUND(E191*P191,2)</f>
        <v>7.93</v>
      </c>
      <c r="R191" s="243" t="s">
        <v>325</v>
      </c>
      <c r="S191" s="243" t="s">
        <v>263</v>
      </c>
      <c r="T191" s="244" t="s">
        <v>264</v>
      </c>
      <c r="U191" s="222">
        <v>1.26</v>
      </c>
      <c r="V191" s="222">
        <f>ROUND(E191*U191,2)</f>
        <v>7.14</v>
      </c>
      <c r="W191" s="222"/>
      <c r="X191" s="222" t="s">
        <v>265</v>
      </c>
      <c r="Y191" s="222" t="s">
        <v>266</v>
      </c>
      <c r="Z191" s="212"/>
      <c r="AA191" s="212"/>
      <c r="AB191" s="212"/>
      <c r="AC191" s="212"/>
      <c r="AD191" s="212"/>
      <c r="AE191" s="212"/>
      <c r="AF191" s="212"/>
      <c r="AG191" s="212" t="s">
        <v>267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59" t="s">
        <v>1445</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271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9" t="s">
        <v>1602</v>
      </c>
      <c r="D193" s="223"/>
      <c r="E193" s="224"/>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271</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9" t="s">
        <v>1606</v>
      </c>
      <c r="D194" s="223"/>
      <c r="E194" s="224">
        <v>3.24</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271</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9" t="s">
        <v>1607</v>
      </c>
      <c r="D195" s="223"/>
      <c r="E195" s="224"/>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271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9" t="s">
        <v>1608</v>
      </c>
      <c r="D196" s="223"/>
      <c r="E196" s="224">
        <v>1.05</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271</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9" t="s">
        <v>1609</v>
      </c>
      <c r="D197" s="223"/>
      <c r="E197" s="224">
        <v>0.82499999999999996</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271</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9" t="s">
        <v>1610</v>
      </c>
      <c r="D198" s="223"/>
      <c r="E198" s="224">
        <v>0.55000000000000004</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271</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38">
        <v>37</v>
      </c>
      <c r="B199" s="239" t="s">
        <v>1611</v>
      </c>
      <c r="C199" s="257" t="s">
        <v>1612</v>
      </c>
      <c r="D199" s="240" t="s">
        <v>318</v>
      </c>
      <c r="E199" s="241">
        <v>42.9</v>
      </c>
      <c r="F199" s="242"/>
      <c r="G199" s="243">
        <f>ROUND(E199*F199,2)</f>
        <v>0</v>
      </c>
      <c r="H199" s="242"/>
      <c r="I199" s="243">
        <f>ROUND(E199*H199,2)</f>
        <v>0</v>
      </c>
      <c r="J199" s="242"/>
      <c r="K199" s="243">
        <f>ROUND(E199*J199,2)</f>
        <v>0</v>
      </c>
      <c r="L199" s="243">
        <v>21</v>
      </c>
      <c r="M199" s="243">
        <f>G199*(1+L199/100)</f>
        <v>0</v>
      </c>
      <c r="N199" s="241">
        <v>0</v>
      </c>
      <c r="O199" s="241">
        <f>ROUND(E199*N199,2)</f>
        <v>0</v>
      </c>
      <c r="P199" s="241">
        <v>8.2400000000000008E-3</v>
      </c>
      <c r="Q199" s="241">
        <f>ROUND(E199*P199,2)</f>
        <v>0.35</v>
      </c>
      <c r="R199" s="243" t="s">
        <v>325</v>
      </c>
      <c r="S199" s="243" t="s">
        <v>263</v>
      </c>
      <c r="T199" s="244" t="s">
        <v>264</v>
      </c>
      <c r="U199" s="222">
        <v>0.09</v>
      </c>
      <c r="V199" s="222">
        <f>ROUND(E199*U199,2)</f>
        <v>3.86</v>
      </c>
      <c r="W199" s="222"/>
      <c r="X199" s="222" t="s">
        <v>265</v>
      </c>
      <c r="Y199" s="222" t="s">
        <v>266</v>
      </c>
      <c r="Z199" s="212"/>
      <c r="AA199" s="212"/>
      <c r="AB199" s="212"/>
      <c r="AC199" s="212"/>
      <c r="AD199" s="212"/>
      <c r="AE199" s="212"/>
      <c r="AF199" s="212"/>
      <c r="AG199" s="212" t="s">
        <v>267</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
      <c r="A200" s="219"/>
      <c r="B200" s="220"/>
      <c r="C200" s="259" t="s">
        <v>1445</v>
      </c>
      <c r="D200" s="223"/>
      <c r="E200" s="224"/>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271</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9" t="s">
        <v>1613</v>
      </c>
      <c r="D201" s="223"/>
      <c r="E201" s="224"/>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271</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9" t="s">
        <v>1614</v>
      </c>
      <c r="D202" s="223"/>
      <c r="E202" s="224">
        <v>11.4</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271</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9" t="s">
        <v>1615</v>
      </c>
      <c r="D203" s="223"/>
      <c r="E203" s="224">
        <v>20.5</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271</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9" t="s">
        <v>1616</v>
      </c>
      <c r="D204" s="223"/>
      <c r="E204" s="224">
        <v>9</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271</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9" t="s">
        <v>1617</v>
      </c>
      <c r="D205" s="223"/>
      <c r="E205" s="224">
        <v>2</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271</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38">
        <v>38</v>
      </c>
      <c r="B206" s="239" t="s">
        <v>1618</v>
      </c>
      <c r="C206" s="257" t="s">
        <v>1619</v>
      </c>
      <c r="D206" s="240" t="s">
        <v>318</v>
      </c>
      <c r="E206" s="241">
        <v>2.2000000000000002</v>
      </c>
      <c r="F206" s="242"/>
      <c r="G206" s="243">
        <f>ROUND(E206*F206,2)</f>
        <v>0</v>
      </c>
      <c r="H206" s="242"/>
      <c r="I206" s="243">
        <f>ROUND(E206*H206,2)</f>
        <v>0</v>
      </c>
      <c r="J206" s="242"/>
      <c r="K206" s="243">
        <f>ROUND(E206*J206,2)</f>
        <v>0</v>
      </c>
      <c r="L206" s="243">
        <v>21</v>
      </c>
      <c r="M206" s="243">
        <f>G206*(1+L206/100)</f>
        <v>0</v>
      </c>
      <c r="N206" s="241">
        <v>0</v>
      </c>
      <c r="O206" s="241">
        <f>ROUND(E206*N206,2)</f>
        <v>0</v>
      </c>
      <c r="P206" s="241">
        <v>4.0000000000000002E-4</v>
      </c>
      <c r="Q206" s="241">
        <f>ROUND(E206*P206,2)</f>
        <v>0</v>
      </c>
      <c r="R206" s="243" t="s">
        <v>325</v>
      </c>
      <c r="S206" s="243" t="s">
        <v>263</v>
      </c>
      <c r="T206" s="244" t="s">
        <v>264</v>
      </c>
      <c r="U206" s="222">
        <v>7.0000000000000007E-2</v>
      </c>
      <c r="V206" s="222">
        <f>ROUND(E206*U206,2)</f>
        <v>0.15</v>
      </c>
      <c r="W206" s="222"/>
      <c r="X206" s="222" t="s">
        <v>265</v>
      </c>
      <c r="Y206" s="222" t="s">
        <v>266</v>
      </c>
      <c r="Z206" s="212"/>
      <c r="AA206" s="212"/>
      <c r="AB206" s="212"/>
      <c r="AC206" s="212"/>
      <c r="AD206" s="212"/>
      <c r="AE206" s="212"/>
      <c r="AF206" s="212"/>
      <c r="AG206" s="212" t="s">
        <v>267</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9" t="s">
        <v>1445</v>
      </c>
      <c r="D207" s="223"/>
      <c r="E207" s="224"/>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271</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9" t="s">
        <v>1620</v>
      </c>
      <c r="D208" s="223"/>
      <c r="E208" s="224"/>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271</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59" t="s">
        <v>1621</v>
      </c>
      <c r="D209" s="223"/>
      <c r="E209" s="224">
        <v>2.2000000000000002</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271</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
      <c r="A210" s="238">
        <v>39</v>
      </c>
      <c r="B210" s="239" t="s">
        <v>1622</v>
      </c>
      <c r="C210" s="257" t="s">
        <v>1623</v>
      </c>
      <c r="D210" s="240" t="s">
        <v>318</v>
      </c>
      <c r="E210" s="241">
        <v>11.9</v>
      </c>
      <c r="F210" s="242"/>
      <c r="G210" s="243">
        <f>ROUND(E210*F210,2)</f>
        <v>0</v>
      </c>
      <c r="H210" s="242"/>
      <c r="I210" s="243">
        <f>ROUND(E210*H210,2)</f>
        <v>0</v>
      </c>
      <c r="J210" s="242"/>
      <c r="K210" s="243">
        <f>ROUND(E210*J210,2)</f>
        <v>0</v>
      </c>
      <c r="L210" s="243">
        <v>21</v>
      </c>
      <c r="M210" s="243">
        <f>G210*(1+L210/100)</f>
        <v>0</v>
      </c>
      <c r="N210" s="241">
        <v>0</v>
      </c>
      <c r="O210" s="241">
        <f>ROUND(E210*N210,2)</f>
        <v>0</v>
      </c>
      <c r="P210" s="241">
        <v>4.6000000000000001E-4</v>
      </c>
      <c r="Q210" s="241">
        <f>ROUND(E210*P210,2)</f>
        <v>0.01</v>
      </c>
      <c r="R210" s="243" t="s">
        <v>325</v>
      </c>
      <c r="S210" s="243" t="s">
        <v>263</v>
      </c>
      <c r="T210" s="244" t="s">
        <v>264</v>
      </c>
      <c r="U210" s="222">
        <v>1.35</v>
      </c>
      <c r="V210" s="222">
        <f>ROUND(E210*U210,2)</f>
        <v>16.07</v>
      </c>
      <c r="W210" s="222"/>
      <c r="X210" s="222" t="s">
        <v>265</v>
      </c>
      <c r="Y210" s="222" t="s">
        <v>266</v>
      </c>
      <c r="Z210" s="212"/>
      <c r="AA210" s="212"/>
      <c r="AB210" s="212"/>
      <c r="AC210" s="212"/>
      <c r="AD210" s="212"/>
      <c r="AE210" s="212"/>
      <c r="AF210" s="212"/>
      <c r="AG210" s="212" t="s">
        <v>267</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9" t="s">
        <v>1445</v>
      </c>
      <c r="D211" s="223"/>
      <c r="E211" s="224"/>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271</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9" t="s">
        <v>1624</v>
      </c>
      <c r="D212" s="223"/>
      <c r="E212" s="224"/>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271</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9" t="s">
        <v>1625</v>
      </c>
      <c r="D213" s="223"/>
      <c r="E213" s="224">
        <v>11.9</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271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
      <c r="A214" s="238">
        <v>40</v>
      </c>
      <c r="B214" s="239" t="s">
        <v>1626</v>
      </c>
      <c r="C214" s="257" t="s">
        <v>1627</v>
      </c>
      <c r="D214" s="240" t="s">
        <v>785</v>
      </c>
      <c r="E214" s="241">
        <v>75.75</v>
      </c>
      <c r="F214" s="242"/>
      <c r="G214" s="243">
        <f>ROUND(E214*F214,2)</f>
        <v>0</v>
      </c>
      <c r="H214" s="242"/>
      <c r="I214" s="243">
        <f>ROUND(E214*H214,2)</f>
        <v>0</v>
      </c>
      <c r="J214" s="242"/>
      <c r="K214" s="243">
        <f>ROUND(E214*J214,2)</f>
        <v>0</v>
      </c>
      <c r="L214" s="243">
        <v>21</v>
      </c>
      <c r="M214" s="243">
        <f>G214*(1+L214/100)</f>
        <v>0</v>
      </c>
      <c r="N214" s="241">
        <v>0</v>
      </c>
      <c r="O214" s="241">
        <f>ROUND(E214*N214,2)</f>
        <v>0</v>
      </c>
      <c r="P214" s="241">
        <v>7.0000000000000007E-2</v>
      </c>
      <c r="Q214" s="241">
        <f>ROUND(E214*P214,2)</f>
        <v>5.3</v>
      </c>
      <c r="R214" s="243" t="s">
        <v>325</v>
      </c>
      <c r="S214" s="243" t="s">
        <v>263</v>
      </c>
      <c r="T214" s="244" t="s">
        <v>264</v>
      </c>
      <c r="U214" s="222">
        <v>0.38</v>
      </c>
      <c r="V214" s="222">
        <f>ROUND(E214*U214,2)</f>
        <v>28.79</v>
      </c>
      <c r="W214" s="222"/>
      <c r="X214" s="222" t="s">
        <v>265</v>
      </c>
      <c r="Y214" s="222" t="s">
        <v>266</v>
      </c>
      <c r="Z214" s="212"/>
      <c r="AA214" s="212"/>
      <c r="AB214" s="212"/>
      <c r="AC214" s="212"/>
      <c r="AD214" s="212"/>
      <c r="AE214" s="212"/>
      <c r="AF214" s="212"/>
      <c r="AG214" s="212" t="s">
        <v>267</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58" t="s">
        <v>1628</v>
      </c>
      <c r="D215" s="245"/>
      <c r="E215" s="245"/>
      <c r="F215" s="245"/>
      <c r="G215" s="245"/>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269</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
      <c r="A216" s="219"/>
      <c r="B216" s="220"/>
      <c r="C216" s="259" t="s">
        <v>1445</v>
      </c>
      <c r="D216" s="223"/>
      <c r="E216" s="224"/>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271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9" t="s">
        <v>1613</v>
      </c>
      <c r="D217" s="223"/>
      <c r="E217" s="224"/>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271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9" t="s">
        <v>1629</v>
      </c>
      <c r="D218" s="223"/>
      <c r="E218" s="224">
        <v>22</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271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9" t="s">
        <v>1630</v>
      </c>
      <c r="D219" s="223"/>
      <c r="E219" s="224">
        <v>36</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271</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9" t="s">
        <v>1631</v>
      </c>
      <c r="D220" s="223"/>
      <c r="E220" s="224">
        <v>14</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271</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9" t="s">
        <v>1632</v>
      </c>
      <c r="D221" s="223"/>
      <c r="E221" s="224">
        <v>1.8</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271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9" t="s">
        <v>1633</v>
      </c>
      <c r="D222" s="223"/>
      <c r="E222" s="224">
        <v>1.95</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271</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
      <c r="A223" s="238">
        <v>41</v>
      </c>
      <c r="B223" s="239" t="s">
        <v>1634</v>
      </c>
      <c r="C223" s="257" t="s">
        <v>1635</v>
      </c>
      <c r="D223" s="240" t="s">
        <v>785</v>
      </c>
      <c r="E223" s="241">
        <v>8</v>
      </c>
      <c r="F223" s="242"/>
      <c r="G223" s="243">
        <f>ROUND(E223*F223,2)</f>
        <v>0</v>
      </c>
      <c r="H223" s="242"/>
      <c r="I223" s="243">
        <f>ROUND(E223*H223,2)</f>
        <v>0</v>
      </c>
      <c r="J223" s="242"/>
      <c r="K223" s="243">
        <f>ROUND(E223*J223,2)</f>
        <v>0</v>
      </c>
      <c r="L223" s="243">
        <v>21</v>
      </c>
      <c r="M223" s="243">
        <f>G223*(1+L223/100)</f>
        <v>0</v>
      </c>
      <c r="N223" s="241">
        <v>0</v>
      </c>
      <c r="O223" s="241">
        <f>ROUND(E223*N223,2)</f>
        <v>0</v>
      </c>
      <c r="P223" s="241">
        <v>7.0000000000000007E-2</v>
      </c>
      <c r="Q223" s="241">
        <f>ROUND(E223*P223,2)</f>
        <v>0.56000000000000005</v>
      </c>
      <c r="R223" s="243" t="s">
        <v>325</v>
      </c>
      <c r="S223" s="243" t="s">
        <v>263</v>
      </c>
      <c r="T223" s="244" t="s">
        <v>264</v>
      </c>
      <c r="U223" s="222">
        <v>0.42</v>
      </c>
      <c r="V223" s="222">
        <f>ROUND(E223*U223,2)</f>
        <v>3.36</v>
      </c>
      <c r="W223" s="222"/>
      <c r="X223" s="222" t="s">
        <v>265</v>
      </c>
      <c r="Y223" s="222" t="s">
        <v>266</v>
      </c>
      <c r="Z223" s="212"/>
      <c r="AA223" s="212"/>
      <c r="AB223" s="212"/>
      <c r="AC223" s="212"/>
      <c r="AD223" s="212"/>
      <c r="AE223" s="212"/>
      <c r="AF223" s="212"/>
      <c r="AG223" s="212" t="s">
        <v>267</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58" t="s">
        <v>1628</v>
      </c>
      <c r="D224" s="245"/>
      <c r="E224" s="245"/>
      <c r="F224" s="245"/>
      <c r="G224" s="245"/>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269</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
      <c r="A225" s="219"/>
      <c r="B225" s="220"/>
      <c r="C225" s="259" t="s">
        <v>1445</v>
      </c>
      <c r="D225" s="223"/>
      <c r="E225" s="224"/>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271</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9" t="s">
        <v>1613</v>
      </c>
      <c r="D226" s="223"/>
      <c r="E226" s="224"/>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271</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9" t="s">
        <v>1636</v>
      </c>
      <c r="D227" s="223"/>
      <c r="E227" s="224">
        <v>8</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271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
      <c r="A228" s="238">
        <v>42</v>
      </c>
      <c r="B228" s="239" t="s">
        <v>1637</v>
      </c>
      <c r="C228" s="257" t="s">
        <v>1638</v>
      </c>
      <c r="D228" s="240" t="s">
        <v>785</v>
      </c>
      <c r="E228" s="241">
        <v>3</v>
      </c>
      <c r="F228" s="242"/>
      <c r="G228" s="243">
        <f>ROUND(E228*F228,2)</f>
        <v>0</v>
      </c>
      <c r="H228" s="242"/>
      <c r="I228" s="243">
        <f>ROUND(E228*H228,2)</f>
        <v>0</v>
      </c>
      <c r="J228" s="242"/>
      <c r="K228" s="243">
        <f>ROUND(E228*J228,2)</f>
        <v>0</v>
      </c>
      <c r="L228" s="243">
        <v>21</v>
      </c>
      <c r="M228" s="243">
        <f>G228*(1+L228/100)</f>
        <v>0</v>
      </c>
      <c r="N228" s="241">
        <v>0</v>
      </c>
      <c r="O228" s="241">
        <f>ROUND(E228*N228,2)</f>
        <v>0</v>
      </c>
      <c r="P228" s="241">
        <v>0.02</v>
      </c>
      <c r="Q228" s="241">
        <f>ROUND(E228*P228,2)</f>
        <v>0.06</v>
      </c>
      <c r="R228" s="243" t="s">
        <v>325</v>
      </c>
      <c r="S228" s="243" t="s">
        <v>263</v>
      </c>
      <c r="T228" s="244" t="s">
        <v>264</v>
      </c>
      <c r="U228" s="222">
        <v>0.24</v>
      </c>
      <c r="V228" s="222">
        <f>ROUND(E228*U228,2)</f>
        <v>0.72</v>
      </c>
      <c r="W228" s="222"/>
      <c r="X228" s="222" t="s">
        <v>265</v>
      </c>
      <c r="Y228" s="222" t="s">
        <v>266</v>
      </c>
      <c r="Z228" s="212"/>
      <c r="AA228" s="212"/>
      <c r="AB228" s="212"/>
      <c r="AC228" s="212"/>
      <c r="AD228" s="212"/>
      <c r="AE228" s="212"/>
      <c r="AF228" s="212"/>
      <c r="AG228" s="212" t="s">
        <v>267</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
      <c r="A229" s="219"/>
      <c r="B229" s="220"/>
      <c r="C229" s="258" t="s">
        <v>1628</v>
      </c>
      <c r="D229" s="245"/>
      <c r="E229" s="245"/>
      <c r="F229" s="245"/>
      <c r="G229" s="245"/>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269</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59" t="s">
        <v>1445</v>
      </c>
      <c r="D230" s="223"/>
      <c r="E230" s="224"/>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271</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9" t="s">
        <v>1639</v>
      </c>
      <c r="D231" s="223"/>
      <c r="E231" s="224">
        <v>3</v>
      </c>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271</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ht="22.5" outlineLevel="1" x14ac:dyDescent="0.2">
      <c r="A232" s="238">
        <v>43</v>
      </c>
      <c r="B232" s="239" t="s">
        <v>1640</v>
      </c>
      <c r="C232" s="257" t="s">
        <v>1641</v>
      </c>
      <c r="D232" s="240" t="s">
        <v>261</v>
      </c>
      <c r="E232" s="241">
        <v>0.70599999999999996</v>
      </c>
      <c r="F232" s="242"/>
      <c r="G232" s="243">
        <f>ROUND(E232*F232,2)</f>
        <v>0</v>
      </c>
      <c r="H232" s="242"/>
      <c r="I232" s="243">
        <f>ROUND(E232*H232,2)</f>
        <v>0</v>
      </c>
      <c r="J232" s="242"/>
      <c r="K232" s="243">
        <f>ROUND(E232*J232,2)</f>
        <v>0</v>
      </c>
      <c r="L232" s="243">
        <v>21</v>
      </c>
      <c r="M232" s="243">
        <f>G232*(1+L232/100)</f>
        <v>0</v>
      </c>
      <c r="N232" s="241">
        <v>0</v>
      </c>
      <c r="O232" s="241">
        <f>ROUND(E232*N232,2)</f>
        <v>0</v>
      </c>
      <c r="P232" s="241">
        <v>2.2000000000000002</v>
      </c>
      <c r="Q232" s="241">
        <f>ROUND(E232*P232,2)</f>
        <v>1.55</v>
      </c>
      <c r="R232" s="243" t="s">
        <v>325</v>
      </c>
      <c r="S232" s="243" t="s">
        <v>263</v>
      </c>
      <c r="T232" s="244" t="s">
        <v>264</v>
      </c>
      <c r="U232" s="222">
        <v>13.24</v>
      </c>
      <c r="V232" s="222">
        <f>ROUND(E232*U232,2)</f>
        <v>9.35</v>
      </c>
      <c r="W232" s="222"/>
      <c r="X232" s="222" t="s">
        <v>265</v>
      </c>
      <c r="Y232" s="222" t="s">
        <v>266</v>
      </c>
      <c r="Z232" s="212"/>
      <c r="AA232" s="212"/>
      <c r="AB232" s="212"/>
      <c r="AC232" s="212"/>
      <c r="AD232" s="212"/>
      <c r="AE232" s="212"/>
      <c r="AF232" s="212"/>
      <c r="AG232" s="212" t="s">
        <v>267</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
      <c r="A233" s="219"/>
      <c r="B233" s="220"/>
      <c r="C233" s="259" t="s">
        <v>1445</v>
      </c>
      <c r="D233" s="223"/>
      <c r="E233" s="224"/>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271</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9" t="s">
        <v>1620</v>
      </c>
      <c r="D234" s="223"/>
      <c r="E234" s="224"/>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271</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9" t="s">
        <v>1642</v>
      </c>
      <c r="D235" s="223"/>
      <c r="E235" s="224">
        <v>0.4</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271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9" t="s">
        <v>1643</v>
      </c>
      <c r="D236" s="223"/>
      <c r="E236" s="224">
        <v>0.15</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271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9" t="s">
        <v>1644</v>
      </c>
      <c r="D237" s="223"/>
      <c r="E237" s="224">
        <v>0.156</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271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1" x14ac:dyDescent="0.2">
      <c r="A238" s="238">
        <v>44</v>
      </c>
      <c r="B238" s="239" t="s">
        <v>1645</v>
      </c>
      <c r="C238" s="257" t="s">
        <v>1646</v>
      </c>
      <c r="D238" s="240" t="s">
        <v>261</v>
      </c>
      <c r="E238" s="241">
        <v>21.817250000000001</v>
      </c>
      <c r="F238" s="242"/>
      <c r="G238" s="243">
        <f>ROUND(E238*F238,2)</f>
        <v>0</v>
      </c>
      <c r="H238" s="242"/>
      <c r="I238" s="243">
        <f>ROUND(E238*H238,2)</f>
        <v>0</v>
      </c>
      <c r="J238" s="242"/>
      <c r="K238" s="243">
        <f>ROUND(E238*J238,2)</f>
        <v>0</v>
      </c>
      <c r="L238" s="243">
        <v>21</v>
      </c>
      <c r="M238" s="243">
        <f>G238*(1+L238/100)</f>
        <v>0</v>
      </c>
      <c r="N238" s="241">
        <v>0</v>
      </c>
      <c r="O238" s="241">
        <f>ROUND(E238*N238,2)</f>
        <v>0</v>
      </c>
      <c r="P238" s="241">
        <v>2.2000000000000002</v>
      </c>
      <c r="Q238" s="241">
        <f>ROUND(E238*P238,2)</f>
        <v>48</v>
      </c>
      <c r="R238" s="243" t="s">
        <v>325</v>
      </c>
      <c r="S238" s="243" t="s">
        <v>263</v>
      </c>
      <c r="T238" s="244" t="s">
        <v>264</v>
      </c>
      <c r="U238" s="222">
        <v>9.2100000000000009</v>
      </c>
      <c r="V238" s="222">
        <f>ROUND(E238*U238,2)</f>
        <v>200.94</v>
      </c>
      <c r="W238" s="222"/>
      <c r="X238" s="222" t="s">
        <v>265</v>
      </c>
      <c r="Y238" s="222" t="s">
        <v>266</v>
      </c>
      <c r="Z238" s="212"/>
      <c r="AA238" s="212"/>
      <c r="AB238" s="212"/>
      <c r="AC238" s="212"/>
      <c r="AD238" s="212"/>
      <c r="AE238" s="212"/>
      <c r="AF238" s="212"/>
      <c r="AG238" s="212" t="s">
        <v>267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9" t="s">
        <v>1445</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271</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9" t="s">
        <v>1647</v>
      </c>
      <c r="D240" s="223"/>
      <c r="E240" s="224"/>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271</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9" t="s">
        <v>1648</v>
      </c>
      <c r="D241" s="223"/>
      <c r="E241" s="224">
        <v>1.1200000000000001</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271</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9" t="s">
        <v>1649</v>
      </c>
      <c r="D242" s="223"/>
      <c r="E242" s="224">
        <v>1.68</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271</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9" t="s">
        <v>1613</v>
      </c>
      <c r="D243" s="223"/>
      <c r="E243" s="224"/>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271</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9" t="s">
        <v>1650</v>
      </c>
      <c r="D244" s="223"/>
      <c r="E244" s="224">
        <v>2.42</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271</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9" t="s">
        <v>1651</v>
      </c>
      <c r="D245" s="223"/>
      <c r="E245" s="224">
        <v>3.96</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271</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9" t="s">
        <v>1652</v>
      </c>
      <c r="D246" s="223"/>
      <c r="E246" s="224"/>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271</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9" t="s">
        <v>1653</v>
      </c>
      <c r="D247" s="223"/>
      <c r="E247" s="224">
        <v>4.5</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271</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9" t="s">
        <v>1654</v>
      </c>
      <c r="D248" s="223"/>
      <c r="E248" s="224"/>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271</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9" t="s">
        <v>1655</v>
      </c>
      <c r="D249" s="223"/>
      <c r="E249" s="224">
        <v>6.1022499999999997</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271</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9" t="s">
        <v>1656</v>
      </c>
      <c r="D250" s="223"/>
      <c r="E250" s="224">
        <v>2.0350000000000001</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271</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38">
        <v>45</v>
      </c>
      <c r="B251" s="239" t="s">
        <v>1657</v>
      </c>
      <c r="C251" s="257" t="s">
        <v>1658</v>
      </c>
      <c r="D251" s="240" t="s">
        <v>261</v>
      </c>
      <c r="E251" s="241">
        <v>3.7</v>
      </c>
      <c r="F251" s="242"/>
      <c r="G251" s="243">
        <f>ROUND(E251*F251,2)</f>
        <v>0</v>
      </c>
      <c r="H251" s="242"/>
      <c r="I251" s="243">
        <f>ROUND(E251*H251,2)</f>
        <v>0</v>
      </c>
      <c r="J251" s="242"/>
      <c r="K251" s="243">
        <f>ROUND(E251*J251,2)</f>
        <v>0</v>
      </c>
      <c r="L251" s="243">
        <v>21</v>
      </c>
      <c r="M251" s="243">
        <f>G251*(1+L251/100)</f>
        <v>0</v>
      </c>
      <c r="N251" s="241">
        <v>0</v>
      </c>
      <c r="O251" s="241">
        <f>ROUND(E251*N251,2)</f>
        <v>0</v>
      </c>
      <c r="P251" s="241">
        <v>2.2000000000000002</v>
      </c>
      <c r="Q251" s="241">
        <f>ROUND(E251*P251,2)</f>
        <v>8.14</v>
      </c>
      <c r="R251" s="243" t="s">
        <v>325</v>
      </c>
      <c r="S251" s="243" t="s">
        <v>263</v>
      </c>
      <c r="T251" s="244" t="s">
        <v>264</v>
      </c>
      <c r="U251" s="222">
        <v>11.05</v>
      </c>
      <c r="V251" s="222">
        <f>ROUND(E251*U251,2)</f>
        <v>40.89</v>
      </c>
      <c r="W251" s="222"/>
      <c r="X251" s="222" t="s">
        <v>265</v>
      </c>
      <c r="Y251" s="222" t="s">
        <v>266</v>
      </c>
      <c r="Z251" s="212"/>
      <c r="AA251" s="212"/>
      <c r="AB251" s="212"/>
      <c r="AC251" s="212"/>
      <c r="AD251" s="212"/>
      <c r="AE251" s="212"/>
      <c r="AF251" s="212"/>
      <c r="AG251" s="212" t="s">
        <v>267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9" t="s">
        <v>1445</v>
      </c>
      <c r="D252" s="223"/>
      <c r="E252" s="224"/>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271</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9" t="s">
        <v>1607</v>
      </c>
      <c r="D253" s="223"/>
      <c r="E253" s="224"/>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271</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9" t="s">
        <v>1659</v>
      </c>
      <c r="D254" s="223"/>
      <c r="E254" s="224">
        <v>1.68</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271</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9" t="s">
        <v>1660</v>
      </c>
      <c r="D255" s="223"/>
      <c r="E255" s="224">
        <v>1.32</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271</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9" t="s">
        <v>1620</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271</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9" t="s">
        <v>1661</v>
      </c>
      <c r="D257" s="223"/>
      <c r="E257" s="224">
        <v>0.7</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2.5" outlineLevel="1" x14ac:dyDescent="0.2">
      <c r="A258" s="238">
        <v>46</v>
      </c>
      <c r="B258" s="239" t="s">
        <v>1662</v>
      </c>
      <c r="C258" s="257" t="s">
        <v>1646</v>
      </c>
      <c r="D258" s="240" t="s">
        <v>261</v>
      </c>
      <c r="E258" s="241">
        <v>16.809999999999999</v>
      </c>
      <c r="F258" s="242"/>
      <c r="G258" s="243">
        <f>ROUND(E258*F258,2)</f>
        <v>0</v>
      </c>
      <c r="H258" s="242"/>
      <c r="I258" s="243">
        <f>ROUND(E258*H258,2)</f>
        <v>0</v>
      </c>
      <c r="J258" s="242"/>
      <c r="K258" s="243">
        <f>ROUND(E258*J258,2)</f>
        <v>0</v>
      </c>
      <c r="L258" s="243">
        <v>21</v>
      </c>
      <c r="M258" s="243">
        <f>G258*(1+L258/100)</f>
        <v>0</v>
      </c>
      <c r="N258" s="241">
        <v>0</v>
      </c>
      <c r="O258" s="241">
        <f>ROUND(E258*N258,2)</f>
        <v>0</v>
      </c>
      <c r="P258" s="241">
        <v>2.2000000000000002</v>
      </c>
      <c r="Q258" s="241">
        <f>ROUND(E258*P258,2)</f>
        <v>36.979999999999997</v>
      </c>
      <c r="R258" s="243" t="s">
        <v>325</v>
      </c>
      <c r="S258" s="243" t="s">
        <v>263</v>
      </c>
      <c r="T258" s="244" t="s">
        <v>264</v>
      </c>
      <c r="U258" s="222">
        <v>8.6999999999999993</v>
      </c>
      <c r="V258" s="222">
        <f>ROUND(E258*U258,2)</f>
        <v>146.25</v>
      </c>
      <c r="W258" s="222"/>
      <c r="X258" s="222" t="s">
        <v>265</v>
      </c>
      <c r="Y258" s="222" t="s">
        <v>266</v>
      </c>
      <c r="Z258" s="212"/>
      <c r="AA258" s="212"/>
      <c r="AB258" s="212"/>
      <c r="AC258" s="212"/>
      <c r="AD258" s="212"/>
      <c r="AE258" s="212"/>
      <c r="AF258" s="212"/>
      <c r="AG258" s="212" t="s">
        <v>267</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59" t="s">
        <v>1445</v>
      </c>
      <c r="D259" s="223"/>
      <c r="E259" s="224"/>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271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9" t="s">
        <v>1607</v>
      </c>
      <c r="D260" s="223"/>
      <c r="E260" s="224"/>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271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9" t="s">
        <v>1663</v>
      </c>
      <c r="D261" s="223"/>
      <c r="E261" s="224">
        <v>1.76</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271</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9" t="s">
        <v>1664</v>
      </c>
      <c r="D262" s="223"/>
      <c r="E262" s="224">
        <v>15.05</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271</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2.5" outlineLevel="1" x14ac:dyDescent="0.2">
      <c r="A263" s="238">
        <v>47</v>
      </c>
      <c r="B263" s="239" t="s">
        <v>1665</v>
      </c>
      <c r="C263" s="257" t="s">
        <v>1666</v>
      </c>
      <c r="D263" s="240" t="s">
        <v>261</v>
      </c>
      <c r="E263" s="241">
        <v>3.7499999999999999E-2</v>
      </c>
      <c r="F263" s="242"/>
      <c r="G263" s="243">
        <f>ROUND(E263*F263,2)</f>
        <v>0</v>
      </c>
      <c r="H263" s="242"/>
      <c r="I263" s="243">
        <f>ROUND(E263*H263,2)</f>
        <v>0</v>
      </c>
      <c r="J263" s="242"/>
      <c r="K263" s="243">
        <f>ROUND(E263*J263,2)</f>
        <v>0</v>
      </c>
      <c r="L263" s="243">
        <v>21</v>
      </c>
      <c r="M263" s="243">
        <f>G263*(1+L263/100)</f>
        <v>0</v>
      </c>
      <c r="N263" s="241">
        <v>0</v>
      </c>
      <c r="O263" s="241">
        <f>ROUND(E263*N263,2)</f>
        <v>0</v>
      </c>
      <c r="P263" s="241">
        <v>2.2000000000000002</v>
      </c>
      <c r="Q263" s="241">
        <f>ROUND(E263*P263,2)</f>
        <v>0.08</v>
      </c>
      <c r="R263" s="243" t="s">
        <v>325</v>
      </c>
      <c r="S263" s="243" t="s">
        <v>263</v>
      </c>
      <c r="T263" s="244" t="s">
        <v>264</v>
      </c>
      <c r="U263" s="222">
        <v>9.7899999999999991</v>
      </c>
      <c r="V263" s="222">
        <f>ROUND(E263*U263,2)</f>
        <v>0.37</v>
      </c>
      <c r="W263" s="222"/>
      <c r="X263" s="222" t="s">
        <v>265</v>
      </c>
      <c r="Y263" s="222" t="s">
        <v>266</v>
      </c>
      <c r="Z263" s="212"/>
      <c r="AA263" s="212"/>
      <c r="AB263" s="212"/>
      <c r="AC263" s="212"/>
      <c r="AD263" s="212"/>
      <c r="AE263" s="212"/>
      <c r="AF263" s="212"/>
      <c r="AG263" s="212" t="s">
        <v>267</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59" t="s">
        <v>1445</v>
      </c>
      <c r="D264" s="223"/>
      <c r="E264" s="224"/>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271</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9" t="s">
        <v>1667</v>
      </c>
      <c r="D265" s="223"/>
      <c r="E265" s="224">
        <v>3.7499999999999999E-2</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271</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
      <c r="A266" s="238">
        <v>48</v>
      </c>
      <c r="B266" s="239" t="s">
        <v>1668</v>
      </c>
      <c r="C266" s="257" t="s">
        <v>1669</v>
      </c>
      <c r="D266" s="240" t="s">
        <v>785</v>
      </c>
      <c r="E266" s="241">
        <v>86</v>
      </c>
      <c r="F266" s="242"/>
      <c r="G266" s="243">
        <f>ROUND(E266*F266,2)</f>
        <v>0</v>
      </c>
      <c r="H266" s="242"/>
      <c r="I266" s="243">
        <f>ROUND(E266*H266,2)</f>
        <v>0</v>
      </c>
      <c r="J266" s="242"/>
      <c r="K266" s="243">
        <f>ROUND(E266*J266,2)</f>
        <v>0</v>
      </c>
      <c r="L266" s="243">
        <v>21</v>
      </c>
      <c r="M266" s="243">
        <f>G266*(1+L266/100)</f>
        <v>0</v>
      </c>
      <c r="N266" s="241">
        <v>0</v>
      </c>
      <c r="O266" s="241">
        <f>ROUND(E266*N266,2)</f>
        <v>0</v>
      </c>
      <c r="P266" s="241">
        <v>1.26E-2</v>
      </c>
      <c r="Q266" s="241">
        <f>ROUND(E266*P266,2)</f>
        <v>1.08</v>
      </c>
      <c r="R266" s="243" t="s">
        <v>325</v>
      </c>
      <c r="S266" s="243" t="s">
        <v>263</v>
      </c>
      <c r="T266" s="244" t="s">
        <v>264</v>
      </c>
      <c r="U266" s="222">
        <v>0.33</v>
      </c>
      <c r="V266" s="222">
        <f>ROUND(E266*U266,2)</f>
        <v>28.38</v>
      </c>
      <c r="W266" s="222"/>
      <c r="X266" s="222" t="s">
        <v>265</v>
      </c>
      <c r="Y266" s="222" t="s">
        <v>266</v>
      </c>
      <c r="Z266" s="212"/>
      <c r="AA266" s="212"/>
      <c r="AB266" s="212"/>
      <c r="AC266" s="212"/>
      <c r="AD266" s="212"/>
      <c r="AE266" s="212"/>
      <c r="AF266" s="212"/>
      <c r="AG266" s="212" t="s">
        <v>267</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9" t="s">
        <v>1445</v>
      </c>
      <c r="D267" s="223"/>
      <c r="E267" s="224"/>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271</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9" t="s">
        <v>1670</v>
      </c>
      <c r="D268" s="223"/>
      <c r="E268" s="224">
        <v>86</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271</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ht="22.5" outlineLevel="1" x14ac:dyDescent="0.2">
      <c r="A269" s="238">
        <v>49</v>
      </c>
      <c r="B269" s="239" t="s">
        <v>1671</v>
      </c>
      <c r="C269" s="257" t="s">
        <v>1672</v>
      </c>
      <c r="D269" s="240" t="s">
        <v>261</v>
      </c>
      <c r="E269" s="241">
        <v>42.364750000000001</v>
      </c>
      <c r="F269" s="242"/>
      <c r="G269" s="243">
        <f>ROUND(E269*F269,2)</f>
        <v>0</v>
      </c>
      <c r="H269" s="242"/>
      <c r="I269" s="243">
        <f>ROUND(E269*H269,2)</f>
        <v>0</v>
      </c>
      <c r="J269" s="242"/>
      <c r="K269" s="243">
        <f>ROUND(E269*J269,2)</f>
        <v>0</v>
      </c>
      <c r="L269" s="243">
        <v>21</v>
      </c>
      <c r="M269" s="243">
        <f>G269*(1+L269/100)</f>
        <v>0</v>
      </c>
      <c r="N269" s="241">
        <v>0</v>
      </c>
      <c r="O269" s="241">
        <f>ROUND(E269*N269,2)</f>
        <v>0</v>
      </c>
      <c r="P269" s="241">
        <v>0</v>
      </c>
      <c r="Q269" s="241">
        <f>ROUND(E269*P269,2)</f>
        <v>0</v>
      </c>
      <c r="R269" s="243" t="s">
        <v>325</v>
      </c>
      <c r="S269" s="243" t="s">
        <v>263</v>
      </c>
      <c r="T269" s="244" t="s">
        <v>264</v>
      </c>
      <c r="U269" s="222">
        <v>5.64</v>
      </c>
      <c r="V269" s="222">
        <f>ROUND(E269*U269,2)</f>
        <v>238.94</v>
      </c>
      <c r="W269" s="222"/>
      <c r="X269" s="222" t="s">
        <v>265</v>
      </c>
      <c r="Y269" s="222" t="s">
        <v>266</v>
      </c>
      <c r="Z269" s="212"/>
      <c r="AA269" s="212"/>
      <c r="AB269" s="212"/>
      <c r="AC269" s="212"/>
      <c r="AD269" s="212"/>
      <c r="AE269" s="212"/>
      <c r="AF269" s="212"/>
      <c r="AG269" s="212" t="s">
        <v>267</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
      <c r="A270" s="219"/>
      <c r="B270" s="220"/>
      <c r="C270" s="259" t="s">
        <v>1673</v>
      </c>
      <c r="D270" s="223"/>
      <c r="E270" s="224">
        <v>21.817250000000001</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271</v>
      </c>
      <c r="AH270" s="212">
        <v>5</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9" t="s">
        <v>1674</v>
      </c>
      <c r="D271" s="223"/>
      <c r="E271" s="224">
        <v>3.7</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271</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9" t="s">
        <v>1675</v>
      </c>
      <c r="D272" s="223"/>
      <c r="E272" s="224">
        <v>16.809999999999999</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271</v>
      </c>
      <c r="AH272" s="212">
        <v>5</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9" t="s">
        <v>1676</v>
      </c>
      <c r="D273" s="223"/>
      <c r="E273" s="224">
        <v>3.7499999999999999E-2</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271</v>
      </c>
      <c r="AH273" s="212">
        <v>5</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2.5" outlineLevel="1" x14ac:dyDescent="0.2">
      <c r="A274" s="238">
        <v>50</v>
      </c>
      <c r="B274" s="239" t="s">
        <v>1677</v>
      </c>
      <c r="C274" s="257" t="s">
        <v>1678</v>
      </c>
      <c r="D274" s="240" t="s">
        <v>785</v>
      </c>
      <c r="E274" s="241">
        <v>177.5</v>
      </c>
      <c r="F274" s="242"/>
      <c r="G274" s="243">
        <f>ROUND(E274*F274,2)</f>
        <v>0</v>
      </c>
      <c r="H274" s="242"/>
      <c r="I274" s="243">
        <f>ROUND(E274*H274,2)</f>
        <v>0</v>
      </c>
      <c r="J274" s="242"/>
      <c r="K274" s="243">
        <f>ROUND(E274*J274,2)</f>
        <v>0</v>
      </c>
      <c r="L274" s="243">
        <v>21</v>
      </c>
      <c r="M274" s="243">
        <f>G274*(1+L274/100)</f>
        <v>0</v>
      </c>
      <c r="N274" s="241">
        <v>0</v>
      </c>
      <c r="O274" s="241">
        <f>ROUND(E274*N274,2)</f>
        <v>0</v>
      </c>
      <c r="P274" s="241">
        <v>0.05</v>
      </c>
      <c r="Q274" s="241">
        <f>ROUND(E274*P274,2)</f>
        <v>8.8800000000000008</v>
      </c>
      <c r="R274" s="243" t="s">
        <v>325</v>
      </c>
      <c r="S274" s="243" t="s">
        <v>263</v>
      </c>
      <c r="T274" s="244" t="s">
        <v>264</v>
      </c>
      <c r="U274" s="222">
        <v>0.46</v>
      </c>
      <c r="V274" s="222">
        <f>ROUND(E274*U274,2)</f>
        <v>81.650000000000006</v>
      </c>
      <c r="W274" s="222"/>
      <c r="X274" s="222" t="s">
        <v>265</v>
      </c>
      <c r="Y274" s="222" t="s">
        <v>266</v>
      </c>
      <c r="Z274" s="212"/>
      <c r="AA274" s="212"/>
      <c r="AB274" s="212"/>
      <c r="AC274" s="212"/>
      <c r="AD274" s="212"/>
      <c r="AE274" s="212"/>
      <c r="AF274" s="212"/>
      <c r="AG274" s="212" t="s">
        <v>267</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2" x14ac:dyDescent="0.2">
      <c r="A275" s="219"/>
      <c r="B275" s="220"/>
      <c r="C275" s="259" t="s">
        <v>1445</v>
      </c>
      <c r="D275" s="223"/>
      <c r="E275" s="224"/>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271</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9" t="s">
        <v>1679</v>
      </c>
      <c r="D276" s="223"/>
      <c r="E276" s="224"/>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271</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9" t="s">
        <v>1680</v>
      </c>
      <c r="D277" s="223"/>
      <c r="E277" s="224">
        <v>177.5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271</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ht="22.5" outlineLevel="1" x14ac:dyDescent="0.2">
      <c r="A278" s="238">
        <v>51</v>
      </c>
      <c r="B278" s="239" t="s">
        <v>1681</v>
      </c>
      <c r="C278" s="257" t="s">
        <v>1682</v>
      </c>
      <c r="D278" s="240" t="s">
        <v>261</v>
      </c>
      <c r="E278" s="241">
        <v>18.424399999999999</v>
      </c>
      <c r="F278" s="242"/>
      <c r="G278" s="243">
        <f>ROUND(E278*F278,2)</f>
        <v>0</v>
      </c>
      <c r="H278" s="242"/>
      <c r="I278" s="243">
        <f>ROUND(E278*H278,2)</f>
        <v>0</v>
      </c>
      <c r="J278" s="242"/>
      <c r="K278" s="243">
        <f>ROUND(E278*J278,2)</f>
        <v>0</v>
      </c>
      <c r="L278" s="243">
        <v>21</v>
      </c>
      <c r="M278" s="243">
        <f>G278*(1+L278/100)</f>
        <v>0</v>
      </c>
      <c r="N278" s="241">
        <v>1.2800000000000001E-3</v>
      </c>
      <c r="O278" s="241">
        <f>ROUND(E278*N278,2)</f>
        <v>0.02</v>
      </c>
      <c r="P278" s="241">
        <v>1.8</v>
      </c>
      <c r="Q278" s="241">
        <f>ROUND(E278*P278,2)</f>
        <v>33.159999999999997</v>
      </c>
      <c r="R278" s="243" t="s">
        <v>325</v>
      </c>
      <c r="S278" s="243" t="s">
        <v>263</v>
      </c>
      <c r="T278" s="244" t="s">
        <v>264</v>
      </c>
      <c r="U278" s="222">
        <v>1.52</v>
      </c>
      <c r="V278" s="222">
        <f>ROUND(E278*U278,2)</f>
        <v>28.01</v>
      </c>
      <c r="W278" s="222"/>
      <c r="X278" s="222" t="s">
        <v>265</v>
      </c>
      <c r="Y278" s="222" t="s">
        <v>266</v>
      </c>
      <c r="Z278" s="212"/>
      <c r="AA278" s="212"/>
      <c r="AB278" s="212"/>
      <c r="AC278" s="212"/>
      <c r="AD278" s="212"/>
      <c r="AE278" s="212"/>
      <c r="AF278" s="212"/>
      <c r="AG278" s="212" t="s">
        <v>267</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2.5" outlineLevel="2" x14ac:dyDescent="0.2">
      <c r="A279" s="219"/>
      <c r="B279" s="220"/>
      <c r="C279" s="258" t="s">
        <v>1683</v>
      </c>
      <c r="D279" s="245"/>
      <c r="E279" s="245"/>
      <c r="F279" s="245"/>
      <c r="G279" s="245"/>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269</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46" t="str">
        <f>C279</f>
        <v>nebo vybourání otvorů průřezové plochy přes 4 m2 ve zdivu nadzákladovém, včetně pomocného lešení o výšce podlahy do 1900 mm a pro zatížení do 1,5 kPa  (150 kg/m2)</v>
      </c>
      <c r="BB279" s="212"/>
      <c r="BC279" s="212"/>
      <c r="BD279" s="212"/>
      <c r="BE279" s="212"/>
      <c r="BF279" s="212"/>
      <c r="BG279" s="212"/>
      <c r="BH279" s="212"/>
    </row>
    <row r="280" spans="1:60" outlineLevel="2" x14ac:dyDescent="0.2">
      <c r="A280" s="219"/>
      <c r="B280" s="220"/>
      <c r="C280" s="259" t="s">
        <v>1445</v>
      </c>
      <c r="D280" s="223"/>
      <c r="E280" s="224"/>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271</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9" t="s">
        <v>1684</v>
      </c>
      <c r="D281" s="223"/>
      <c r="E281" s="224">
        <v>2.9969999999999999</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271</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9" t="s">
        <v>1685</v>
      </c>
      <c r="D282" s="223"/>
      <c r="E282" s="224">
        <v>1.62</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271</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9" t="s">
        <v>1686</v>
      </c>
      <c r="D283" s="223"/>
      <c r="E283" s="224">
        <v>2.1459999999999999</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271</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59" t="s">
        <v>1687</v>
      </c>
      <c r="D284" s="223"/>
      <c r="E284" s="224">
        <v>-0.48980000000000001</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271</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9" t="s">
        <v>1688</v>
      </c>
      <c r="D285" s="223"/>
      <c r="E285" s="224">
        <v>0.78180000000000005</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271</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9" t="s">
        <v>1689</v>
      </c>
      <c r="D286" s="223"/>
      <c r="E286" s="224">
        <v>1.5645</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271</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9" t="s">
        <v>1690</v>
      </c>
      <c r="D287" s="223"/>
      <c r="E287" s="224">
        <v>0.35499999999999998</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271</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59" t="s">
        <v>1691</v>
      </c>
      <c r="D288" s="223"/>
      <c r="E288" s="224">
        <v>3.8443999999999998</v>
      </c>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271</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59" t="s">
        <v>1692</v>
      </c>
      <c r="D289" s="223"/>
      <c r="E289" s="224">
        <v>1.02</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271</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9" t="s">
        <v>1693</v>
      </c>
      <c r="D290" s="223"/>
      <c r="E290" s="224">
        <v>3.0194999999999999</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271</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9" t="s">
        <v>1694</v>
      </c>
      <c r="D291" s="223"/>
      <c r="E291" s="224">
        <v>1.5660000000000001</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271</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
      <c r="A292" s="238">
        <v>52</v>
      </c>
      <c r="B292" s="239" t="s">
        <v>1695</v>
      </c>
      <c r="C292" s="257" t="s">
        <v>1696</v>
      </c>
      <c r="D292" s="240" t="s">
        <v>261</v>
      </c>
      <c r="E292" s="241">
        <v>0.41880000000000001</v>
      </c>
      <c r="F292" s="242"/>
      <c r="G292" s="243">
        <f>ROUND(E292*F292,2)</f>
        <v>0</v>
      </c>
      <c r="H292" s="242"/>
      <c r="I292" s="243">
        <f>ROUND(E292*H292,2)</f>
        <v>0</v>
      </c>
      <c r="J292" s="242"/>
      <c r="K292" s="243">
        <f>ROUND(E292*J292,2)</f>
        <v>0</v>
      </c>
      <c r="L292" s="243">
        <v>21</v>
      </c>
      <c r="M292" s="243">
        <f>G292*(1+L292/100)</f>
        <v>0</v>
      </c>
      <c r="N292" s="241">
        <v>1.47E-3</v>
      </c>
      <c r="O292" s="241">
        <f>ROUND(E292*N292,2)</f>
        <v>0</v>
      </c>
      <c r="P292" s="241">
        <v>2.4</v>
      </c>
      <c r="Q292" s="241">
        <f>ROUND(E292*P292,2)</f>
        <v>1.01</v>
      </c>
      <c r="R292" s="243" t="s">
        <v>325</v>
      </c>
      <c r="S292" s="243" t="s">
        <v>263</v>
      </c>
      <c r="T292" s="244" t="s">
        <v>264</v>
      </c>
      <c r="U292" s="222">
        <v>8.5</v>
      </c>
      <c r="V292" s="222">
        <f>ROUND(E292*U292,2)</f>
        <v>3.56</v>
      </c>
      <c r="W292" s="222"/>
      <c r="X292" s="222" t="s">
        <v>265</v>
      </c>
      <c r="Y292" s="222" t="s">
        <v>266</v>
      </c>
      <c r="Z292" s="212"/>
      <c r="AA292" s="212"/>
      <c r="AB292" s="212"/>
      <c r="AC292" s="212"/>
      <c r="AD292" s="212"/>
      <c r="AE292" s="212"/>
      <c r="AF292" s="212"/>
      <c r="AG292" s="212" t="s">
        <v>267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ht="22.5" outlineLevel="2" x14ac:dyDescent="0.2">
      <c r="A293" s="219"/>
      <c r="B293" s="220"/>
      <c r="C293" s="258" t="s">
        <v>1697</v>
      </c>
      <c r="D293" s="245"/>
      <c r="E293" s="245"/>
      <c r="F293" s="245"/>
      <c r="G293" s="245"/>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269</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46" t="str">
        <f>C293</f>
        <v>nebo vybourání otvorů průřezové plochy přes 4 m2 ve zdivu železobetonovém, včetně pomocného lešení o výšce podlahy do 1900 mm a pro zatížení do 1,5 kPa  (150 kg/m2),</v>
      </c>
      <c r="BB293" s="212"/>
      <c r="BC293" s="212"/>
      <c r="BD293" s="212"/>
      <c r="BE293" s="212"/>
      <c r="BF293" s="212"/>
      <c r="BG293" s="212"/>
      <c r="BH293" s="212"/>
    </row>
    <row r="294" spans="1:60" outlineLevel="2" x14ac:dyDescent="0.2">
      <c r="A294" s="219"/>
      <c r="B294" s="220"/>
      <c r="C294" s="259" t="s">
        <v>1445</v>
      </c>
      <c r="D294" s="223"/>
      <c r="E294" s="224"/>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271</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9" t="s">
        <v>1698</v>
      </c>
      <c r="D295" s="223"/>
      <c r="E295" s="224">
        <v>0.12</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271</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9" t="s">
        <v>1699</v>
      </c>
      <c r="D296" s="223"/>
      <c r="E296" s="224">
        <v>0.29880000000000001</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271</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2.5" outlineLevel="1" x14ac:dyDescent="0.2">
      <c r="A297" s="238">
        <v>53</v>
      </c>
      <c r="B297" s="239" t="s">
        <v>1700</v>
      </c>
      <c r="C297" s="257" t="s">
        <v>1701</v>
      </c>
      <c r="D297" s="240" t="s">
        <v>318</v>
      </c>
      <c r="E297" s="241">
        <v>2.8</v>
      </c>
      <c r="F297" s="242"/>
      <c r="G297" s="243">
        <f>ROUND(E297*F297,2)</f>
        <v>0</v>
      </c>
      <c r="H297" s="242"/>
      <c r="I297" s="243">
        <f>ROUND(E297*H297,2)</f>
        <v>0</v>
      </c>
      <c r="J297" s="242"/>
      <c r="K297" s="243">
        <f>ROUND(E297*J297,2)</f>
        <v>0</v>
      </c>
      <c r="L297" s="243">
        <v>21</v>
      </c>
      <c r="M297" s="243">
        <f>G297*(1+L297/100)</f>
        <v>0</v>
      </c>
      <c r="N297" s="241">
        <v>7.4270000000000003E-2</v>
      </c>
      <c r="O297" s="241">
        <f>ROUND(E297*N297,2)</f>
        <v>0.21</v>
      </c>
      <c r="P297" s="241">
        <v>0</v>
      </c>
      <c r="Q297" s="241">
        <f>ROUND(E297*P297,2)</f>
        <v>0</v>
      </c>
      <c r="R297" s="243" t="s">
        <v>325</v>
      </c>
      <c r="S297" s="243" t="s">
        <v>263</v>
      </c>
      <c r="T297" s="244" t="s">
        <v>264</v>
      </c>
      <c r="U297" s="222">
        <v>4.6399999999999997</v>
      </c>
      <c r="V297" s="222">
        <f>ROUND(E297*U297,2)</f>
        <v>12.99</v>
      </c>
      <c r="W297" s="222"/>
      <c r="X297" s="222" t="s">
        <v>265</v>
      </c>
      <c r="Y297" s="222" t="s">
        <v>266</v>
      </c>
      <c r="Z297" s="212"/>
      <c r="AA297" s="212"/>
      <c r="AB297" s="212"/>
      <c r="AC297" s="212"/>
      <c r="AD297" s="212"/>
      <c r="AE297" s="212"/>
      <c r="AF297" s="212"/>
      <c r="AG297" s="212" t="s">
        <v>267</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8" t="s">
        <v>1702</v>
      </c>
      <c r="D298" s="245"/>
      <c r="E298" s="245"/>
      <c r="F298" s="245"/>
      <c r="G298" s="245"/>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269</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46" t="str">
        <f>C298</f>
        <v>vybourání otvorů pro provlékání vynášecích trámů a kapes pro vzpěry a oboustranné vynesení podchycené konstrukce</v>
      </c>
      <c r="BB298" s="212"/>
      <c r="BC298" s="212"/>
      <c r="BD298" s="212"/>
      <c r="BE298" s="212"/>
      <c r="BF298" s="212"/>
      <c r="BG298" s="212"/>
      <c r="BH298" s="212"/>
    </row>
    <row r="299" spans="1:60" outlineLevel="2" x14ac:dyDescent="0.2">
      <c r="A299" s="219"/>
      <c r="B299" s="220"/>
      <c r="C299" s="260" t="s">
        <v>1703</v>
      </c>
      <c r="D299" s="247"/>
      <c r="E299" s="247"/>
      <c r="F299" s="247"/>
      <c r="G299" s="247"/>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297</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60" t="s">
        <v>1704</v>
      </c>
      <c r="D300" s="247"/>
      <c r="E300" s="247"/>
      <c r="F300" s="247"/>
      <c r="G300" s="247"/>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297</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60" t="s">
        <v>1705</v>
      </c>
      <c r="D301" s="247"/>
      <c r="E301" s="247"/>
      <c r="F301" s="247"/>
      <c r="G301" s="247"/>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297</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59" t="s">
        <v>1445</v>
      </c>
      <c r="D302" s="223"/>
      <c r="E302" s="224"/>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271</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9" t="s">
        <v>1706</v>
      </c>
      <c r="D303" s="223"/>
      <c r="E303" s="224">
        <v>2.8</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271</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
      <c r="A304" s="238">
        <v>54</v>
      </c>
      <c r="B304" s="239" t="s">
        <v>1707</v>
      </c>
      <c r="C304" s="257" t="s">
        <v>1708</v>
      </c>
      <c r="D304" s="240" t="s">
        <v>318</v>
      </c>
      <c r="E304" s="241">
        <v>18.2</v>
      </c>
      <c r="F304" s="242"/>
      <c r="G304" s="243">
        <f>ROUND(E304*F304,2)</f>
        <v>0</v>
      </c>
      <c r="H304" s="242"/>
      <c r="I304" s="243">
        <f>ROUND(E304*H304,2)</f>
        <v>0</v>
      </c>
      <c r="J304" s="242"/>
      <c r="K304" s="243">
        <f>ROUND(E304*J304,2)</f>
        <v>0</v>
      </c>
      <c r="L304" s="243">
        <v>21</v>
      </c>
      <c r="M304" s="243">
        <f>G304*(1+L304/100)</f>
        <v>0</v>
      </c>
      <c r="N304" s="241">
        <v>0</v>
      </c>
      <c r="O304" s="241">
        <f>ROUND(E304*N304,2)</f>
        <v>0</v>
      </c>
      <c r="P304" s="241">
        <v>4.6000000000000001E-4</v>
      </c>
      <c r="Q304" s="241">
        <f>ROUND(E304*P304,2)</f>
        <v>0.01</v>
      </c>
      <c r="R304" s="243" t="s">
        <v>325</v>
      </c>
      <c r="S304" s="243" t="s">
        <v>263</v>
      </c>
      <c r="T304" s="244" t="s">
        <v>264</v>
      </c>
      <c r="U304" s="222">
        <v>0.81</v>
      </c>
      <c r="V304" s="222">
        <f>ROUND(E304*U304,2)</f>
        <v>14.74</v>
      </c>
      <c r="W304" s="222"/>
      <c r="X304" s="222" t="s">
        <v>265</v>
      </c>
      <c r="Y304" s="222" t="s">
        <v>266</v>
      </c>
      <c r="Z304" s="212"/>
      <c r="AA304" s="212"/>
      <c r="AB304" s="212"/>
      <c r="AC304" s="212"/>
      <c r="AD304" s="212"/>
      <c r="AE304" s="212"/>
      <c r="AF304" s="212"/>
      <c r="AG304" s="212" t="s">
        <v>267</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59" t="s">
        <v>1445</v>
      </c>
      <c r="D305" s="223"/>
      <c r="E305" s="224"/>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271</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9" t="s">
        <v>1709</v>
      </c>
      <c r="D306" s="223"/>
      <c r="E306" s="224">
        <v>14.8</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271</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9" t="s">
        <v>1710</v>
      </c>
      <c r="D307" s="223"/>
      <c r="E307" s="224">
        <v>3.4</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271</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
      <c r="A308" s="238">
        <v>55</v>
      </c>
      <c r="B308" s="239" t="s">
        <v>1711</v>
      </c>
      <c r="C308" s="257" t="s">
        <v>1712</v>
      </c>
      <c r="D308" s="240" t="s">
        <v>318</v>
      </c>
      <c r="E308" s="241">
        <v>36</v>
      </c>
      <c r="F308" s="242"/>
      <c r="G308" s="243">
        <f>ROUND(E308*F308,2)</f>
        <v>0</v>
      </c>
      <c r="H308" s="242"/>
      <c r="I308" s="243">
        <f>ROUND(E308*H308,2)</f>
        <v>0</v>
      </c>
      <c r="J308" s="242"/>
      <c r="K308" s="243">
        <f>ROUND(E308*J308,2)</f>
        <v>0</v>
      </c>
      <c r="L308" s="243">
        <v>21</v>
      </c>
      <c r="M308" s="243">
        <f>G308*(1+L308/100)</f>
        <v>0</v>
      </c>
      <c r="N308" s="241">
        <v>0</v>
      </c>
      <c r="O308" s="241">
        <f>ROUND(E308*N308,2)</f>
        <v>0</v>
      </c>
      <c r="P308" s="241">
        <v>4.6000000000000001E-4</v>
      </c>
      <c r="Q308" s="241">
        <f>ROUND(E308*P308,2)</f>
        <v>0.02</v>
      </c>
      <c r="R308" s="243" t="s">
        <v>325</v>
      </c>
      <c r="S308" s="243" t="s">
        <v>263</v>
      </c>
      <c r="T308" s="244" t="s">
        <v>264</v>
      </c>
      <c r="U308" s="222">
        <v>1.22</v>
      </c>
      <c r="V308" s="222">
        <f>ROUND(E308*U308,2)</f>
        <v>43.92</v>
      </c>
      <c r="W308" s="222"/>
      <c r="X308" s="222" t="s">
        <v>265</v>
      </c>
      <c r="Y308" s="222" t="s">
        <v>266</v>
      </c>
      <c r="Z308" s="212"/>
      <c r="AA308" s="212"/>
      <c r="AB308" s="212"/>
      <c r="AC308" s="212"/>
      <c r="AD308" s="212"/>
      <c r="AE308" s="212"/>
      <c r="AF308" s="212"/>
      <c r="AG308" s="212" t="s">
        <v>267</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
      <c r="A309" s="219"/>
      <c r="B309" s="220"/>
      <c r="C309" s="259" t="s">
        <v>1445</v>
      </c>
      <c r="D309" s="223"/>
      <c r="E309" s="224"/>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271</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9" t="s">
        <v>1713</v>
      </c>
      <c r="D310" s="223"/>
      <c r="E310" s="224">
        <v>7.4</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271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9" t="s">
        <v>1714</v>
      </c>
      <c r="D311" s="223"/>
      <c r="E311" s="224">
        <v>7.4</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271</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59" t="s">
        <v>1715</v>
      </c>
      <c r="D312" s="223"/>
      <c r="E312" s="224">
        <v>7.4</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271</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59" t="s">
        <v>1716</v>
      </c>
      <c r="D313" s="223"/>
      <c r="E313" s="224">
        <v>7.4</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271</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9" t="s">
        <v>1717</v>
      </c>
      <c r="D314" s="223"/>
      <c r="E314" s="224">
        <v>6.4</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271</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
      <c r="A315" s="238">
        <v>56</v>
      </c>
      <c r="B315" s="239" t="s">
        <v>1718</v>
      </c>
      <c r="C315" s="257" t="s">
        <v>1719</v>
      </c>
      <c r="D315" s="240" t="s">
        <v>318</v>
      </c>
      <c r="E315" s="241">
        <v>6.8</v>
      </c>
      <c r="F315" s="242"/>
      <c r="G315" s="243">
        <f>ROUND(E315*F315,2)</f>
        <v>0</v>
      </c>
      <c r="H315" s="242"/>
      <c r="I315" s="243">
        <f>ROUND(E315*H315,2)</f>
        <v>0</v>
      </c>
      <c r="J315" s="242"/>
      <c r="K315" s="243">
        <f>ROUND(E315*J315,2)</f>
        <v>0</v>
      </c>
      <c r="L315" s="243">
        <v>21</v>
      </c>
      <c r="M315" s="243">
        <f>G315*(1+L315/100)</f>
        <v>0</v>
      </c>
      <c r="N315" s="241">
        <v>0</v>
      </c>
      <c r="O315" s="241">
        <f>ROUND(E315*N315,2)</f>
        <v>0</v>
      </c>
      <c r="P315" s="241">
        <v>4.6000000000000001E-4</v>
      </c>
      <c r="Q315" s="241">
        <f>ROUND(E315*P315,2)</f>
        <v>0</v>
      </c>
      <c r="R315" s="243" t="s">
        <v>325</v>
      </c>
      <c r="S315" s="243" t="s">
        <v>263</v>
      </c>
      <c r="T315" s="244" t="s">
        <v>264</v>
      </c>
      <c r="U315" s="222">
        <v>1.62</v>
      </c>
      <c r="V315" s="222">
        <f>ROUND(E315*U315,2)</f>
        <v>11.02</v>
      </c>
      <c r="W315" s="222"/>
      <c r="X315" s="222" t="s">
        <v>265</v>
      </c>
      <c r="Y315" s="222" t="s">
        <v>266</v>
      </c>
      <c r="Z315" s="212"/>
      <c r="AA315" s="212"/>
      <c r="AB315" s="212"/>
      <c r="AC315" s="212"/>
      <c r="AD315" s="212"/>
      <c r="AE315" s="212"/>
      <c r="AF315" s="212"/>
      <c r="AG315" s="212" t="s">
        <v>267</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
      <c r="A316" s="219"/>
      <c r="B316" s="220"/>
      <c r="C316" s="259" t="s">
        <v>1445</v>
      </c>
      <c r="D316" s="223"/>
      <c r="E316" s="224"/>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271</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9" t="s">
        <v>1720</v>
      </c>
      <c r="D317" s="223"/>
      <c r="E317" s="224">
        <v>6.8</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271</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
      <c r="A318" s="238">
        <v>57</v>
      </c>
      <c r="B318" s="239" t="s">
        <v>1721</v>
      </c>
      <c r="C318" s="257" t="s">
        <v>1722</v>
      </c>
      <c r="D318" s="240" t="s">
        <v>318</v>
      </c>
      <c r="E318" s="241">
        <v>25.8</v>
      </c>
      <c r="F318" s="242"/>
      <c r="G318" s="243">
        <f>ROUND(E318*F318,2)</f>
        <v>0</v>
      </c>
      <c r="H318" s="242"/>
      <c r="I318" s="243">
        <f>ROUND(E318*H318,2)</f>
        <v>0</v>
      </c>
      <c r="J318" s="242"/>
      <c r="K318" s="243">
        <f>ROUND(E318*J318,2)</f>
        <v>0</v>
      </c>
      <c r="L318" s="243">
        <v>21</v>
      </c>
      <c r="M318" s="243">
        <f>G318*(1+L318/100)</f>
        <v>0</v>
      </c>
      <c r="N318" s="241">
        <v>0</v>
      </c>
      <c r="O318" s="241">
        <f>ROUND(E318*N318,2)</f>
        <v>0</v>
      </c>
      <c r="P318" s="241">
        <v>4.6000000000000001E-4</v>
      </c>
      <c r="Q318" s="241">
        <f>ROUND(E318*P318,2)</f>
        <v>0.01</v>
      </c>
      <c r="R318" s="243" t="s">
        <v>325</v>
      </c>
      <c r="S318" s="243" t="s">
        <v>263</v>
      </c>
      <c r="T318" s="244" t="s">
        <v>264</v>
      </c>
      <c r="U318" s="222">
        <v>2.0299999999999998</v>
      </c>
      <c r="V318" s="222">
        <f>ROUND(E318*U318,2)</f>
        <v>52.37</v>
      </c>
      <c r="W318" s="222"/>
      <c r="X318" s="222" t="s">
        <v>265</v>
      </c>
      <c r="Y318" s="222" t="s">
        <v>266</v>
      </c>
      <c r="Z318" s="212"/>
      <c r="AA318" s="212"/>
      <c r="AB318" s="212"/>
      <c r="AC318" s="212"/>
      <c r="AD318" s="212"/>
      <c r="AE318" s="212"/>
      <c r="AF318" s="212"/>
      <c r="AG318" s="212" t="s">
        <v>267</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2" x14ac:dyDescent="0.2">
      <c r="A319" s="219"/>
      <c r="B319" s="220"/>
      <c r="C319" s="259" t="s">
        <v>1445</v>
      </c>
      <c r="D319" s="223"/>
      <c r="E319" s="224"/>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271</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9" t="s">
        <v>1723</v>
      </c>
      <c r="D320" s="223"/>
      <c r="E320" s="224">
        <v>16.2</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271</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9" t="s">
        <v>1724</v>
      </c>
      <c r="D321" s="223"/>
      <c r="E321" s="224">
        <v>9.6</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271</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
      <c r="A322" s="238">
        <v>58</v>
      </c>
      <c r="B322" s="239" t="s">
        <v>1725</v>
      </c>
      <c r="C322" s="257" t="s">
        <v>1726</v>
      </c>
      <c r="D322" s="240" t="s">
        <v>318</v>
      </c>
      <c r="E322" s="241">
        <v>18.600000000000001</v>
      </c>
      <c r="F322" s="242"/>
      <c r="G322" s="243">
        <f>ROUND(E322*F322,2)</f>
        <v>0</v>
      </c>
      <c r="H322" s="242"/>
      <c r="I322" s="243">
        <f>ROUND(E322*H322,2)</f>
        <v>0</v>
      </c>
      <c r="J322" s="242"/>
      <c r="K322" s="243">
        <f>ROUND(E322*J322,2)</f>
        <v>0</v>
      </c>
      <c r="L322" s="243">
        <v>21</v>
      </c>
      <c r="M322" s="243">
        <f>G322*(1+L322/100)</f>
        <v>0</v>
      </c>
      <c r="N322" s="241">
        <v>0</v>
      </c>
      <c r="O322" s="241">
        <f>ROUND(E322*N322,2)</f>
        <v>0</v>
      </c>
      <c r="P322" s="241">
        <v>4.6000000000000001E-4</v>
      </c>
      <c r="Q322" s="241">
        <f>ROUND(E322*P322,2)</f>
        <v>0.01</v>
      </c>
      <c r="R322" s="243" t="s">
        <v>325</v>
      </c>
      <c r="S322" s="243" t="s">
        <v>263</v>
      </c>
      <c r="T322" s="244" t="s">
        <v>264</v>
      </c>
      <c r="U322" s="222">
        <v>2.4300000000000002</v>
      </c>
      <c r="V322" s="222">
        <f>ROUND(E322*U322,2)</f>
        <v>45.2</v>
      </c>
      <c r="W322" s="222"/>
      <c r="X322" s="222" t="s">
        <v>265</v>
      </c>
      <c r="Y322" s="222" t="s">
        <v>266</v>
      </c>
      <c r="Z322" s="212"/>
      <c r="AA322" s="212"/>
      <c r="AB322" s="212"/>
      <c r="AC322" s="212"/>
      <c r="AD322" s="212"/>
      <c r="AE322" s="212"/>
      <c r="AF322" s="212"/>
      <c r="AG322" s="212" t="s">
        <v>267</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2" x14ac:dyDescent="0.2">
      <c r="A323" s="219"/>
      <c r="B323" s="220"/>
      <c r="C323" s="259" t="s">
        <v>1445</v>
      </c>
      <c r="D323" s="223"/>
      <c r="E323" s="224"/>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271</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59" t="s">
        <v>1727</v>
      </c>
      <c r="D324" s="223"/>
      <c r="E324" s="224">
        <v>12.6</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271</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9" t="s">
        <v>1728</v>
      </c>
      <c r="D325" s="223"/>
      <c r="E325" s="224">
        <v>2.4</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271</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9" t="s">
        <v>1729</v>
      </c>
      <c r="D326" s="223"/>
      <c r="E326" s="224">
        <v>3.6</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271</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
      <c r="A327" s="238">
        <v>59</v>
      </c>
      <c r="B327" s="239" t="s">
        <v>1730</v>
      </c>
      <c r="C327" s="257" t="s">
        <v>1731</v>
      </c>
      <c r="D327" s="240" t="s">
        <v>318</v>
      </c>
      <c r="E327" s="241">
        <v>4.75</v>
      </c>
      <c r="F327" s="242"/>
      <c r="G327" s="243">
        <f>ROUND(E327*F327,2)</f>
        <v>0</v>
      </c>
      <c r="H327" s="242"/>
      <c r="I327" s="243">
        <f>ROUND(E327*H327,2)</f>
        <v>0</v>
      </c>
      <c r="J327" s="242"/>
      <c r="K327" s="243">
        <f>ROUND(E327*J327,2)</f>
        <v>0</v>
      </c>
      <c r="L327" s="243">
        <v>21</v>
      </c>
      <c r="M327" s="243">
        <f>G327*(1+L327/100)</f>
        <v>0</v>
      </c>
      <c r="N327" s="241">
        <v>0</v>
      </c>
      <c r="O327" s="241">
        <f>ROUND(E327*N327,2)</f>
        <v>0</v>
      </c>
      <c r="P327" s="241">
        <v>3.6170000000000001E-2</v>
      </c>
      <c r="Q327" s="241">
        <f>ROUND(E327*P327,2)</f>
        <v>0.17</v>
      </c>
      <c r="R327" s="243" t="s">
        <v>325</v>
      </c>
      <c r="S327" s="243" t="s">
        <v>263</v>
      </c>
      <c r="T327" s="244" t="s">
        <v>264</v>
      </c>
      <c r="U327" s="222">
        <v>4</v>
      </c>
      <c r="V327" s="222">
        <f>ROUND(E327*U327,2)</f>
        <v>19</v>
      </c>
      <c r="W327" s="222"/>
      <c r="X327" s="222" t="s">
        <v>265</v>
      </c>
      <c r="Y327" s="222" t="s">
        <v>266</v>
      </c>
      <c r="Z327" s="212"/>
      <c r="AA327" s="212"/>
      <c r="AB327" s="212"/>
      <c r="AC327" s="212"/>
      <c r="AD327" s="212"/>
      <c r="AE327" s="212"/>
      <c r="AF327" s="212"/>
      <c r="AG327" s="212" t="s">
        <v>267</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2" x14ac:dyDescent="0.2">
      <c r="A328" s="219"/>
      <c r="B328" s="220"/>
      <c r="C328" s="259" t="s">
        <v>1445</v>
      </c>
      <c r="D328" s="223"/>
      <c r="E328" s="224"/>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271</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9" t="s">
        <v>1732</v>
      </c>
      <c r="D329" s="223"/>
      <c r="E329" s="224">
        <v>3.25</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271</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9" t="s">
        <v>1733</v>
      </c>
      <c r="D330" s="223"/>
      <c r="E330" s="224">
        <v>0.7</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271</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59" t="s">
        <v>1734</v>
      </c>
      <c r="D331" s="223"/>
      <c r="E331" s="224">
        <v>0.8</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271</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38">
        <v>60</v>
      </c>
      <c r="B332" s="239" t="s">
        <v>1735</v>
      </c>
      <c r="C332" s="257" t="s">
        <v>1736</v>
      </c>
      <c r="D332" s="240" t="s">
        <v>318</v>
      </c>
      <c r="E332" s="241">
        <v>4.75</v>
      </c>
      <c r="F332" s="242"/>
      <c r="G332" s="243">
        <f>ROUND(E332*F332,2)</f>
        <v>0</v>
      </c>
      <c r="H332" s="242"/>
      <c r="I332" s="243">
        <f>ROUND(E332*H332,2)</f>
        <v>0</v>
      </c>
      <c r="J332" s="242"/>
      <c r="K332" s="243">
        <f>ROUND(E332*J332,2)</f>
        <v>0</v>
      </c>
      <c r="L332" s="243">
        <v>21</v>
      </c>
      <c r="M332" s="243">
        <f>G332*(1+L332/100)</f>
        <v>0</v>
      </c>
      <c r="N332" s="241">
        <v>1.0000000000000001E-5</v>
      </c>
      <c r="O332" s="241">
        <f>ROUND(E332*N332,2)</f>
        <v>0</v>
      </c>
      <c r="P332" s="241">
        <v>0</v>
      </c>
      <c r="Q332" s="241">
        <f>ROUND(E332*P332,2)</f>
        <v>0</v>
      </c>
      <c r="R332" s="243" t="s">
        <v>325</v>
      </c>
      <c r="S332" s="243" t="s">
        <v>263</v>
      </c>
      <c r="T332" s="244" t="s">
        <v>264</v>
      </c>
      <c r="U332" s="222">
        <v>1.27</v>
      </c>
      <c r="V332" s="222">
        <f>ROUND(E332*U332,2)</f>
        <v>6.03</v>
      </c>
      <c r="W332" s="222"/>
      <c r="X332" s="222" t="s">
        <v>265</v>
      </c>
      <c r="Y332" s="222" t="s">
        <v>266</v>
      </c>
      <c r="Z332" s="212"/>
      <c r="AA332" s="212"/>
      <c r="AB332" s="212"/>
      <c r="AC332" s="212"/>
      <c r="AD332" s="212"/>
      <c r="AE332" s="212"/>
      <c r="AF332" s="212"/>
      <c r="AG332" s="212" t="s">
        <v>267</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9" t="s">
        <v>1737</v>
      </c>
      <c r="D333" s="223"/>
      <c r="E333" s="224">
        <v>4.75</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271</v>
      </c>
      <c r="AH333" s="212">
        <v>5</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2.5" outlineLevel="1" x14ac:dyDescent="0.2">
      <c r="A334" s="238">
        <v>61</v>
      </c>
      <c r="B334" s="239" t="s">
        <v>1738</v>
      </c>
      <c r="C334" s="257" t="s">
        <v>1739</v>
      </c>
      <c r="D334" s="240" t="s">
        <v>318</v>
      </c>
      <c r="E334" s="241">
        <v>4.75</v>
      </c>
      <c r="F334" s="242"/>
      <c r="G334" s="243">
        <f>ROUND(E334*F334,2)</f>
        <v>0</v>
      </c>
      <c r="H334" s="242"/>
      <c r="I334" s="243">
        <f>ROUND(E334*H334,2)</f>
        <v>0</v>
      </c>
      <c r="J334" s="242"/>
      <c r="K334" s="243">
        <f>ROUND(E334*J334,2)</f>
        <v>0</v>
      </c>
      <c r="L334" s="243">
        <v>21</v>
      </c>
      <c r="M334" s="243">
        <f>G334*(1+L334/100)</f>
        <v>0</v>
      </c>
      <c r="N334" s="241">
        <v>8.8999999999999995E-4</v>
      </c>
      <c r="O334" s="241">
        <f>ROUND(E334*N334,2)</f>
        <v>0</v>
      </c>
      <c r="P334" s="241">
        <v>0</v>
      </c>
      <c r="Q334" s="241">
        <f>ROUND(E334*P334,2)</f>
        <v>0</v>
      </c>
      <c r="R334" s="243" t="s">
        <v>325</v>
      </c>
      <c r="S334" s="243" t="s">
        <v>263</v>
      </c>
      <c r="T334" s="244" t="s">
        <v>264</v>
      </c>
      <c r="U334" s="222">
        <v>0.79</v>
      </c>
      <c r="V334" s="222">
        <f>ROUND(E334*U334,2)</f>
        <v>3.75</v>
      </c>
      <c r="W334" s="222"/>
      <c r="X334" s="222" t="s">
        <v>265</v>
      </c>
      <c r="Y334" s="222" t="s">
        <v>266</v>
      </c>
      <c r="Z334" s="212"/>
      <c r="AA334" s="212"/>
      <c r="AB334" s="212"/>
      <c r="AC334" s="212"/>
      <c r="AD334" s="212"/>
      <c r="AE334" s="212"/>
      <c r="AF334" s="212"/>
      <c r="AG334" s="212" t="s">
        <v>267</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
      <c r="A335" s="219"/>
      <c r="B335" s="220"/>
      <c r="C335" s="259" t="s">
        <v>1737</v>
      </c>
      <c r="D335" s="223"/>
      <c r="E335" s="224">
        <v>4.75</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271</v>
      </c>
      <c r="AH335" s="212">
        <v>5</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
      <c r="A336" s="238">
        <v>62</v>
      </c>
      <c r="B336" s="239" t="s">
        <v>1740</v>
      </c>
      <c r="C336" s="257" t="s">
        <v>1741</v>
      </c>
      <c r="D336" s="240" t="s">
        <v>318</v>
      </c>
      <c r="E336" s="241">
        <v>2.36</v>
      </c>
      <c r="F336" s="242"/>
      <c r="G336" s="243">
        <f>ROUND(E336*F336,2)</f>
        <v>0</v>
      </c>
      <c r="H336" s="242"/>
      <c r="I336" s="243">
        <f>ROUND(E336*H336,2)</f>
        <v>0</v>
      </c>
      <c r="J336" s="242"/>
      <c r="K336" s="243">
        <f>ROUND(E336*J336,2)</f>
        <v>0</v>
      </c>
      <c r="L336" s="243">
        <v>21</v>
      </c>
      <c r="M336" s="243">
        <f>G336*(1+L336/100)</f>
        <v>0</v>
      </c>
      <c r="N336" s="241">
        <v>0</v>
      </c>
      <c r="O336" s="241">
        <f>ROUND(E336*N336,2)</f>
        <v>0</v>
      </c>
      <c r="P336" s="241">
        <v>1.413E-2</v>
      </c>
      <c r="Q336" s="241">
        <f>ROUND(E336*P336,2)</f>
        <v>0.03</v>
      </c>
      <c r="R336" s="243" t="s">
        <v>325</v>
      </c>
      <c r="S336" s="243" t="s">
        <v>263</v>
      </c>
      <c r="T336" s="244" t="s">
        <v>264</v>
      </c>
      <c r="U336" s="222">
        <v>2.95</v>
      </c>
      <c r="V336" s="222">
        <f>ROUND(E336*U336,2)</f>
        <v>6.96</v>
      </c>
      <c r="W336" s="222"/>
      <c r="X336" s="222" t="s">
        <v>265</v>
      </c>
      <c r="Y336" s="222" t="s">
        <v>266</v>
      </c>
      <c r="Z336" s="212"/>
      <c r="AA336" s="212"/>
      <c r="AB336" s="212"/>
      <c r="AC336" s="212"/>
      <c r="AD336" s="212"/>
      <c r="AE336" s="212"/>
      <c r="AF336" s="212"/>
      <c r="AG336" s="212" t="s">
        <v>267</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
      <c r="A337" s="219"/>
      <c r="B337" s="220"/>
      <c r="C337" s="259" t="s">
        <v>1445</v>
      </c>
      <c r="D337" s="223"/>
      <c r="E337" s="224"/>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271</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9" t="s">
        <v>1742</v>
      </c>
      <c r="D338" s="223"/>
      <c r="E338" s="224">
        <v>2.36</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271</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ht="22.5" outlineLevel="1" x14ac:dyDescent="0.2">
      <c r="A339" s="238">
        <v>63</v>
      </c>
      <c r="B339" s="239" t="s">
        <v>1743</v>
      </c>
      <c r="C339" s="257" t="s">
        <v>1744</v>
      </c>
      <c r="D339" s="240" t="s">
        <v>318</v>
      </c>
      <c r="E339" s="241">
        <v>2.36</v>
      </c>
      <c r="F339" s="242"/>
      <c r="G339" s="243">
        <f>ROUND(E339*F339,2)</f>
        <v>0</v>
      </c>
      <c r="H339" s="242"/>
      <c r="I339" s="243">
        <f>ROUND(E339*H339,2)</f>
        <v>0</v>
      </c>
      <c r="J339" s="242"/>
      <c r="K339" s="243">
        <f>ROUND(E339*J339,2)</f>
        <v>0</v>
      </c>
      <c r="L339" s="243">
        <v>21</v>
      </c>
      <c r="M339" s="243">
        <f>G339*(1+L339/100)</f>
        <v>0</v>
      </c>
      <c r="N339" s="241">
        <v>1.0000000000000001E-5</v>
      </c>
      <c r="O339" s="241">
        <f>ROUND(E339*N339,2)</f>
        <v>0</v>
      </c>
      <c r="P339" s="241">
        <v>0</v>
      </c>
      <c r="Q339" s="241">
        <f>ROUND(E339*P339,2)</f>
        <v>0</v>
      </c>
      <c r="R339" s="243" t="s">
        <v>325</v>
      </c>
      <c r="S339" s="243" t="s">
        <v>263</v>
      </c>
      <c r="T339" s="244" t="s">
        <v>264</v>
      </c>
      <c r="U339" s="222">
        <v>0.89</v>
      </c>
      <c r="V339" s="222">
        <f>ROUND(E339*U339,2)</f>
        <v>2.1</v>
      </c>
      <c r="W339" s="222"/>
      <c r="X339" s="222" t="s">
        <v>265</v>
      </c>
      <c r="Y339" s="222" t="s">
        <v>266</v>
      </c>
      <c r="Z339" s="212"/>
      <c r="AA339" s="212"/>
      <c r="AB339" s="212"/>
      <c r="AC339" s="212"/>
      <c r="AD339" s="212"/>
      <c r="AE339" s="212"/>
      <c r="AF339" s="212"/>
      <c r="AG339" s="212" t="s">
        <v>267</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59" t="s">
        <v>1745</v>
      </c>
      <c r="D340" s="223"/>
      <c r="E340" s="224">
        <v>2.36</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271</v>
      </c>
      <c r="AH340" s="212">
        <v>5</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22.5" outlineLevel="1" x14ac:dyDescent="0.2">
      <c r="A341" s="238">
        <v>64</v>
      </c>
      <c r="B341" s="239" t="s">
        <v>1746</v>
      </c>
      <c r="C341" s="257" t="s">
        <v>1747</v>
      </c>
      <c r="D341" s="240" t="s">
        <v>318</v>
      </c>
      <c r="E341" s="241">
        <v>2.36</v>
      </c>
      <c r="F341" s="242"/>
      <c r="G341" s="243">
        <f>ROUND(E341*F341,2)</f>
        <v>0</v>
      </c>
      <c r="H341" s="242"/>
      <c r="I341" s="243">
        <f>ROUND(E341*H341,2)</f>
        <v>0</v>
      </c>
      <c r="J341" s="242"/>
      <c r="K341" s="243">
        <f>ROUND(E341*J341,2)</f>
        <v>0</v>
      </c>
      <c r="L341" s="243">
        <v>21</v>
      </c>
      <c r="M341" s="243">
        <f>G341*(1+L341/100)</f>
        <v>0</v>
      </c>
      <c r="N341" s="241">
        <v>1.34E-3</v>
      </c>
      <c r="O341" s="241">
        <f>ROUND(E341*N341,2)</f>
        <v>0</v>
      </c>
      <c r="P341" s="241">
        <v>0</v>
      </c>
      <c r="Q341" s="241">
        <f>ROUND(E341*P341,2)</f>
        <v>0</v>
      </c>
      <c r="R341" s="243" t="s">
        <v>325</v>
      </c>
      <c r="S341" s="243" t="s">
        <v>263</v>
      </c>
      <c r="T341" s="244" t="s">
        <v>264</v>
      </c>
      <c r="U341" s="222">
        <v>0.55000000000000004</v>
      </c>
      <c r="V341" s="222">
        <f>ROUND(E341*U341,2)</f>
        <v>1.3</v>
      </c>
      <c r="W341" s="222"/>
      <c r="X341" s="222" t="s">
        <v>265</v>
      </c>
      <c r="Y341" s="222" t="s">
        <v>266</v>
      </c>
      <c r="Z341" s="212"/>
      <c r="AA341" s="212"/>
      <c r="AB341" s="212"/>
      <c r="AC341" s="212"/>
      <c r="AD341" s="212"/>
      <c r="AE341" s="212"/>
      <c r="AF341" s="212"/>
      <c r="AG341" s="212" t="s">
        <v>267</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
      <c r="A342" s="219"/>
      <c r="B342" s="220"/>
      <c r="C342" s="259" t="s">
        <v>1745</v>
      </c>
      <c r="D342" s="223"/>
      <c r="E342" s="224">
        <v>2.36</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271</v>
      </c>
      <c r="AH342" s="212">
        <v>5</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38">
        <v>65</v>
      </c>
      <c r="B343" s="239" t="s">
        <v>1748</v>
      </c>
      <c r="C343" s="257" t="s">
        <v>1749</v>
      </c>
      <c r="D343" s="240" t="s">
        <v>785</v>
      </c>
      <c r="E343" s="241">
        <v>11.98</v>
      </c>
      <c r="F343" s="242"/>
      <c r="G343" s="243">
        <f>ROUND(E343*F343,2)</f>
        <v>0</v>
      </c>
      <c r="H343" s="242"/>
      <c r="I343" s="243">
        <f>ROUND(E343*H343,2)</f>
        <v>0</v>
      </c>
      <c r="J343" s="242"/>
      <c r="K343" s="243">
        <f>ROUND(E343*J343,2)</f>
        <v>0</v>
      </c>
      <c r="L343" s="243">
        <v>21</v>
      </c>
      <c r="M343" s="243">
        <f>G343*(1+L343/100)</f>
        <v>0</v>
      </c>
      <c r="N343" s="241">
        <v>6.7000000000000002E-4</v>
      </c>
      <c r="O343" s="241">
        <f>ROUND(E343*N343,2)</f>
        <v>0.01</v>
      </c>
      <c r="P343" s="241">
        <v>8.2000000000000003E-2</v>
      </c>
      <c r="Q343" s="241">
        <f>ROUND(E343*P343,2)</f>
        <v>0.98</v>
      </c>
      <c r="R343" s="243" t="s">
        <v>325</v>
      </c>
      <c r="S343" s="243" t="s">
        <v>263</v>
      </c>
      <c r="T343" s="244" t="s">
        <v>264</v>
      </c>
      <c r="U343" s="222">
        <v>0.6</v>
      </c>
      <c r="V343" s="222">
        <f>ROUND(E343*U343,2)</f>
        <v>7.19</v>
      </c>
      <c r="W343" s="222"/>
      <c r="X343" s="222" t="s">
        <v>265</v>
      </c>
      <c r="Y343" s="222" t="s">
        <v>266</v>
      </c>
      <c r="Z343" s="212"/>
      <c r="AA343" s="212"/>
      <c r="AB343" s="212"/>
      <c r="AC343" s="212"/>
      <c r="AD343" s="212"/>
      <c r="AE343" s="212"/>
      <c r="AF343" s="212"/>
      <c r="AG343" s="212" t="s">
        <v>267</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ht="22.5" outlineLevel="2" x14ac:dyDescent="0.2">
      <c r="A344" s="219"/>
      <c r="B344" s="220"/>
      <c r="C344" s="258" t="s">
        <v>1750</v>
      </c>
      <c r="D344" s="245"/>
      <c r="E344" s="245"/>
      <c r="F344" s="245"/>
      <c r="G344" s="245"/>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269</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46" t="str">
        <f>C344</f>
        <v>nebo vybourání otvorů jakýchkoliv rozměrů, včetně pomocného lešení o výšce podlahy do 1900 mm a pro zatížení do 1,5 kPa  (150 kg/m2),</v>
      </c>
      <c r="BB344" s="212"/>
      <c r="BC344" s="212"/>
      <c r="BD344" s="212"/>
      <c r="BE344" s="212"/>
      <c r="BF344" s="212"/>
      <c r="BG344" s="212"/>
      <c r="BH344" s="212"/>
    </row>
    <row r="345" spans="1:60" outlineLevel="2" x14ac:dyDescent="0.2">
      <c r="A345" s="219"/>
      <c r="B345" s="220"/>
      <c r="C345" s="259" t="s">
        <v>1445</v>
      </c>
      <c r="D345" s="223"/>
      <c r="E345" s="224"/>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271</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59" t="s">
        <v>1751</v>
      </c>
      <c r="D346" s="223"/>
      <c r="E346" s="224">
        <v>0.48</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271</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9" t="s">
        <v>1752</v>
      </c>
      <c r="D347" s="223"/>
      <c r="E347" s="224">
        <v>4.5</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271</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9" t="s">
        <v>1753</v>
      </c>
      <c r="D348" s="223"/>
      <c r="E348" s="224">
        <v>4.32</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271</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9" t="s">
        <v>1754</v>
      </c>
      <c r="D349" s="223"/>
      <c r="E349" s="224">
        <v>1.08</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271</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9" t="s">
        <v>1755</v>
      </c>
      <c r="D350" s="223"/>
      <c r="E350" s="224">
        <v>1.6</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271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ht="22.5" outlineLevel="1" x14ac:dyDescent="0.2">
      <c r="A351" s="238">
        <v>66</v>
      </c>
      <c r="B351" s="239" t="s">
        <v>1756</v>
      </c>
      <c r="C351" s="257" t="s">
        <v>1757</v>
      </c>
      <c r="D351" s="240" t="s">
        <v>261</v>
      </c>
      <c r="E351" s="241">
        <v>0.34799999999999998</v>
      </c>
      <c r="F351" s="242"/>
      <c r="G351" s="243">
        <f>ROUND(E351*F351,2)</f>
        <v>0</v>
      </c>
      <c r="H351" s="242"/>
      <c r="I351" s="243">
        <f>ROUND(E351*H351,2)</f>
        <v>0</v>
      </c>
      <c r="J351" s="242"/>
      <c r="K351" s="243">
        <f>ROUND(E351*J351,2)</f>
        <v>0</v>
      </c>
      <c r="L351" s="243">
        <v>21</v>
      </c>
      <c r="M351" s="243">
        <f>G351*(1+L351/100)</f>
        <v>0</v>
      </c>
      <c r="N351" s="241">
        <v>1.39E-3</v>
      </c>
      <c r="O351" s="241">
        <f>ROUND(E351*N351,2)</f>
        <v>0</v>
      </c>
      <c r="P351" s="241">
        <v>1.8</v>
      </c>
      <c r="Q351" s="241">
        <f>ROUND(E351*P351,2)</f>
        <v>0.63</v>
      </c>
      <c r="R351" s="243" t="s">
        <v>325</v>
      </c>
      <c r="S351" s="243" t="s">
        <v>263</v>
      </c>
      <c r="T351" s="244" t="s">
        <v>264</v>
      </c>
      <c r="U351" s="222">
        <v>12.26</v>
      </c>
      <c r="V351" s="222">
        <f>ROUND(E351*U351,2)</f>
        <v>4.2699999999999996</v>
      </c>
      <c r="W351" s="222"/>
      <c r="X351" s="222" t="s">
        <v>265</v>
      </c>
      <c r="Y351" s="222" t="s">
        <v>266</v>
      </c>
      <c r="Z351" s="212"/>
      <c r="AA351" s="212"/>
      <c r="AB351" s="212"/>
      <c r="AC351" s="212"/>
      <c r="AD351" s="212"/>
      <c r="AE351" s="212"/>
      <c r="AF351" s="212"/>
      <c r="AG351" s="212" t="s">
        <v>267</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2" x14ac:dyDescent="0.2">
      <c r="A352" s="219"/>
      <c r="B352" s="220"/>
      <c r="C352" s="263" t="s">
        <v>327</v>
      </c>
      <c r="D352" s="255"/>
      <c r="E352" s="255"/>
      <c r="F352" s="255"/>
      <c r="G352" s="255"/>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297</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2" x14ac:dyDescent="0.2">
      <c r="A353" s="219"/>
      <c r="B353" s="220"/>
      <c r="C353" s="259" t="s">
        <v>1445</v>
      </c>
      <c r="D353" s="223"/>
      <c r="E353" s="224"/>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271</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9" t="s">
        <v>1758</v>
      </c>
      <c r="D354" s="223"/>
      <c r="E354" s="224">
        <v>0.108</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271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9" t="s">
        <v>1759</v>
      </c>
      <c r="D355" s="223"/>
      <c r="E355" s="224">
        <v>0.24</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271</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ht="22.5" outlineLevel="1" x14ac:dyDescent="0.2">
      <c r="A356" s="238">
        <v>67</v>
      </c>
      <c r="B356" s="239" t="s">
        <v>1760</v>
      </c>
      <c r="C356" s="257" t="s">
        <v>1761</v>
      </c>
      <c r="D356" s="240" t="s">
        <v>309</v>
      </c>
      <c r="E356" s="241">
        <v>4</v>
      </c>
      <c r="F356" s="242"/>
      <c r="G356" s="243">
        <f>ROUND(E356*F356,2)</f>
        <v>0</v>
      </c>
      <c r="H356" s="242"/>
      <c r="I356" s="243">
        <f>ROUND(E356*H356,2)</f>
        <v>0</v>
      </c>
      <c r="J356" s="242"/>
      <c r="K356" s="243">
        <f>ROUND(E356*J356,2)</f>
        <v>0</v>
      </c>
      <c r="L356" s="243">
        <v>21</v>
      </c>
      <c r="M356" s="243">
        <f>G356*(1+L356/100)</f>
        <v>0</v>
      </c>
      <c r="N356" s="241">
        <v>4.8999999999999998E-4</v>
      </c>
      <c r="O356" s="241">
        <f>ROUND(E356*N356,2)</f>
        <v>0</v>
      </c>
      <c r="P356" s="241">
        <v>6.2E-2</v>
      </c>
      <c r="Q356" s="241">
        <f>ROUND(E356*P356,2)</f>
        <v>0.25</v>
      </c>
      <c r="R356" s="243" t="s">
        <v>325</v>
      </c>
      <c r="S356" s="243" t="s">
        <v>263</v>
      </c>
      <c r="T356" s="244" t="s">
        <v>264</v>
      </c>
      <c r="U356" s="222">
        <v>0.99</v>
      </c>
      <c r="V356" s="222">
        <f>ROUND(E356*U356,2)</f>
        <v>3.96</v>
      </c>
      <c r="W356" s="222"/>
      <c r="X356" s="222" t="s">
        <v>265</v>
      </c>
      <c r="Y356" s="222" t="s">
        <v>266</v>
      </c>
      <c r="Z356" s="212"/>
      <c r="AA356" s="212"/>
      <c r="AB356" s="212"/>
      <c r="AC356" s="212"/>
      <c r="AD356" s="212"/>
      <c r="AE356" s="212"/>
      <c r="AF356" s="212"/>
      <c r="AG356" s="212" t="s">
        <v>267</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
      <c r="A357" s="219"/>
      <c r="B357" s="220"/>
      <c r="C357" s="263" t="s">
        <v>327</v>
      </c>
      <c r="D357" s="255"/>
      <c r="E357" s="255"/>
      <c r="F357" s="255"/>
      <c r="G357" s="255"/>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297</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2" x14ac:dyDescent="0.2">
      <c r="A358" s="219"/>
      <c r="B358" s="220"/>
      <c r="C358" s="259" t="s">
        <v>1445</v>
      </c>
      <c r="D358" s="223"/>
      <c r="E358" s="224"/>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271</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59" t="s">
        <v>1762</v>
      </c>
      <c r="D359" s="223"/>
      <c r="E359" s="224">
        <v>4</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271</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
      <c r="A360" s="238">
        <v>68</v>
      </c>
      <c r="B360" s="239" t="s">
        <v>1763</v>
      </c>
      <c r="C360" s="257" t="s">
        <v>1764</v>
      </c>
      <c r="D360" s="240" t="s">
        <v>318</v>
      </c>
      <c r="E360" s="241">
        <v>8</v>
      </c>
      <c r="F360" s="242"/>
      <c r="G360" s="243">
        <f>ROUND(E360*F360,2)</f>
        <v>0</v>
      </c>
      <c r="H360" s="242"/>
      <c r="I360" s="243">
        <f>ROUND(E360*H360,2)</f>
        <v>0</v>
      </c>
      <c r="J360" s="242"/>
      <c r="K360" s="243">
        <f>ROUND(E360*J360,2)</f>
        <v>0</v>
      </c>
      <c r="L360" s="243">
        <v>21</v>
      </c>
      <c r="M360" s="243">
        <f>G360*(1+L360/100)</f>
        <v>0</v>
      </c>
      <c r="N360" s="241">
        <v>0</v>
      </c>
      <c r="O360" s="241">
        <f>ROUND(E360*N360,2)</f>
        <v>0</v>
      </c>
      <c r="P360" s="241">
        <v>1.188E-2</v>
      </c>
      <c r="Q360" s="241">
        <f>ROUND(E360*P360,2)</f>
        <v>0.1</v>
      </c>
      <c r="R360" s="243" t="s">
        <v>325</v>
      </c>
      <c r="S360" s="243" t="s">
        <v>263</v>
      </c>
      <c r="T360" s="244" t="s">
        <v>264</v>
      </c>
      <c r="U360" s="222">
        <v>0.09</v>
      </c>
      <c r="V360" s="222">
        <f>ROUND(E360*U360,2)</f>
        <v>0.72</v>
      </c>
      <c r="W360" s="222"/>
      <c r="X360" s="222" t="s">
        <v>265</v>
      </c>
      <c r="Y360" s="222" t="s">
        <v>266</v>
      </c>
      <c r="Z360" s="212"/>
      <c r="AA360" s="212"/>
      <c r="AB360" s="212"/>
      <c r="AC360" s="212"/>
      <c r="AD360" s="212"/>
      <c r="AE360" s="212"/>
      <c r="AF360" s="212"/>
      <c r="AG360" s="212" t="s">
        <v>267</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2" x14ac:dyDescent="0.2">
      <c r="A361" s="219"/>
      <c r="B361" s="220"/>
      <c r="C361" s="259" t="s">
        <v>1445</v>
      </c>
      <c r="D361" s="223"/>
      <c r="E361" s="224"/>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271</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9" t="s">
        <v>1765</v>
      </c>
      <c r="D362" s="223"/>
      <c r="E362" s="224">
        <v>8</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271</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38">
        <v>69</v>
      </c>
      <c r="B363" s="239" t="s">
        <v>1766</v>
      </c>
      <c r="C363" s="257" t="s">
        <v>1767</v>
      </c>
      <c r="D363" s="240" t="s">
        <v>318</v>
      </c>
      <c r="E363" s="241">
        <v>15.2</v>
      </c>
      <c r="F363" s="242"/>
      <c r="G363" s="243">
        <f>ROUND(E363*F363,2)</f>
        <v>0</v>
      </c>
      <c r="H363" s="242"/>
      <c r="I363" s="243">
        <f>ROUND(E363*H363,2)</f>
        <v>0</v>
      </c>
      <c r="J363" s="242"/>
      <c r="K363" s="243">
        <f>ROUND(E363*J363,2)</f>
        <v>0</v>
      </c>
      <c r="L363" s="243">
        <v>21</v>
      </c>
      <c r="M363" s="243">
        <f>G363*(1+L363/100)</f>
        <v>0</v>
      </c>
      <c r="N363" s="241">
        <v>0</v>
      </c>
      <c r="O363" s="241">
        <f>ROUND(E363*N363,2)</f>
        <v>0</v>
      </c>
      <c r="P363" s="241">
        <v>5.1679999999999997E-2</v>
      </c>
      <c r="Q363" s="241">
        <f>ROUND(E363*P363,2)</f>
        <v>0.79</v>
      </c>
      <c r="R363" s="243" t="s">
        <v>325</v>
      </c>
      <c r="S363" s="243" t="s">
        <v>263</v>
      </c>
      <c r="T363" s="244" t="s">
        <v>264</v>
      </c>
      <c r="U363" s="222">
        <v>0.17</v>
      </c>
      <c r="V363" s="222">
        <f>ROUND(E363*U363,2)</f>
        <v>2.58</v>
      </c>
      <c r="W363" s="222"/>
      <c r="X363" s="222" t="s">
        <v>265</v>
      </c>
      <c r="Y363" s="222" t="s">
        <v>266</v>
      </c>
      <c r="Z363" s="212"/>
      <c r="AA363" s="212"/>
      <c r="AB363" s="212"/>
      <c r="AC363" s="212"/>
      <c r="AD363" s="212"/>
      <c r="AE363" s="212"/>
      <c r="AF363" s="212"/>
      <c r="AG363" s="212" t="s">
        <v>267</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59" t="s">
        <v>1445</v>
      </c>
      <c r="D364" s="223"/>
      <c r="E364" s="224"/>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271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9" t="s">
        <v>1768</v>
      </c>
      <c r="D365" s="223"/>
      <c r="E365" s="224">
        <v>15.2</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271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
      <c r="A366" s="238">
        <v>70</v>
      </c>
      <c r="B366" s="239" t="s">
        <v>1769</v>
      </c>
      <c r="C366" s="257" t="s">
        <v>1770</v>
      </c>
      <c r="D366" s="240" t="s">
        <v>318</v>
      </c>
      <c r="E366" s="241">
        <v>37.1</v>
      </c>
      <c r="F366" s="242"/>
      <c r="G366" s="243">
        <f>ROUND(E366*F366,2)</f>
        <v>0</v>
      </c>
      <c r="H366" s="242"/>
      <c r="I366" s="243">
        <f>ROUND(E366*H366,2)</f>
        <v>0</v>
      </c>
      <c r="J366" s="242"/>
      <c r="K366" s="243">
        <f>ROUND(E366*J366,2)</f>
        <v>0</v>
      </c>
      <c r="L366" s="243">
        <v>21</v>
      </c>
      <c r="M366" s="243">
        <f>G366*(1+L366/100)</f>
        <v>0</v>
      </c>
      <c r="N366" s="241">
        <v>0</v>
      </c>
      <c r="O366" s="241">
        <f>ROUND(E366*N366,2)</f>
        <v>0</v>
      </c>
      <c r="P366" s="241">
        <v>4.6000000000000001E-4</v>
      </c>
      <c r="Q366" s="241">
        <f>ROUND(E366*P366,2)</f>
        <v>0.02</v>
      </c>
      <c r="R366" s="243" t="s">
        <v>325</v>
      </c>
      <c r="S366" s="243" t="s">
        <v>263</v>
      </c>
      <c r="T366" s="244" t="s">
        <v>264</v>
      </c>
      <c r="U366" s="222">
        <v>0.9</v>
      </c>
      <c r="V366" s="222">
        <f>ROUND(E366*U366,2)</f>
        <v>33.39</v>
      </c>
      <c r="W366" s="222"/>
      <c r="X366" s="222" t="s">
        <v>265</v>
      </c>
      <c r="Y366" s="222" t="s">
        <v>266</v>
      </c>
      <c r="Z366" s="212"/>
      <c r="AA366" s="212"/>
      <c r="AB366" s="212"/>
      <c r="AC366" s="212"/>
      <c r="AD366" s="212"/>
      <c r="AE366" s="212"/>
      <c r="AF366" s="212"/>
      <c r="AG366" s="212" t="s">
        <v>267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
      <c r="A367" s="219"/>
      <c r="B367" s="220"/>
      <c r="C367" s="259" t="s">
        <v>1445</v>
      </c>
      <c r="D367" s="223"/>
      <c r="E367" s="224"/>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271</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9" t="s">
        <v>1771</v>
      </c>
      <c r="D368" s="223"/>
      <c r="E368" s="224">
        <v>37.1</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271</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ht="22.5" outlineLevel="1" x14ac:dyDescent="0.2">
      <c r="A369" s="238">
        <v>71</v>
      </c>
      <c r="B369" s="239" t="s">
        <v>1772</v>
      </c>
      <c r="C369" s="257" t="s">
        <v>1641</v>
      </c>
      <c r="D369" s="240" t="s">
        <v>261</v>
      </c>
      <c r="E369" s="241">
        <v>0.82250000000000001</v>
      </c>
      <c r="F369" s="242"/>
      <c r="G369" s="243">
        <f>ROUND(E369*F369,2)</f>
        <v>0</v>
      </c>
      <c r="H369" s="242"/>
      <c r="I369" s="243">
        <f>ROUND(E369*H369,2)</f>
        <v>0</v>
      </c>
      <c r="J369" s="242"/>
      <c r="K369" s="243">
        <f>ROUND(E369*J369,2)</f>
        <v>0</v>
      </c>
      <c r="L369" s="243">
        <v>21</v>
      </c>
      <c r="M369" s="243">
        <f>G369*(1+L369/100)</f>
        <v>0</v>
      </c>
      <c r="N369" s="241">
        <v>0</v>
      </c>
      <c r="O369" s="241">
        <f>ROUND(E369*N369,2)</f>
        <v>0</v>
      </c>
      <c r="P369" s="241">
        <v>2.2000000000000002</v>
      </c>
      <c r="Q369" s="241">
        <f>ROUND(E369*P369,2)</f>
        <v>1.81</v>
      </c>
      <c r="R369" s="243" t="s">
        <v>325</v>
      </c>
      <c r="S369" s="243" t="s">
        <v>263</v>
      </c>
      <c r="T369" s="244" t="s">
        <v>264</v>
      </c>
      <c r="U369" s="222">
        <v>12.56</v>
      </c>
      <c r="V369" s="222">
        <f>ROUND(E369*U369,2)</f>
        <v>10.33</v>
      </c>
      <c r="W369" s="222"/>
      <c r="X369" s="222" t="s">
        <v>265</v>
      </c>
      <c r="Y369" s="222" t="s">
        <v>266</v>
      </c>
      <c r="Z369" s="212"/>
      <c r="AA369" s="212"/>
      <c r="AB369" s="212"/>
      <c r="AC369" s="212"/>
      <c r="AD369" s="212"/>
      <c r="AE369" s="212"/>
      <c r="AF369" s="212"/>
      <c r="AG369" s="212" t="s">
        <v>267</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59" t="s">
        <v>1445</v>
      </c>
      <c r="D370" s="223"/>
      <c r="E370" s="224"/>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271</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59" t="s">
        <v>1773</v>
      </c>
      <c r="D371" s="223"/>
      <c r="E371" s="224">
        <v>0.82250000000000001</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271</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
      <c r="A372" s="238">
        <v>72</v>
      </c>
      <c r="B372" s="239" t="s">
        <v>1774</v>
      </c>
      <c r="C372" s="257" t="s">
        <v>1775</v>
      </c>
      <c r="D372" s="240" t="s">
        <v>309</v>
      </c>
      <c r="E372" s="241">
        <v>17</v>
      </c>
      <c r="F372" s="242"/>
      <c r="G372" s="243">
        <f>ROUND(E372*F372,2)</f>
        <v>0</v>
      </c>
      <c r="H372" s="242"/>
      <c r="I372" s="243">
        <f>ROUND(E372*H372,2)</f>
        <v>0</v>
      </c>
      <c r="J372" s="242"/>
      <c r="K372" s="243">
        <f>ROUND(E372*J372,2)</f>
        <v>0</v>
      </c>
      <c r="L372" s="243">
        <v>21</v>
      </c>
      <c r="M372" s="243">
        <f>G372*(1+L372/100)</f>
        <v>0</v>
      </c>
      <c r="N372" s="241">
        <v>0</v>
      </c>
      <c r="O372" s="241">
        <f>ROUND(E372*N372,2)</f>
        <v>0</v>
      </c>
      <c r="P372" s="241">
        <v>0</v>
      </c>
      <c r="Q372" s="241">
        <f>ROUND(E372*P372,2)</f>
        <v>0</v>
      </c>
      <c r="R372" s="243" t="s">
        <v>325</v>
      </c>
      <c r="S372" s="243" t="s">
        <v>263</v>
      </c>
      <c r="T372" s="244" t="s">
        <v>264</v>
      </c>
      <c r="U372" s="222">
        <v>0.05</v>
      </c>
      <c r="V372" s="222">
        <f>ROUND(E372*U372,2)</f>
        <v>0.85</v>
      </c>
      <c r="W372" s="222"/>
      <c r="X372" s="222" t="s">
        <v>265</v>
      </c>
      <c r="Y372" s="222" t="s">
        <v>266</v>
      </c>
      <c r="Z372" s="212"/>
      <c r="AA372" s="212"/>
      <c r="AB372" s="212"/>
      <c r="AC372" s="212"/>
      <c r="AD372" s="212"/>
      <c r="AE372" s="212"/>
      <c r="AF372" s="212"/>
      <c r="AG372" s="212" t="s">
        <v>267</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58" t="s">
        <v>1776</v>
      </c>
      <c r="D373" s="245"/>
      <c r="E373" s="245"/>
      <c r="F373" s="245"/>
      <c r="G373" s="245"/>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269</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2" x14ac:dyDescent="0.2">
      <c r="A374" s="219"/>
      <c r="B374" s="220"/>
      <c r="C374" s="259" t="s">
        <v>1445</v>
      </c>
      <c r="D374" s="223"/>
      <c r="E374" s="224"/>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271</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9" t="s">
        <v>1777</v>
      </c>
      <c r="D375" s="223"/>
      <c r="E375" s="224">
        <v>5</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271</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59" t="s">
        <v>1778</v>
      </c>
      <c r="D376" s="223"/>
      <c r="E376" s="224">
        <v>4</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271</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59" t="s">
        <v>1779</v>
      </c>
      <c r="D377" s="223"/>
      <c r="E377" s="224">
        <v>3</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271</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9" t="s">
        <v>132</v>
      </c>
      <c r="D378" s="223"/>
      <c r="E378" s="224">
        <v>2</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271</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9" t="s">
        <v>122</v>
      </c>
      <c r="D379" s="223"/>
      <c r="E379" s="224">
        <v>1</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271</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9" t="s">
        <v>132</v>
      </c>
      <c r="D380" s="223"/>
      <c r="E380" s="224">
        <v>2</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271</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1" x14ac:dyDescent="0.2">
      <c r="A381" s="238">
        <v>73</v>
      </c>
      <c r="B381" s="239" t="s">
        <v>1780</v>
      </c>
      <c r="C381" s="257" t="s">
        <v>1781</v>
      </c>
      <c r="D381" s="240" t="s">
        <v>309</v>
      </c>
      <c r="E381" s="241">
        <v>3</v>
      </c>
      <c r="F381" s="242"/>
      <c r="G381" s="243">
        <f>ROUND(E381*F381,2)</f>
        <v>0</v>
      </c>
      <c r="H381" s="242"/>
      <c r="I381" s="243">
        <f>ROUND(E381*H381,2)</f>
        <v>0</v>
      </c>
      <c r="J381" s="242"/>
      <c r="K381" s="243">
        <f>ROUND(E381*J381,2)</f>
        <v>0</v>
      </c>
      <c r="L381" s="243">
        <v>21</v>
      </c>
      <c r="M381" s="243">
        <f>G381*(1+L381/100)</f>
        <v>0</v>
      </c>
      <c r="N381" s="241">
        <v>0</v>
      </c>
      <c r="O381" s="241">
        <f>ROUND(E381*N381,2)</f>
        <v>0</v>
      </c>
      <c r="P381" s="241">
        <v>0</v>
      </c>
      <c r="Q381" s="241">
        <f>ROUND(E381*P381,2)</f>
        <v>0</v>
      </c>
      <c r="R381" s="243" t="s">
        <v>325</v>
      </c>
      <c r="S381" s="243" t="s">
        <v>263</v>
      </c>
      <c r="T381" s="244" t="s">
        <v>264</v>
      </c>
      <c r="U381" s="222">
        <v>0.08</v>
      </c>
      <c r="V381" s="222">
        <f>ROUND(E381*U381,2)</f>
        <v>0.24</v>
      </c>
      <c r="W381" s="222"/>
      <c r="X381" s="222" t="s">
        <v>265</v>
      </c>
      <c r="Y381" s="222" t="s">
        <v>266</v>
      </c>
      <c r="Z381" s="212"/>
      <c r="AA381" s="212"/>
      <c r="AB381" s="212"/>
      <c r="AC381" s="212"/>
      <c r="AD381" s="212"/>
      <c r="AE381" s="212"/>
      <c r="AF381" s="212"/>
      <c r="AG381" s="212" t="s">
        <v>267</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2" x14ac:dyDescent="0.2">
      <c r="A382" s="219"/>
      <c r="B382" s="220"/>
      <c r="C382" s="258" t="s">
        <v>1782</v>
      </c>
      <c r="D382" s="245"/>
      <c r="E382" s="245"/>
      <c r="F382" s="245"/>
      <c r="G382" s="245"/>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269</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9" t="s">
        <v>1445</v>
      </c>
      <c r="D383" s="223"/>
      <c r="E383" s="224"/>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271</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59" t="s">
        <v>1582</v>
      </c>
      <c r="D384" s="223"/>
      <c r="E384" s="224">
        <v>3</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271</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
      <c r="A385" s="238">
        <v>74</v>
      </c>
      <c r="B385" s="239" t="s">
        <v>1783</v>
      </c>
      <c r="C385" s="257" t="s">
        <v>1784</v>
      </c>
      <c r="D385" s="240" t="s">
        <v>309</v>
      </c>
      <c r="E385" s="241">
        <v>1</v>
      </c>
      <c r="F385" s="242"/>
      <c r="G385" s="243">
        <f>ROUND(E385*F385,2)</f>
        <v>0</v>
      </c>
      <c r="H385" s="242"/>
      <c r="I385" s="243">
        <f>ROUND(E385*H385,2)</f>
        <v>0</v>
      </c>
      <c r="J385" s="242"/>
      <c r="K385" s="243">
        <f>ROUND(E385*J385,2)</f>
        <v>0</v>
      </c>
      <c r="L385" s="243">
        <v>21</v>
      </c>
      <c r="M385" s="243">
        <f>G385*(1+L385/100)</f>
        <v>0</v>
      </c>
      <c r="N385" s="241">
        <v>0</v>
      </c>
      <c r="O385" s="241">
        <f>ROUND(E385*N385,2)</f>
        <v>0</v>
      </c>
      <c r="P385" s="241">
        <v>0</v>
      </c>
      <c r="Q385" s="241">
        <f>ROUND(E385*P385,2)</f>
        <v>0</v>
      </c>
      <c r="R385" s="243" t="s">
        <v>325</v>
      </c>
      <c r="S385" s="243" t="s">
        <v>263</v>
      </c>
      <c r="T385" s="244" t="s">
        <v>264</v>
      </c>
      <c r="U385" s="222">
        <v>0.14000000000000001</v>
      </c>
      <c r="V385" s="222">
        <f>ROUND(E385*U385,2)</f>
        <v>0.14000000000000001</v>
      </c>
      <c r="W385" s="222"/>
      <c r="X385" s="222" t="s">
        <v>265</v>
      </c>
      <c r="Y385" s="222" t="s">
        <v>266</v>
      </c>
      <c r="Z385" s="212"/>
      <c r="AA385" s="212"/>
      <c r="AB385" s="212"/>
      <c r="AC385" s="212"/>
      <c r="AD385" s="212"/>
      <c r="AE385" s="212"/>
      <c r="AF385" s="212"/>
      <c r="AG385" s="212" t="s">
        <v>267</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
      <c r="A386" s="219"/>
      <c r="B386" s="220"/>
      <c r="C386" s="258" t="s">
        <v>1782</v>
      </c>
      <c r="D386" s="245"/>
      <c r="E386" s="245"/>
      <c r="F386" s="245"/>
      <c r="G386" s="245"/>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269</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59" t="s">
        <v>1445</v>
      </c>
      <c r="D387" s="223"/>
      <c r="E387" s="224"/>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271</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9" t="s">
        <v>122</v>
      </c>
      <c r="D388" s="223"/>
      <c r="E388" s="224">
        <v>1</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271</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
      <c r="A389" s="238">
        <v>75</v>
      </c>
      <c r="B389" s="239" t="s">
        <v>1785</v>
      </c>
      <c r="C389" s="257" t="s">
        <v>1786</v>
      </c>
      <c r="D389" s="240" t="s">
        <v>785</v>
      </c>
      <c r="E389" s="241">
        <v>4.2</v>
      </c>
      <c r="F389" s="242"/>
      <c r="G389" s="243">
        <f>ROUND(E389*F389,2)</f>
        <v>0</v>
      </c>
      <c r="H389" s="242"/>
      <c r="I389" s="243">
        <f>ROUND(E389*H389,2)</f>
        <v>0</v>
      </c>
      <c r="J389" s="242"/>
      <c r="K389" s="243">
        <f>ROUND(E389*J389,2)</f>
        <v>0</v>
      </c>
      <c r="L389" s="243">
        <v>21</v>
      </c>
      <c r="M389" s="243">
        <f>G389*(1+L389/100)</f>
        <v>0</v>
      </c>
      <c r="N389" s="241">
        <v>1E-3</v>
      </c>
      <c r="O389" s="241">
        <f>ROUND(E389*N389,2)</f>
        <v>0</v>
      </c>
      <c r="P389" s="241">
        <v>6.7000000000000004E-2</v>
      </c>
      <c r="Q389" s="241">
        <f>ROUND(E389*P389,2)</f>
        <v>0.28000000000000003</v>
      </c>
      <c r="R389" s="243" t="s">
        <v>325</v>
      </c>
      <c r="S389" s="243" t="s">
        <v>263</v>
      </c>
      <c r="T389" s="244" t="s">
        <v>264</v>
      </c>
      <c r="U389" s="222">
        <v>0.53</v>
      </c>
      <c r="V389" s="222">
        <f>ROUND(E389*U389,2)</f>
        <v>2.23</v>
      </c>
      <c r="W389" s="222"/>
      <c r="X389" s="222" t="s">
        <v>265</v>
      </c>
      <c r="Y389" s="222" t="s">
        <v>266</v>
      </c>
      <c r="Z389" s="212"/>
      <c r="AA389" s="212"/>
      <c r="AB389" s="212"/>
      <c r="AC389" s="212"/>
      <c r="AD389" s="212"/>
      <c r="AE389" s="212"/>
      <c r="AF389" s="212"/>
      <c r="AG389" s="212" t="s">
        <v>267</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58" t="s">
        <v>1787</v>
      </c>
      <c r="D390" s="245"/>
      <c r="E390" s="245"/>
      <c r="F390" s="245"/>
      <c r="G390" s="245"/>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269</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59" t="s">
        <v>1445</v>
      </c>
      <c r="D391" s="223"/>
      <c r="E391" s="224"/>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271</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9" t="s">
        <v>1788</v>
      </c>
      <c r="D392" s="223"/>
      <c r="E392" s="224">
        <v>4.2</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271</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33.75" outlineLevel="1" x14ac:dyDescent="0.2">
      <c r="A393" s="238">
        <v>76</v>
      </c>
      <c r="B393" s="239" t="s">
        <v>1789</v>
      </c>
      <c r="C393" s="257" t="s">
        <v>1790</v>
      </c>
      <c r="D393" s="240" t="s">
        <v>785</v>
      </c>
      <c r="E393" s="241">
        <v>3.6360000000000001</v>
      </c>
      <c r="F393" s="242"/>
      <c r="G393" s="243">
        <f>ROUND(E393*F393,2)</f>
        <v>0</v>
      </c>
      <c r="H393" s="242"/>
      <c r="I393" s="243">
        <f>ROUND(E393*H393,2)</f>
        <v>0</v>
      </c>
      <c r="J393" s="242"/>
      <c r="K393" s="243">
        <f>ROUND(E393*J393,2)</f>
        <v>0</v>
      </c>
      <c r="L393" s="243">
        <v>21</v>
      </c>
      <c r="M393" s="243">
        <f>G393*(1+L393/100)</f>
        <v>0</v>
      </c>
      <c r="N393" s="241">
        <v>1.17E-3</v>
      </c>
      <c r="O393" s="241">
        <f>ROUND(E393*N393,2)</f>
        <v>0</v>
      </c>
      <c r="P393" s="241">
        <v>7.5999999999999998E-2</v>
      </c>
      <c r="Q393" s="241">
        <f>ROUND(E393*P393,2)</f>
        <v>0.28000000000000003</v>
      </c>
      <c r="R393" s="243" t="s">
        <v>325</v>
      </c>
      <c r="S393" s="243" t="s">
        <v>263</v>
      </c>
      <c r="T393" s="244" t="s">
        <v>264</v>
      </c>
      <c r="U393" s="222">
        <v>0.94</v>
      </c>
      <c r="V393" s="222">
        <f>ROUND(E393*U393,2)</f>
        <v>3.42</v>
      </c>
      <c r="W393" s="222"/>
      <c r="X393" s="222" t="s">
        <v>265</v>
      </c>
      <c r="Y393" s="222" t="s">
        <v>266</v>
      </c>
      <c r="Z393" s="212"/>
      <c r="AA393" s="212"/>
      <c r="AB393" s="212"/>
      <c r="AC393" s="212"/>
      <c r="AD393" s="212"/>
      <c r="AE393" s="212"/>
      <c r="AF393" s="212"/>
      <c r="AG393" s="212" t="s">
        <v>267</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9" t="s">
        <v>1445</v>
      </c>
      <c r="D394" s="223"/>
      <c r="E394" s="224"/>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271</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9" t="s">
        <v>1791</v>
      </c>
      <c r="D395" s="223"/>
      <c r="E395" s="224">
        <v>3.6360000000000001</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271</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ht="33.75" outlineLevel="1" x14ac:dyDescent="0.2">
      <c r="A396" s="238">
        <v>77</v>
      </c>
      <c r="B396" s="239" t="s">
        <v>1792</v>
      </c>
      <c r="C396" s="257" t="s">
        <v>1793</v>
      </c>
      <c r="D396" s="240" t="s">
        <v>785</v>
      </c>
      <c r="E396" s="241">
        <v>23.003</v>
      </c>
      <c r="F396" s="242"/>
      <c r="G396" s="243">
        <f>ROUND(E396*F396,2)</f>
        <v>0</v>
      </c>
      <c r="H396" s="242"/>
      <c r="I396" s="243">
        <f>ROUND(E396*H396,2)</f>
        <v>0</v>
      </c>
      <c r="J396" s="242"/>
      <c r="K396" s="243">
        <f>ROUND(E396*J396,2)</f>
        <v>0</v>
      </c>
      <c r="L396" s="243">
        <v>21</v>
      </c>
      <c r="M396" s="243">
        <f>G396*(1+L396/100)</f>
        <v>0</v>
      </c>
      <c r="N396" s="241">
        <v>1E-3</v>
      </c>
      <c r="O396" s="241">
        <f>ROUND(E396*N396,2)</f>
        <v>0.02</v>
      </c>
      <c r="P396" s="241">
        <v>6.3E-2</v>
      </c>
      <c r="Q396" s="241">
        <f>ROUND(E396*P396,2)</f>
        <v>1.45</v>
      </c>
      <c r="R396" s="243" t="s">
        <v>325</v>
      </c>
      <c r="S396" s="243" t="s">
        <v>263</v>
      </c>
      <c r="T396" s="244" t="s">
        <v>264</v>
      </c>
      <c r="U396" s="222">
        <v>0.72</v>
      </c>
      <c r="V396" s="222">
        <f>ROUND(E396*U396,2)</f>
        <v>16.559999999999999</v>
      </c>
      <c r="W396" s="222"/>
      <c r="X396" s="222" t="s">
        <v>265</v>
      </c>
      <c r="Y396" s="222" t="s">
        <v>266</v>
      </c>
      <c r="Z396" s="212"/>
      <c r="AA396" s="212"/>
      <c r="AB396" s="212"/>
      <c r="AC396" s="212"/>
      <c r="AD396" s="212"/>
      <c r="AE396" s="212"/>
      <c r="AF396" s="212"/>
      <c r="AG396" s="212" t="s">
        <v>267</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
      <c r="A397" s="219"/>
      <c r="B397" s="220"/>
      <c r="C397" s="259" t="s">
        <v>1445</v>
      </c>
      <c r="D397" s="223"/>
      <c r="E397" s="224"/>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271</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9" t="s">
        <v>1794</v>
      </c>
      <c r="D398" s="223"/>
      <c r="E398" s="224">
        <v>3.15</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271</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9" t="s">
        <v>1795</v>
      </c>
      <c r="D399" s="223"/>
      <c r="E399" s="224">
        <v>4.3129999999999997</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271</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9" t="s">
        <v>1796</v>
      </c>
      <c r="D400" s="223"/>
      <c r="E400" s="224">
        <v>2.1</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271</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9" t="s">
        <v>1797</v>
      </c>
      <c r="D401" s="223"/>
      <c r="E401" s="224">
        <v>6.3</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271</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9" t="s">
        <v>1788</v>
      </c>
      <c r="D402" s="223"/>
      <c r="E402" s="224">
        <v>4.2</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271</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9" t="s">
        <v>1798</v>
      </c>
      <c r="D403" s="223"/>
      <c r="E403" s="224">
        <v>2.94</v>
      </c>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271</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
      <c r="A404" s="238">
        <v>78</v>
      </c>
      <c r="B404" s="239" t="s">
        <v>1799</v>
      </c>
      <c r="C404" s="257" t="s">
        <v>1800</v>
      </c>
      <c r="D404" s="240" t="s">
        <v>785</v>
      </c>
      <c r="E404" s="241">
        <v>8.36</v>
      </c>
      <c r="F404" s="242"/>
      <c r="G404" s="243">
        <f>ROUND(E404*F404,2)</f>
        <v>0</v>
      </c>
      <c r="H404" s="242"/>
      <c r="I404" s="243">
        <f>ROUND(E404*H404,2)</f>
        <v>0</v>
      </c>
      <c r="J404" s="242"/>
      <c r="K404" s="243">
        <f>ROUND(E404*J404,2)</f>
        <v>0</v>
      </c>
      <c r="L404" s="243">
        <v>21</v>
      </c>
      <c r="M404" s="243">
        <f>G404*(1+L404/100)</f>
        <v>0</v>
      </c>
      <c r="N404" s="241">
        <v>1E-3</v>
      </c>
      <c r="O404" s="241">
        <f>ROUND(E404*N404,2)</f>
        <v>0.01</v>
      </c>
      <c r="P404" s="241">
        <v>4.1200000000000001E-2</v>
      </c>
      <c r="Q404" s="241">
        <f>ROUND(E404*P404,2)</f>
        <v>0.34</v>
      </c>
      <c r="R404" s="243" t="s">
        <v>325</v>
      </c>
      <c r="S404" s="243" t="s">
        <v>263</v>
      </c>
      <c r="T404" s="244" t="s">
        <v>264</v>
      </c>
      <c r="U404" s="222">
        <v>0.5</v>
      </c>
      <c r="V404" s="222">
        <f>ROUND(E404*U404,2)</f>
        <v>4.18</v>
      </c>
      <c r="W404" s="222"/>
      <c r="X404" s="222" t="s">
        <v>265</v>
      </c>
      <c r="Y404" s="222" t="s">
        <v>266</v>
      </c>
      <c r="Z404" s="212"/>
      <c r="AA404" s="212"/>
      <c r="AB404" s="212"/>
      <c r="AC404" s="212"/>
      <c r="AD404" s="212"/>
      <c r="AE404" s="212"/>
      <c r="AF404" s="212"/>
      <c r="AG404" s="212" t="s">
        <v>267</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
      <c r="A405" s="219"/>
      <c r="B405" s="220"/>
      <c r="C405" s="259" t="s">
        <v>1445</v>
      </c>
      <c r="D405" s="223"/>
      <c r="E405" s="224"/>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271</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9" t="s">
        <v>1801</v>
      </c>
      <c r="D406" s="223"/>
      <c r="E406" s="224">
        <v>4.37</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271</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9" t="s">
        <v>1802</v>
      </c>
      <c r="D407" s="223"/>
      <c r="E407" s="224">
        <v>3.99</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271</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
      <c r="A408" s="238">
        <v>79</v>
      </c>
      <c r="B408" s="239" t="s">
        <v>1803</v>
      </c>
      <c r="C408" s="257" t="s">
        <v>1804</v>
      </c>
      <c r="D408" s="240" t="s">
        <v>309</v>
      </c>
      <c r="E408" s="241">
        <v>15</v>
      </c>
      <c r="F408" s="242"/>
      <c r="G408" s="243">
        <f>ROUND(E408*F408,2)</f>
        <v>0</v>
      </c>
      <c r="H408" s="242"/>
      <c r="I408" s="243">
        <f>ROUND(E408*H408,2)</f>
        <v>0</v>
      </c>
      <c r="J408" s="242"/>
      <c r="K408" s="243">
        <f>ROUND(E408*J408,2)</f>
        <v>0</v>
      </c>
      <c r="L408" s="243">
        <v>21</v>
      </c>
      <c r="M408" s="243">
        <f>G408*(1+L408/100)</f>
        <v>0</v>
      </c>
      <c r="N408" s="241">
        <v>0</v>
      </c>
      <c r="O408" s="241">
        <f>ROUND(E408*N408,2)</f>
        <v>0</v>
      </c>
      <c r="P408" s="241">
        <v>0</v>
      </c>
      <c r="Q408" s="241">
        <f>ROUND(E408*P408,2)</f>
        <v>0</v>
      </c>
      <c r="R408" s="243" t="s">
        <v>325</v>
      </c>
      <c r="S408" s="243" t="s">
        <v>263</v>
      </c>
      <c r="T408" s="244" t="s">
        <v>264</v>
      </c>
      <c r="U408" s="222">
        <v>0.03</v>
      </c>
      <c r="V408" s="222">
        <f>ROUND(E408*U408,2)</f>
        <v>0.45</v>
      </c>
      <c r="W408" s="222"/>
      <c r="X408" s="222" t="s">
        <v>265</v>
      </c>
      <c r="Y408" s="222" t="s">
        <v>266</v>
      </c>
      <c r="Z408" s="212"/>
      <c r="AA408" s="212"/>
      <c r="AB408" s="212"/>
      <c r="AC408" s="212"/>
      <c r="AD408" s="212"/>
      <c r="AE408" s="212"/>
      <c r="AF408" s="212"/>
      <c r="AG408" s="212" t="s">
        <v>267</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
      <c r="A409" s="219"/>
      <c r="B409" s="220"/>
      <c r="C409" s="258" t="s">
        <v>1776</v>
      </c>
      <c r="D409" s="245"/>
      <c r="E409" s="245"/>
      <c r="F409" s="245"/>
      <c r="G409" s="245"/>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269</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
      <c r="A410" s="219"/>
      <c r="B410" s="220"/>
      <c r="C410" s="259" t="s">
        <v>1445</v>
      </c>
      <c r="D410" s="223"/>
      <c r="E410" s="224"/>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271</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9" t="s">
        <v>1578</v>
      </c>
      <c r="D411" s="223"/>
      <c r="E411" s="224">
        <v>8</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271</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9" t="s">
        <v>1805</v>
      </c>
      <c r="D412" s="223"/>
      <c r="E412" s="224">
        <v>7</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271</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
      <c r="A413" s="238">
        <v>80</v>
      </c>
      <c r="B413" s="239" t="s">
        <v>1806</v>
      </c>
      <c r="C413" s="257" t="s">
        <v>1807</v>
      </c>
      <c r="D413" s="240" t="s">
        <v>785</v>
      </c>
      <c r="E413" s="241">
        <v>17.18</v>
      </c>
      <c r="F413" s="242"/>
      <c r="G413" s="243">
        <f>ROUND(E413*F413,2)</f>
        <v>0</v>
      </c>
      <c r="H413" s="242"/>
      <c r="I413" s="243">
        <f>ROUND(E413*H413,2)</f>
        <v>0</v>
      </c>
      <c r="J413" s="242"/>
      <c r="K413" s="243">
        <f>ROUND(E413*J413,2)</f>
        <v>0</v>
      </c>
      <c r="L413" s="243">
        <v>21</v>
      </c>
      <c r="M413" s="243">
        <f>G413*(1+L413/100)</f>
        <v>0</v>
      </c>
      <c r="N413" s="241">
        <v>1E-3</v>
      </c>
      <c r="O413" s="241">
        <f>ROUND(E413*N413,2)</f>
        <v>0.02</v>
      </c>
      <c r="P413" s="241">
        <v>3.1E-2</v>
      </c>
      <c r="Q413" s="241">
        <f>ROUND(E413*P413,2)</f>
        <v>0.53</v>
      </c>
      <c r="R413" s="243" t="s">
        <v>325</v>
      </c>
      <c r="S413" s="243" t="s">
        <v>263</v>
      </c>
      <c r="T413" s="244" t="s">
        <v>264</v>
      </c>
      <c r="U413" s="222">
        <v>0.33</v>
      </c>
      <c r="V413" s="222">
        <f>ROUND(E413*U413,2)</f>
        <v>5.67</v>
      </c>
      <c r="W413" s="222"/>
      <c r="X413" s="222" t="s">
        <v>265</v>
      </c>
      <c r="Y413" s="222" t="s">
        <v>266</v>
      </c>
      <c r="Z413" s="212"/>
      <c r="AA413" s="212"/>
      <c r="AB413" s="212"/>
      <c r="AC413" s="212"/>
      <c r="AD413" s="212"/>
      <c r="AE413" s="212"/>
      <c r="AF413" s="212"/>
      <c r="AG413" s="212" t="s">
        <v>267</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
      <c r="A414" s="219"/>
      <c r="B414" s="220"/>
      <c r="C414" s="258" t="s">
        <v>1787</v>
      </c>
      <c r="D414" s="245"/>
      <c r="E414" s="245"/>
      <c r="F414" s="245"/>
      <c r="G414" s="245"/>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269</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
      <c r="A415" s="219"/>
      <c r="B415" s="220"/>
      <c r="C415" s="259" t="s">
        <v>1445</v>
      </c>
      <c r="D415" s="223"/>
      <c r="E415" s="224"/>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271</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9" t="s">
        <v>1808</v>
      </c>
      <c r="D416" s="223"/>
      <c r="E416" s="224">
        <v>9.6</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271</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9" t="s">
        <v>1809</v>
      </c>
      <c r="D417" s="223"/>
      <c r="E417" s="224">
        <v>3.08</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271</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9" t="s">
        <v>1489</v>
      </c>
      <c r="D418" s="223"/>
      <c r="E418" s="224">
        <v>4.5</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271</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ht="33.75" outlineLevel="1" x14ac:dyDescent="0.2">
      <c r="A419" s="238">
        <v>81</v>
      </c>
      <c r="B419" s="239" t="s">
        <v>1810</v>
      </c>
      <c r="C419" s="257" t="s">
        <v>1811</v>
      </c>
      <c r="D419" s="240" t="s">
        <v>785</v>
      </c>
      <c r="E419" s="241">
        <v>6.02</v>
      </c>
      <c r="F419" s="242"/>
      <c r="G419" s="243">
        <f>ROUND(E419*F419,2)</f>
        <v>0</v>
      </c>
      <c r="H419" s="242"/>
      <c r="I419" s="243">
        <f>ROUND(E419*H419,2)</f>
        <v>0</v>
      </c>
      <c r="J419" s="242"/>
      <c r="K419" s="243">
        <f>ROUND(E419*J419,2)</f>
        <v>0</v>
      </c>
      <c r="L419" s="243">
        <v>21</v>
      </c>
      <c r="M419" s="243">
        <f>G419*(1+L419/100)</f>
        <v>0</v>
      </c>
      <c r="N419" s="241">
        <v>1.3699999999999999E-3</v>
      </c>
      <c r="O419" s="241">
        <f>ROUND(E419*N419,2)</f>
        <v>0.01</v>
      </c>
      <c r="P419" s="241">
        <v>4.1000000000000002E-2</v>
      </c>
      <c r="Q419" s="241">
        <f>ROUND(E419*P419,2)</f>
        <v>0.25</v>
      </c>
      <c r="R419" s="243" t="s">
        <v>325</v>
      </c>
      <c r="S419" s="243" t="s">
        <v>263</v>
      </c>
      <c r="T419" s="244" t="s">
        <v>264</v>
      </c>
      <c r="U419" s="222">
        <v>0.52</v>
      </c>
      <c r="V419" s="222">
        <f>ROUND(E419*U419,2)</f>
        <v>3.13</v>
      </c>
      <c r="W419" s="222"/>
      <c r="X419" s="222" t="s">
        <v>265</v>
      </c>
      <c r="Y419" s="222" t="s">
        <v>266</v>
      </c>
      <c r="Z419" s="212"/>
      <c r="AA419" s="212"/>
      <c r="AB419" s="212"/>
      <c r="AC419" s="212"/>
      <c r="AD419" s="212"/>
      <c r="AE419" s="212"/>
      <c r="AF419" s="212"/>
      <c r="AG419" s="212" t="s">
        <v>267</v>
      </c>
      <c r="AH419" s="212"/>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2" x14ac:dyDescent="0.2">
      <c r="A420" s="219"/>
      <c r="B420" s="220"/>
      <c r="C420" s="259" t="s">
        <v>1445</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271</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9" t="s">
        <v>1812</v>
      </c>
      <c r="D421" s="223"/>
      <c r="E421" s="224">
        <v>1.5</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271</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9" t="s">
        <v>1813</v>
      </c>
      <c r="D422" s="223"/>
      <c r="E422" s="224">
        <v>3</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271</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9" t="s">
        <v>1814</v>
      </c>
      <c r="D423" s="223"/>
      <c r="E423" s="224">
        <v>1.52</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271</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ht="22.5" outlineLevel="1" x14ac:dyDescent="0.2">
      <c r="A424" s="238">
        <v>82</v>
      </c>
      <c r="B424" s="239" t="s">
        <v>1815</v>
      </c>
      <c r="C424" s="257" t="s">
        <v>1816</v>
      </c>
      <c r="D424" s="240" t="s">
        <v>309</v>
      </c>
      <c r="E424" s="241">
        <v>20</v>
      </c>
      <c r="F424" s="242"/>
      <c r="G424" s="243">
        <f>ROUND(E424*F424,2)</f>
        <v>0</v>
      </c>
      <c r="H424" s="242"/>
      <c r="I424" s="243">
        <f>ROUND(E424*H424,2)</f>
        <v>0</v>
      </c>
      <c r="J424" s="242"/>
      <c r="K424" s="243">
        <f>ROUND(E424*J424,2)</f>
        <v>0</v>
      </c>
      <c r="L424" s="243">
        <v>21</v>
      </c>
      <c r="M424" s="243">
        <f>G424*(1+L424/100)</f>
        <v>0</v>
      </c>
      <c r="N424" s="241">
        <v>0</v>
      </c>
      <c r="O424" s="241">
        <f>ROUND(E424*N424,2)</f>
        <v>0</v>
      </c>
      <c r="P424" s="241">
        <v>8.9999999999999993E-3</v>
      </c>
      <c r="Q424" s="241">
        <f>ROUND(E424*P424,2)</f>
        <v>0.18</v>
      </c>
      <c r="R424" s="243" t="s">
        <v>325</v>
      </c>
      <c r="S424" s="243" t="s">
        <v>263</v>
      </c>
      <c r="T424" s="244" t="s">
        <v>264</v>
      </c>
      <c r="U424" s="222">
        <v>0.11700000000000001</v>
      </c>
      <c r="V424" s="222">
        <f>ROUND(E424*U424,2)</f>
        <v>2.34</v>
      </c>
      <c r="W424" s="222"/>
      <c r="X424" s="222" t="s">
        <v>265</v>
      </c>
      <c r="Y424" s="222" t="s">
        <v>266</v>
      </c>
      <c r="Z424" s="212"/>
      <c r="AA424" s="212"/>
      <c r="AB424" s="212"/>
      <c r="AC424" s="212"/>
      <c r="AD424" s="212"/>
      <c r="AE424" s="212"/>
      <c r="AF424" s="212"/>
      <c r="AG424" s="212" t="s">
        <v>267</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
      <c r="A425" s="219"/>
      <c r="B425" s="220"/>
      <c r="C425" s="259" t="s">
        <v>1445</v>
      </c>
      <c r="D425" s="223"/>
      <c r="E425" s="224"/>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271</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9" t="s">
        <v>1817</v>
      </c>
      <c r="D426" s="223"/>
      <c r="E426" s="224">
        <v>20</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271</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ht="22.5" outlineLevel="1" x14ac:dyDescent="0.2">
      <c r="A427" s="238">
        <v>83</v>
      </c>
      <c r="B427" s="239" t="s">
        <v>1818</v>
      </c>
      <c r="C427" s="257" t="s">
        <v>1819</v>
      </c>
      <c r="D427" s="240" t="s">
        <v>785</v>
      </c>
      <c r="E427" s="241">
        <v>3.14</v>
      </c>
      <c r="F427" s="242"/>
      <c r="G427" s="243">
        <f>ROUND(E427*F427,2)</f>
        <v>0</v>
      </c>
      <c r="H427" s="242"/>
      <c r="I427" s="243">
        <f>ROUND(E427*H427,2)</f>
        <v>0</v>
      </c>
      <c r="J427" s="242"/>
      <c r="K427" s="243">
        <f>ROUND(E427*J427,2)</f>
        <v>0</v>
      </c>
      <c r="L427" s="243">
        <v>21</v>
      </c>
      <c r="M427" s="243">
        <f>G427*(1+L427/100)</f>
        <v>0</v>
      </c>
      <c r="N427" s="241">
        <v>3.3E-4</v>
      </c>
      <c r="O427" s="241">
        <f>ROUND(E427*N427,2)</f>
        <v>0</v>
      </c>
      <c r="P427" s="241">
        <v>2.2100000000000002E-2</v>
      </c>
      <c r="Q427" s="241">
        <f>ROUND(E427*P427,2)</f>
        <v>7.0000000000000007E-2</v>
      </c>
      <c r="R427" s="243" t="s">
        <v>325</v>
      </c>
      <c r="S427" s="243" t="s">
        <v>263</v>
      </c>
      <c r="T427" s="244" t="s">
        <v>264</v>
      </c>
      <c r="U427" s="222">
        <v>0.39</v>
      </c>
      <c r="V427" s="222">
        <f>ROUND(E427*U427,2)</f>
        <v>1.22</v>
      </c>
      <c r="W427" s="222"/>
      <c r="X427" s="222" t="s">
        <v>265</v>
      </c>
      <c r="Y427" s="222" t="s">
        <v>266</v>
      </c>
      <c r="Z427" s="212"/>
      <c r="AA427" s="212"/>
      <c r="AB427" s="212"/>
      <c r="AC427" s="212"/>
      <c r="AD427" s="212"/>
      <c r="AE427" s="212"/>
      <c r="AF427" s="212"/>
      <c r="AG427" s="212" t="s">
        <v>267</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2" x14ac:dyDescent="0.2">
      <c r="A428" s="219"/>
      <c r="B428" s="220"/>
      <c r="C428" s="263" t="s">
        <v>1820</v>
      </c>
      <c r="D428" s="255"/>
      <c r="E428" s="255"/>
      <c r="F428" s="255"/>
      <c r="G428" s="255"/>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297</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2" x14ac:dyDescent="0.2">
      <c r="A429" s="219"/>
      <c r="B429" s="220"/>
      <c r="C429" s="259" t="s">
        <v>1445</v>
      </c>
      <c r="D429" s="223"/>
      <c r="E429" s="224"/>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271</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59" t="s">
        <v>1821</v>
      </c>
      <c r="D430" s="223"/>
      <c r="E430" s="224">
        <v>3.14</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271</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x14ac:dyDescent="0.2">
      <c r="A431" s="231" t="s">
        <v>257</v>
      </c>
      <c r="B431" s="232" t="s">
        <v>181</v>
      </c>
      <c r="C431" s="256" t="s">
        <v>182</v>
      </c>
      <c r="D431" s="233"/>
      <c r="E431" s="234"/>
      <c r="F431" s="235"/>
      <c r="G431" s="235">
        <f>SUMIF(AG432:AG443,"&lt;&gt;NOR",G432:G443)</f>
        <v>0</v>
      </c>
      <c r="H431" s="235"/>
      <c r="I431" s="235">
        <f>SUM(I432:I443)</f>
        <v>0</v>
      </c>
      <c r="J431" s="235"/>
      <c r="K431" s="235">
        <f>SUM(K432:K443)</f>
        <v>0</v>
      </c>
      <c r="L431" s="235"/>
      <c r="M431" s="235">
        <f>SUM(M432:M443)</f>
        <v>0</v>
      </c>
      <c r="N431" s="234"/>
      <c r="O431" s="234">
        <f>SUM(O432:O443)</f>
        <v>0</v>
      </c>
      <c r="P431" s="234"/>
      <c r="Q431" s="234">
        <f>SUM(Q432:Q443)</f>
        <v>2.12</v>
      </c>
      <c r="R431" s="235"/>
      <c r="S431" s="235"/>
      <c r="T431" s="236"/>
      <c r="U431" s="230"/>
      <c r="V431" s="230">
        <f>SUM(V432:V443)</f>
        <v>8.6999999999999993</v>
      </c>
      <c r="W431" s="230"/>
      <c r="X431" s="230"/>
      <c r="Y431" s="230"/>
      <c r="AG431" t="s">
        <v>258</v>
      </c>
    </row>
    <row r="432" spans="1:60" outlineLevel="1" x14ac:dyDescent="0.2">
      <c r="A432" s="238">
        <v>84</v>
      </c>
      <c r="B432" s="239" t="s">
        <v>1822</v>
      </c>
      <c r="C432" s="257" t="s">
        <v>1823</v>
      </c>
      <c r="D432" s="240" t="s">
        <v>785</v>
      </c>
      <c r="E432" s="241">
        <v>217.5</v>
      </c>
      <c r="F432" s="242"/>
      <c r="G432" s="243">
        <f>ROUND(E432*F432,2)</f>
        <v>0</v>
      </c>
      <c r="H432" s="242"/>
      <c r="I432" s="243">
        <f>ROUND(E432*H432,2)</f>
        <v>0</v>
      </c>
      <c r="J432" s="242"/>
      <c r="K432" s="243">
        <f>ROUND(E432*J432,2)</f>
        <v>0</v>
      </c>
      <c r="L432" s="243">
        <v>21</v>
      </c>
      <c r="M432" s="243">
        <f>G432*(1+L432/100)</f>
        <v>0</v>
      </c>
      <c r="N432" s="241">
        <v>0</v>
      </c>
      <c r="O432" s="241">
        <f>ROUND(E432*N432,2)</f>
        <v>0</v>
      </c>
      <c r="P432" s="241">
        <v>9.7400000000000004E-3</v>
      </c>
      <c r="Q432" s="241">
        <f>ROUND(E432*P432,2)</f>
        <v>2.12</v>
      </c>
      <c r="R432" s="243" t="s">
        <v>1824</v>
      </c>
      <c r="S432" s="243" t="s">
        <v>263</v>
      </c>
      <c r="T432" s="244" t="s">
        <v>264</v>
      </c>
      <c r="U432" s="222">
        <v>0.04</v>
      </c>
      <c r="V432" s="222">
        <f>ROUND(E432*U432,2)</f>
        <v>8.6999999999999993</v>
      </c>
      <c r="W432" s="222"/>
      <c r="X432" s="222" t="s">
        <v>265</v>
      </c>
      <c r="Y432" s="222" t="s">
        <v>266</v>
      </c>
      <c r="Z432" s="212"/>
      <c r="AA432" s="212"/>
      <c r="AB432" s="212"/>
      <c r="AC432" s="212"/>
      <c r="AD432" s="212"/>
      <c r="AE432" s="212"/>
      <c r="AF432" s="212"/>
      <c r="AG432" s="212" t="s">
        <v>267</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
      <c r="A433" s="219"/>
      <c r="B433" s="220"/>
      <c r="C433" s="259" t="s">
        <v>1445</v>
      </c>
      <c r="D433" s="223"/>
      <c r="E433" s="224"/>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271</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9" t="s">
        <v>1602</v>
      </c>
      <c r="D434" s="223"/>
      <c r="E434" s="224"/>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271</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59" t="s">
        <v>1603</v>
      </c>
      <c r="D435" s="223"/>
      <c r="E435" s="224">
        <v>108</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271</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59" t="s">
        <v>1613</v>
      </c>
      <c r="D436" s="223"/>
      <c r="E436" s="224"/>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271</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9" t="s">
        <v>1629</v>
      </c>
      <c r="D437" s="223"/>
      <c r="E437" s="224">
        <v>22</v>
      </c>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271</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59" t="s">
        <v>1630</v>
      </c>
      <c r="D438" s="223"/>
      <c r="E438" s="224">
        <v>36</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271</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59" t="s">
        <v>1631</v>
      </c>
      <c r="D439" s="223"/>
      <c r="E439" s="224">
        <v>14</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271</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59" t="s">
        <v>1652</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271</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9" t="s">
        <v>1825</v>
      </c>
      <c r="D441" s="223"/>
      <c r="E441" s="224">
        <v>37.5</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271</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
      <c r="A442" s="238">
        <v>85</v>
      </c>
      <c r="B442" s="239" t="s">
        <v>1826</v>
      </c>
      <c r="C442" s="257" t="s">
        <v>1827</v>
      </c>
      <c r="D442" s="240" t="s">
        <v>785</v>
      </c>
      <c r="E442" s="241">
        <v>217.5</v>
      </c>
      <c r="F442" s="242"/>
      <c r="G442" s="243">
        <f>ROUND(E442*F442,2)</f>
        <v>0</v>
      </c>
      <c r="H442" s="242"/>
      <c r="I442" s="243">
        <f>ROUND(E442*H442,2)</f>
        <v>0</v>
      </c>
      <c r="J442" s="242"/>
      <c r="K442" s="243">
        <f>ROUND(E442*J442,2)</f>
        <v>0</v>
      </c>
      <c r="L442" s="243">
        <v>21</v>
      </c>
      <c r="M442" s="243">
        <f>G442*(1+L442/100)</f>
        <v>0</v>
      </c>
      <c r="N442" s="241">
        <v>0</v>
      </c>
      <c r="O442" s="241">
        <f>ROUND(E442*N442,2)</f>
        <v>0</v>
      </c>
      <c r="P442" s="241">
        <v>0</v>
      </c>
      <c r="Q442" s="241">
        <f>ROUND(E442*P442,2)</f>
        <v>0</v>
      </c>
      <c r="R442" s="243"/>
      <c r="S442" s="243" t="s">
        <v>310</v>
      </c>
      <c r="T442" s="244" t="s">
        <v>264</v>
      </c>
      <c r="U442" s="222">
        <v>0</v>
      </c>
      <c r="V442" s="222">
        <f>ROUND(E442*U442,2)</f>
        <v>0</v>
      </c>
      <c r="W442" s="222"/>
      <c r="X442" s="222" t="s">
        <v>265</v>
      </c>
      <c r="Y442" s="222" t="s">
        <v>266</v>
      </c>
      <c r="Z442" s="212"/>
      <c r="AA442" s="212"/>
      <c r="AB442" s="212"/>
      <c r="AC442" s="212"/>
      <c r="AD442" s="212"/>
      <c r="AE442" s="212"/>
      <c r="AF442" s="212"/>
      <c r="AG442" s="212" t="s">
        <v>267</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
      <c r="A443" s="219"/>
      <c r="B443" s="220"/>
      <c r="C443" s="259" t="s">
        <v>1828</v>
      </c>
      <c r="D443" s="223"/>
      <c r="E443" s="224">
        <v>217.5</v>
      </c>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271</v>
      </c>
      <c r="AH443" s="212">
        <v>5</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x14ac:dyDescent="0.2">
      <c r="A444" s="231" t="s">
        <v>257</v>
      </c>
      <c r="B444" s="232" t="s">
        <v>192</v>
      </c>
      <c r="C444" s="256" t="s">
        <v>193</v>
      </c>
      <c r="D444" s="233"/>
      <c r="E444" s="234"/>
      <c r="F444" s="235"/>
      <c r="G444" s="235">
        <f>SUMIF(AG445:AG454,"&lt;&gt;NOR",G445:G454)</f>
        <v>0</v>
      </c>
      <c r="H444" s="235"/>
      <c r="I444" s="235">
        <f>SUM(I445:I454)</f>
        <v>0</v>
      </c>
      <c r="J444" s="235"/>
      <c r="K444" s="235">
        <f>SUM(K445:K454)</f>
        <v>0</v>
      </c>
      <c r="L444" s="235"/>
      <c r="M444" s="235">
        <f>SUM(M445:M454)</f>
        <v>0</v>
      </c>
      <c r="N444" s="234"/>
      <c r="O444" s="234">
        <f>SUM(O445:O454)</f>
        <v>0</v>
      </c>
      <c r="P444" s="234"/>
      <c r="Q444" s="234">
        <f>SUM(Q445:Q454)</f>
        <v>0.03</v>
      </c>
      <c r="R444" s="235"/>
      <c r="S444" s="235"/>
      <c r="T444" s="236"/>
      <c r="U444" s="230"/>
      <c r="V444" s="230">
        <f>SUM(V445:V454)</f>
        <v>1.29</v>
      </c>
      <c r="W444" s="230"/>
      <c r="X444" s="230"/>
      <c r="Y444" s="230"/>
      <c r="AG444" t="s">
        <v>258</v>
      </c>
    </row>
    <row r="445" spans="1:60" outlineLevel="1" x14ac:dyDescent="0.2">
      <c r="A445" s="238">
        <v>86</v>
      </c>
      <c r="B445" s="239" t="s">
        <v>1829</v>
      </c>
      <c r="C445" s="257" t="s">
        <v>1830</v>
      </c>
      <c r="D445" s="240" t="s">
        <v>510</v>
      </c>
      <c r="E445" s="241">
        <v>1</v>
      </c>
      <c r="F445" s="242"/>
      <c r="G445" s="243">
        <f>ROUND(E445*F445,2)</f>
        <v>0</v>
      </c>
      <c r="H445" s="242"/>
      <c r="I445" s="243">
        <f>ROUND(E445*H445,2)</f>
        <v>0</v>
      </c>
      <c r="J445" s="242"/>
      <c r="K445" s="243">
        <f>ROUND(E445*J445,2)</f>
        <v>0</v>
      </c>
      <c r="L445" s="243">
        <v>21</v>
      </c>
      <c r="M445" s="243">
        <f>G445*(1+L445/100)</f>
        <v>0</v>
      </c>
      <c r="N445" s="241">
        <v>0</v>
      </c>
      <c r="O445" s="241">
        <f>ROUND(E445*N445,2)</f>
        <v>0</v>
      </c>
      <c r="P445" s="241">
        <v>1.9460000000000002E-2</v>
      </c>
      <c r="Q445" s="241">
        <f>ROUND(E445*P445,2)</f>
        <v>0.02</v>
      </c>
      <c r="R445" s="243" t="s">
        <v>345</v>
      </c>
      <c r="S445" s="243" t="s">
        <v>263</v>
      </c>
      <c r="T445" s="244" t="s">
        <v>264</v>
      </c>
      <c r="U445" s="222">
        <v>0.38</v>
      </c>
      <c r="V445" s="222">
        <f>ROUND(E445*U445,2)</f>
        <v>0.38</v>
      </c>
      <c r="W445" s="222"/>
      <c r="X445" s="222" t="s">
        <v>265</v>
      </c>
      <c r="Y445" s="222" t="s">
        <v>266</v>
      </c>
      <c r="Z445" s="212"/>
      <c r="AA445" s="212"/>
      <c r="AB445" s="212"/>
      <c r="AC445" s="212"/>
      <c r="AD445" s="212"/>
      <c r="AE445" s="212"/>
      <c r="AF445" s="212"/>
      <c r="AG445" s="212" t="s">
        <v>267</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
      <c r="A446" s="219"/>
      <c r="B446" s="220"/>
      <c r="C446" s="259" t="s">
        <v>1445</v>
      </c>
      <c r="D446" s="223"/>
      <c r="E446" s="224"/>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271</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9" t="s">
        <v>122</v>
      </c>
      <c r="D447" s="223"/>
      <c r="E447" s="224">
        <v>1</v>
      </c>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271</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
      <c r="A448" s="238">
        <v>87</v>
      </c>
      <c r="B448" s="239" t="s">
        <v>1831</v>
      </c>
      <c r="C448" s="257" t="s">
        <v>1832</v>
      </c>
      <c r="D448" s="240" t="s">
        <v>510</v>
      </c>
      <c r="E448" s="241">
        <v>2</v>
      </c>
      <c r="F448" s="242"/>
      <c r="G448" s="243">
        <f>ROUND(E448*F448,2)</f>
        <v>0</v>
      </c>
      <c r="H448" s="242"/>
      <c r="I448" s="243">
        <f>ROUND(E448*H448,2)</f>
        <v>0</v>
      </c>
      <c r="J448" s="242"/>
      <c r="K448" s="243">
        <f>ROUND(E448*J448,2)</f>
        <v>0</v>
      </c>
      <c r="L448" s="243">
        <v>21</v>
      </c>
      <c r="M448" s="243">
        <f>G448*(1+L448/100)</f>
        <v>0</v>
      </c>
      <c r="N448" s="241">
        <v>0</v>
      </c>
      <c r="O448" s="241">
        <f>ROUND(E448*N448,2)</f>
        <v>0</v>
      </c>
      <c r="P448" s="241">
        <v>1.56E-3</v>
      </c>
      <c r="Q448" s="241">
        <f>ROUND(E448*P448,2)</f>
        <v>0</v>
      </c>
      <c r="R448" s="243" t="s">
        <v>345</v>
      </c>
      <c r="S448" s="243" t="s">
        <v>263</v>
      </c>
      <c r="T448" s="244" t="s">
        <v>264</v>
      </c>
      <c r="U448" s="222">
        <v>0.22</v>
      </c>
      <c r="V448" s="222">
        <f>ROUND(E448*U448,2)</f>
        <v>0.44</v>
      </c>
      <c r="W448" s="222"/>
      <c r="X448" s="222" t="s">
        <v>265</v>
      </c>
      <c r="Y448" s="222" t="s">
        <v>266</v>
      </c>
      <c r="Z448" s="212"/>
      <c r="AA448" s="212"/>
      <c r="AB448" s="212"/>
      <c r="AC448" s="212"/>
      <c r="AD448" s="212"/>
      <c r="AE448" s="212"/>
      <c r="AF448" s="212"/>
      <c r="AG448" s="212" t="s">
        <v>267</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
      <c r="A449" s="219"/>
      <c r="B449" s="220"/>
      <c r="C449" s="259" t="s">
        <v>1445</v>
      </c>
      <c r="D449" s="223"/>
      <c r="E449" s="224"/>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271</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9" t="s">
        <v>132</v>
      </c>
      <c r="D450" s="223"/>
      <c r="E450" s="224">
        <v>2</v>
      </c>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271</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
      <c r="A451" s="238">
        <v>88</v>
      </c>
      <c r="B451" s="239" t="s">
        <v>1833</v>
      </c>
      <c r="C451" s="257" t="s">
        <v>1834</v>
      </c>
      <c r="D451" s="240" t="s">
        <v>510</v>
      </c>
      <c r="E451" s="241">
        <v>1</v>
      </c>
      <c r="F451" s="242"/>
      <c r="G451" s="243">
        <f>ROUND(E451*F451,2)</f>
        <v>0</v>
      </c>
      <c r="H451" s="242"/>
      <c r="I451" s="243">
        <f>ROUND(E451*H451,2)</f>
        <v>0</v>
      </c>
      <c r="J451" s="242"/>
      <c r="K451" s="243">
        <f>ROUND(E451*J451,2)</f>
        <v>0</v>
      </c>
      <c r="L451" s="243">
        <v>21</v>
      </c>
      <c r="M451" s="243">
        <f>G451*(1+L451/100)</f>
        <v>0</v>
      </c>
      <c r="N451" s="241">
        <v>0</v>
      </c>
      <c r="O451" s="241">
        <f>ROUND(E451*N451,2)</f>
        <v>0</v>
      </c>
      <c r="P451" s="241">
        <v>9.1999999999999998E-3</v>
      </c>
      <c r="Q451" s="241">
        <f>ROUND(E451*P451,2)</f>
        <v>0.01</v>
      </c>
      <c r="R451" s="243" t="s">
        <v>345</v>
      </c>
      <c r="S451" s="243" t="s">
        <v>263</v>
      </c>
      <c r="T451" s="244" t="s">
        <v>264</v>
      </c>
      <c r="U451" s="222">
        <v>0.47</v>
      </c>
      <c r="V451" s="222">
        <f>ROUND(E451*U451,2)</f>
        <v>0.47</v>
      </c>
      <c r="W451" s="222"/>
      <c r="X451" s="222" t="s">
        <v>265</v>
      </c>
      <c r="Y451" s="222" t="s">
        <v>266</v>
      </c>
      <c r="Z451" s="212"/>
      <c r="AA451" s="212"/>
      <c r="AB451" s="212"/>
      <c r="AC451" s="212"/>
      <c r="AD451" s="212"/>
      <c r="AE451" s="212"/>
      <c r="AF451" s="212"/>
      <c r="AG451" s="212" t="s">
        <v>267</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58" t="s">
        <v>1835</v>
      </c>
      <c r="D452" s="245"/>
      <c r="E452" s="245"/>
      <c r="F452" s="245"/>
      <c r="G452" s="245"/>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269</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
      <c r="A453" s="219"/>
      <c r="B453" s="220"/>
      <c r="C453" s="259" t="s">
        <v>1445</v>
      </c>
      <c r="D453" s="223"/>
      <c r="E453" s="224"/>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271</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
      <c r="A454" s="219"/>
      <c r="B454" s="220"/>
      <c r="C454" s="259" t="s">
        <v>122</v>
      </c>
      <c r="D454" s="223"/>
      <c r="E454" s="224">
        <v>1</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271</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x14ac:dyDescent="0.2">
      <c r="A455" s="231" t="s">
        <v>257</v>
      </c>
      <c r="B455" s="232" t="s">
        <v>196</v>
      </c>
      <c r="C455" s="256" t="s">
        <v>52</v>
      </c>
      <c r="D455" s="233"/>
      <c r="E455" s="234"/>
      <c r="F455" s="235"/>
      <c r="G455" s="235">
        <f>SUMIF(AG456:AG470,"&lt;&gt;NOR",G456:G470)</f>
        <v>0</v>
      </c>
      <c r="H455" s="235"/>
      <c r="I455" s="235">
        <f>SUM(I456:I470)</f>
        <v>0</v>
      </c>
      <c r="J455" s="235"/>
      <c r="K455" s="235">
        <f>SUM(K456:K470)</f>
        <v>0</v>
      </c>
      <c r="L455" s="235"/>
      <c r="M455" s="235">
        <f>SUM(M456:M470)</f>
        <v>0</v>
      </c>
      <c r="N455" s="234"/>
      <c r="O455" s="234">
        <f>SUM(O456:O470)</f>
        <v>0</v>
      </c>
      <c r="P455" s="234"/>
      <c r="Q455" s="234">
        <f>SUM(Q456:Q470)</f>
        <v>0.12</v>
      </c>
      <c r="R455" s="235"/>
      <c r="S455" s="235"/>
      <c r="T455" s="236"/>
      <c r="U455" s="230"/>
      <c r="V455" s="230">
        <f>SUM(V456:V470)</f>
        <v>12.340000000000002</v>
      </c>
      <c r="W455" s="230"/>
      <c r="X455" s="230"/>
      <c r="Y455" s="230"/>
      <c r="AG455" t="s">
        <v>258</v>
      </c>
    </row>
    <row r="456" spans="1:60" outlineLevel="1" x14ac:dyDescent="0.2">
      <c r="A456" s="238">
        <v>89</v>
      </c>
      <c r="B456" s="239" t="s">
        <v>1836</v>
      </c>
      <c r="C456" s="257" t="s">
        <v>1837</v>
      </c>
      <c r="D456" s="240" t="s">
        <v>309</v>
      </c>
      <c r="E456" s="241">
        <v>18</v>
      </c>
      <c r="F456" s="242"/>
      <c r="G456" s="243">
        <f>ROUND(E456*F456,2)</f>
        <v>0</v>
      </c>
      <c r="H456" s="242"/>
      <c r="I456" s="243">
        <f>ROUND(E456*H456,2)</f>
        <v>0</v>
      </c>
      <c r="J456" s="242"/>
      <c r="K456" s="243">
        <f>ROUND(E456*J456,2)</f>
        <v>0</v>
      </c>
      <c r="L456" s="243">
        <v>21</v>
      </c>
      <c r="M456" s="243">
        <f>G456*(1+L456/100)</f>
        <v>0</v>
      </c>
      <c r="N456" s="241">
        <v>0</v>
      </c>
      <c r="O456" s="241">
        <f>ROUND(E456*N456,2)</f>
        <v>0</v>
      </c>
      <c r="P456" s="241">
        <v>2E-3</v>
      </c>
      <c r="Q456" s="241">
        <f>ROUND(E456*P456,2)</f>
        <v>0.04</v>
      </c>
      <c r="R456" s="243" t="s">
        <v>1838</v>
      </c>
      <c r="S456" s="243" t="s">
        <v>263</v>
      </c>
      <c r="T456" s="244" t="s">
        <v>264</v>
      </c>
      <c r="U456" s="222">
        <v>0.49</v>
      </c>
      <c r="V456" s="222">
        <f>ROUND(E456*U456,2)</f>
        <v>8.82</v>
      </c>
      <c r="W456" s="222"/>
      <c r="X456" s="222" t="s">
        <v>265</v>
      </c>
      <c r="Y456" s="222" t="s">
        <v>266</v>
      </c>
      <c r="Z456" s="212"/>
      <c r="AA456" s="212"/>
      <c r="AB456" s="212"/>
      <c r="AC456" s="212"/>
      <c r="AD456" s="212"/>
      <c r="AE456" s="212"/>
      <c r="AF456" s="212"/>
      <c r="AG456" s="212" t="s">
        <v>267</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
      <c r="A457" s="219"/>
      <c r="B457" s="220"/>
      <c r="C457" s="259" t="s">
        <v>1445</v>
      </c>
      <c r="D457" s="223"/>
      <c r="E457" s="224"/>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271</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9" t="s">
        <v>1839</v>
      </c>
      <c r="D458" s="223"/>
      <c r="E458" s="224">
        <v>18</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271</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1" x14ac:dyDescent="0.2">
      <c r="A459" s="238">
        <v>90</v>
      </c>
      <c r="B459" s="239" t="s">
        <v>1840</v>
      </c>
      <c r="C459" s="257" t="s">
        <v>1841</v>
      </c>
      <c r="D459" s="240" t="s">
        <v>309</v>
      </c>
      <c r="E459" s="241">
        <v>2</v>
      </c>
      <c r="F459" s="242"/>
      <c r="G459" s="243">
        <f>ROUND(E459*F459,2)</f>
        <v>0</v>
      </c>
      <c r="H459" s="242"/>
      <c r="I459" s="243">
        <f>ROUND(E459*H459,2)</f>
        <v>0</v>
      </c>
      <c r="J459" s="242"/>
      <c r="K459" s="243">
        <f>ROUND(E459*J459,2)</f>
        <v>0</v>
      </c>
      <c r="L459" s="243">
        <v>21</v>
      </c>
      <c r="M459" s="243">
        <f>G459*(1+L459/100)</f>
        <v>0</v>
      </c>
      <c r="N459" s="241">
        <v>0</v>
      </c>
      <c r="O459" s="241">
        <f>ROUND(E459*N459,2)</f>
        <v>0</v>
      </c>
      <c r="P459" s="241">
        <v>1.0200000000000001E-2</v>
      </c>
      <c r="Q459" s="241">
        <f>ROUND(E459*P459,2)</f>
        <v>0.02</v>
      </c>
      <c r="R459" s="243" t="s">
        <v>1838</v>
      </c>
      <c r="S459" s="243" t="s">
        <v>263</v>
      </c>
      <c r="T459" s="244" t="s">
        <v>264</v>
      </c>
      <c r="U459" s="222">
        <v>0.86</v>
      </c>
      <c r="V459" s="222">
        <f>ROUND(E459*U459,2)</f>
        <v>1.72</v>
      </c>
      <c r="W459" s="222"/>
      <c r="X459" s="222" t="s">
        <v>265</v>
      </c>
      <c r="Y459" s="222" t="s">
        <v>266</v>
      </c>
      <c r="Z459" s="212"/>
      <c r="AA459" s="212"/>
      <c r="AB459" s="212"/>
      <c r="AC459" s="212"/>
      <c r="AD459" s="212"/>
      <c r="AE459" s="212"/>
      <c r="AF459" s="212"/>
      <c r="AG459" s="212" t="s">
        <v>267</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2" x14ac:dyDescent="0.2">
      <c r="A460" s="219"/>
      <c r="B460" s="220"/>
      <c r="C460" s="259" t="s">
        <v>1445</v>
      </c>
      <c r="D460" s="223"/>
      <c r="E460" s="224"/>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271</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9" t="s">
        <v>1842</v>
      </c>
      <c r="D461" s="223"/>
      <c r="E461" s="224">
        <v>2</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271</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
      <c r="A462" s="238">
        <v>91</v>
      </c>
      <c r="B462" s="239" t="s">
        <v>1843</v>
      </c>
      <c r="C462" s="257" t="s">
        <v>1844</v>
      </c>
      <c r="D462" s="240" t="s">
        <v>309</v>
      </c>
      <c r="E462" s="241">
        <v>1</v>
      </c>
      <c r="F462" s="242"/>
      <c r="G462" s="243">
        <f>ROUND(E462*F462,2)</f>
        <v>0</v>
      </c>
      <c r="H462" s="242"/>
      <c r="I462" s="243">
        <f>ROUND(E462*H462,2)</f>
        <v>0</v>
      </c>
      <c r="J462" s="242"/>
      <c r="K462" s="243">
        <f>ROUND(E462*J462,2)</f>
        <v>0</v>
      </c>
      <c r="L462" s="243">
        <v>21</v>
      </c>
      <c r="M462" s="243">
        <f>G462*(1+L462/100)</f>
        <v>0</v>
      </c>
      <c r="N462" s="241">
        <v>0</v>
      </c>
      <c r="O462" s="241">
        <f>ROUND(E462*N462,2)</f>
        <v>0</v>
      </c>
      <c r="P462" s="241">
        <v>1.55E-2</v>
      </c>
      <c r="Q462" s="241">
        <f>ROUND(E462*P462,2)</f>
        <v>0.02</v>
      </c>
      <c r="R462" s="243" t="s">
        <v>1838</v>
      </c>
      <c r="S462" s="243" t="s">
        <v>263</v>
      </c>
      <c r="T462" s="244" t="s">
        <v>264</v>
      </c>
      <c r="U462" s="222">
        <v>0.68</v>
      </c>
      <c r="V462" s="222">
        <f>ROUND(E462*U462,2)</f>
        <v>0.68</v>
      </c>
      <c r="W462" s="222"/>
      <c r="X462" s="222" t="s">
        <v>265</v>
      </c>
      <c r="Y462" s="222" t="s">
        <v>266</v>
      </c>
      <c r="Z462" s="212"/>
      <c r="AA462" s="212"/>
      <c r="AB462" s="212"/>
      <c r="AC462" s="212"/>
      <c r="AD462" s="212"/>
      <c r="AE462" s="212"/>
      <c r="AF462" s="212"/>
      <c r="AG462" s="212" t="s">
        <v>267</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
      <c r="A463" s="219"/>
      <c r="B463" s="220"/>
      <c r="C463" s="259" t="s">
        <v>1445</v>
      </c>
      <c r="D463" s="223"/>
      <c r="E463" s="224"/>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271</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9" t="s">
        <v>1845</v>
      </c>
      <c r="D464" s="223"/>
      <c r="E464" s="224">
        <v>1</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271</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1" x14ac:dyDescent="0.2">
      <c r="A465" s="238">
        <v>92</v>
      </c>
      <c r="B465" s="239" t="s">
        <v>1846</v>
      </c>
      <c r="C465" s="257" t="s">
        <v>1847</v>
      </c>
      <c r="D465" s="240" t="s">
        <v>318</v>
      </c>
      <c r="E465" s="241">
        <v>0.6</v>
      </c>
      <c r="F465" s="242"/>
      <c r="G465" s="243">
        <f>ROUND(E465*F465,2)</f>
        <v>0</v>
      </c>
      <c r="H465" s="242"/>
      <c r="I465" s="243">
        <f>ROUND(E465*H465,2)</f>
        <v>0</v>
      </c>
      <c r="J465" s="242"/>
      <c r="K465" s="243">
        <f>ROUND(E465*J465,2)</f>
        <v>0</v>
      </c>
      <c r="L465" s="243">
        <v>21</v>
      </c>
      <c r="M465" s="243">
        <f>G465*(1+L465/100)</f>
        <v>0</v>
      </c>
      <c r="N465" s="241">
        <v>0</v>
      </c>
      <c r="O465" s="241">
        <f>ROUND(E465*N465,2)</f>
        <v>0</v>
      </c>
      <c r="P465" s="241">
        <v>8.0000000000000002E-3</v>
      </c>
      <c r="Q465" s="241">
        <f>ROUND(E465*P465,2)</f>
        <v>0</v>
      </c>
      <c r="R465" s="243" t="s">
        <v>1838</v>
      </c>
      <c r="S465" s="243" t="s">
        <v>263</v>
      </c>
      <c r="T465" s="244" t="s">
        <v>264</v>
      </c>
      <c r="U465" s="222">
        <v>0.22</v>
      </c>
      <c r="V465" s="222">
        <f>ROUND(E465*U465,2)</f>
        <v>0.13</v>
      </c>
      <c r="W465" s="222"/>
      <c r="X465" s="222" t="s">
        <v>265</v>
      </c>
      <c r="Y465" s="222" t="s">
        <v>266</v>
      </c>
      <c r="Z465" s="212"/>
      <c r="AA465" s="212"/>
      <c r="AB465" s="212"/>
      <c r="AC465" s="212"/>
      <c r="AD465" s="212"/>
      <c r="AE465" s="212"/>
      <c r="AF465" s="212"/>
      <c r="AG465" s="212" t="s">
        <v>267</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
      <c r="A466" s="219"/>
      <c r="B466" s="220"/>
      <c r="C466" s="259" t="s">
        <v>1445</v>
      </c>
      <c r="D466" s="223"/>
      <c r="E466" s="224"/>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271</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9" t="s">
        <v>1848</v>
      </c>
      <c r="D467" s="223"/>
      <c r="E467" s="224">
        <v>0.6</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271</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
      <c r="A468" s="238">
        <v>93</v>
      </c>
      <c r="B468" s="239" t="s">
        <v>1849</v>
      </c>
      <c r="C468" s="257" t="s">
        <v>1850</v>
      </c>
      <c r="D468" s="240" t="s">
        <v>318</v>
      </c>
      <c r="E468" s="241">
        <v>3</v>
      </c>
      <c r="F468" s="242"/>
      <c r="G468" s="243">
        <f>ROUND(E468*F468,2)</f>
        <v>0</v>
      </c>
      <c r="H468" s="242"/>
      <c r="I468" s="243">
        <f>ROUND(E468*H468,2)</f>
        <v>0</v>
      </c>
      <c r="J468" s="242"/>
      <c r="K468" s="243">
        <f>ROUND(E468*J468,2)</f>
        <v>0</v>
      </c>
      <c r="L468" s="243">
        <v>21</v>
      </c>
      <c r="M468" s="243">
        <f>G468*(1+L468/100)</f>
        <v>0</v>
      </c>
      <c r="N468" s="241">
        <v>0</v>
      </c>
      <c r="O468" s="241">
        <f>ROUND(E468*N468,2)</f>
        <v>0</v>
      </c>
      <c r="P468" s="241">
        <v>1.393E-2</v>
      </c>
      <c r="Q468" s="241">
        <f>ROUND(E468*P468,2)</f>
        <v>0.04</v>
      </c>
      <c r="R468" s="243" t="s">
        <v>1838</v>
      </c>
      <c r="S468" s="243" t="s">
        <v>263</v>
      </c>
      <c r="T468" s="244" t="s">
        <v>264</v>
      </c>
      <c r="U468" s="222">
        <v>0.33</v>
      </c>
      <c r="V468" s="222">
        <f>ROUND(E468*U468,2)</f>
        <v>0.99</v>
      </c>
      <c r="W468" s="222"/>
      <c r="X468" s="222" t="s">
        <v>265</v>
      </c>
      <c r="Y468" s="222" t="s">
        <v>266</v>
      </c>
      <c r="Z468" s="212"/>
      <c r="AA468" s="212"/>
      <c r="AB468" s="212"/>
      <c r="AC468" s="212"/>
      <c r="AD468" s="212"/>
      <c r="AE468" s="212"/>
      <c r="AF468" s="212"/>
      <c r="AG468" s="212" t="s">
        <v>267</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
      <c r="A469" s="219"/>
      <c r="B469" s="220"/>
      <c r="C469" s="259" t="s">
        <v>1445</v>
      </c>
      <c r="D469" s="223"/>
      <c r="E469" s="224"/>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271</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9" t="s">
        <v>1851</v>
      </c>
      <c r="D470" s="223"/>
      <c r="E470" s="224">
        <v>3</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271</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x14ac:dyDescent="0.2">
      <c r="A471" s="231" t="s">
        <v>257</v>
      </c>
      <c r="B471" s="232" t="s">
        <v>203</v>
      </c>
      <c r="C471" s="256" t="s">
        <v>204</v>
      </c>
      <c r="D471" s="233"/>
      <c r="E471" s="234"/>
      <c r="F471" s="235"/>
      <c r="G471" s="235">
        <f>SUMIF(AG472:AG479,"&lt;&gt;NOR",G472:G479)</f>
        <v>0</v>
      </c>
      <c r="H471" s="235"/>
      <c r="I471" s="235">
        <f>SUM(I472:I479)</f>
        <v>0</v>
      </c>
      <c r="J471" s="235"/>
      <c r="K471" s="235">
        <f>SUM(K472:K479)</f>
        <v>0</v>
      </c>
      <c r="L471" s="235"/>
      <c r="M471" s="235">
        <f>SUM(M472:M479)</f>
        <v>0</v>
      </c>
      <c r="N471" s="234"/>
      <c r="O471" s="234">
        <f>SUM(O472:O479)</f>
        <v>0.06</v>
      </c>
      <c r="P471" s="234"/>
      <c r="Q471" s="234">
        <f>SUM(Q472:Q479)</f>
        <v>8.75</v>
      </c>
      <c r="R471" s="235"/>
      <c r="S471" s="235"/>
      <c r="T471" s="236"/>
      <c r="U471" s="230"/>
      <c r="V471" s="230">
        <f>SUM(V472:V479)</f>
        <v>48.769999999999996</v>
      </c>
      <c r="W471" s="230"/>
      <c r="X471" s="230"/>
      <c r="Y471" s="230"/>
      <c r="AG471" t="s">
        <v>258</v>
      </c>
    </row>
    <row r="472" spans="1:60" outlineLevel="1" x14ac:dyDescent="0.2">
      <c r="A472" s="238">
        <v>94</v>
      </c>
      <c r="B472" s="239" t="s">
        <v>1852</v>
      </c>
      <c r="C472" s="257" t="s">
        <v>1853</v>
      </c>
      <c r="D472" s="240" t="s">
        <v>785</v>
      </c>
      <c r="E472" s="241">
        <v>355</v>
      </c>
      <c r="F472" s="242"/>
      <c r="G472" s="243">
        <f>ROUND(E472*F472,2)</f>
        <v>0</v>
      </c>
      <c r="H472" s="242"/>
      <c r="I472" s="243">
        <f>ROUND(E472*H472,2)</f>
        <v>0</v>
      </c>
      <c r="J472" s="242"/>
      <c r="K472" s="243">
        <f>ROUND(E472*J472,2)</f>
        <v>0</v>
      </c>
      <c r="L472" s="243">
        <v>21</v>
      </c>
      <c r="M472" s="243">
        <f>G472*(1+L472/100)</f>
        <v>0</v>
      </c>
      <c r="N472" s="241">
        <v>1.6000000000000001E-4</v>
      </c>
      <c r="O472" s="241">
        <f>ROUND(E472*N472,2)</f>
        <v>0.06</v>
      </c>
      <c r="P472" s="241">
        <v>1.4E-2</v>
      </c>
      <c r="Q472" s="241">
        <f>ROUND(E472*P472,2)</f>
        <v>4.97</v>
      </c>
      <c r="R472" s="243" t="s">
        <v>1854</v>
      </c>
      <c r="S472" s="243" t="s">
        <v>263</v>
      </c>
      <c r="T472" s="244" t="s">
        <v>264</v>
      </c>
      <c r="U472" s="222">
        <v>0.11</v>
      </c>
      <c r="V472" s="222">
        <f>ROUND(E472*U472,2)</f>
        <v>39.049999999999997</v>
      </c>
      <c r="W472" s="222"/>
      <c r="X472" s="222" t="s">
        <v>265</v>
      </c>
      <c r="Y472" s="222" t="s">
        <v>266</v>
      </c>
      <c r="Z472" s="212"/>
      <c r="AA472" s="212"/>
      <c r="AB472" s="212"/>
      <c r="AC472" s="212"/>
      <c r="AD472" s="212"/>
      <c r="AE472" s="212"/>
      <c r="AF472" s="212"/>
      <c r="AG472" s="212" t="s">
        <v>267</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
      <c r="A473" s="219"/>
      <c r="B473" s="220"/>
      <c r="C473" s="259" t="s">
        <v>1445</v>
      </c>
      <c r="D473" s="223"/>
      <c r="E473" s="224"/>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271</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9" t="s">
        <v>1855</v>
      </c>
      <c r="D474" s="223"/>
      <c r="E474" s="224"/>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271</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9" t="s">
        <v>1856</v>
      </c>
      <c r="D475" s="223"/>
      <c r="E475" s="224">
        <v>355</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271</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ht="22.5" outlineLevel="1" x14ac:dyDescent="0.2">
      <c r="A476" s="238">
        <v>95</v>
      </c>
      <c r="B476" s="239" t="s">
        <v>1857</v>
      </c>
      <c r="C476" s="257" t="s">
        <v>1858</v>
      </c>
      <c r="D476" s="240" t="s">
        <v>785</v>
      </c>
      <c r="E476" s="241">
        <v>108</v>
      </c>
      <c r="F476" s="242"/>
      <c r="G476" s="243">
        <f>ROUND(E476*F476,2)</f>
        <v>0</v>
      </c>
      <c r="H476" s="242"/>
      <c r="I476" s="243">
        <f>ROUND(E476*H476,2)</f>
        <v>0</v>
      </c>
      <c r="J476" s="242"/>
      <c r="K476" s="243">
        <f>ROUND(E476*J476,2)</f>
        <v>0</v>
      </c>
      <c r="L476" s="243">
        <v>21</v>
      </c>
      <c r="M476" s="243">
        <f>G476*(1+L476/100)</f>
        <v>0</v>
      </c>
      <c r="N476" s="241">
        <v>0</v>
      </c>
      <c r="O476" s="241">
        <f>ROUND(E476*N476,2)</f>
        <v>0</v>
      </c>
      <c r="P476" s="241">
        <v>3.5000000000000003E-2</v>
      </c>
      <c r="Q476" s="241">
        <f>ROUND(E476*P476,2)</f>
        <v>3.78</v>
      </c>
      <c r="R476" s="243" t="s">
        <v>1854</v>
      </c>
      <c r="S476" s="243" t="s">
        <v>263</v>
      </c>
      <c r="T476" s="244" t="s">
        <v>264</v>
      </c>
      <c r="U476" s="222">
        <v>0.09</v>
      </c>
      <c r="V476" s="222">
        <f>ROUND(E476*U476,2)</f>
        <v>9.7200000000000006</v>
      </c>
      <c r="W476" s="222"/>
      <c r="X476" s="222" t="s">
        <v>265</v>
      </c>
      <c r="Y476" s="222" t="s">
        <v>266</v>
      </c>
      <c r="Z476" s="212"/>
      <c r="AA476" s="212"/>
      <c r="AB476" s="212"/>
      <c r="AC476" s="212"/>
      <c r="AD476" s="212"/>
      <c r="AE476" s="212"/>
      <c r="AF476" s="212"/>
      <c r="AG476" s="212" t="s">
        <v>267</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2" x14ac:dyDescent="0.2">
      <c r="A477" s="219"/>
      <c r="B477" s="220"/>
      <c r="C477" s="259" t="s">
        <v>1445</v>
      </c>
      <c r="D477" s="223"/>
      <c r="E477" s="224"/>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271</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9" t="s">
        <v>1602</v>
      </c>
      <c r="D478" s="223"/>
      <c r="E478" s="224"/>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271</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9" t="s">
        <v>1603</v>
      </c>
      <c r="D479" s="223"/>
      <c r="E479" s="224">
        <v>108</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271</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x14ac:dyDescent="0.2">
      <c r="A480" s="231" t="s">
        <v>257</v>
      </c>
      <c r="B480" s="232" t="s">
        <v>205</v>
      </c>
      <c r="C480" s="256" t="s">
        <v>206</v>
      </c>
      <c r="D480" s="233"/>
      <c r="E480" s="234"/>
      <c r="F480" s="235"/>
      <c r="G480" s="235">
        <f>SUMIF(AG481:AG498,"&lt;&gt;NOR",G481:G498)</f>
        <v>0</v>
      </c>
      <c r="H480" s="235"/>
      <c r="I480" s="235">
        <f>SUM(I481:I498)</f>
        <v>0</v>
      </c>
      <c r="J480" s="235"/>
      <c r="K480" s="235">
        <f>SUM(K481:K498)</f>
        <v>0</v>
      </c>
      <c r="L480" s="235"/>
      <c r="M480" s="235">
        <f>SUM(M481:M498)</f>
        <v>0</v>
      </c>
      <c r="N480" s="234"/>
      <c r="O480" s="234">
        <f>SUM(O481:O498)</f>
        <v>0</v>
      </c>
      <c r="P480" s="234"/>
      <c r="Q480" s="234">
        <f>SUM(Q481:Q498)</f>
        <v>0.23000000000000004</v>
      </c>
      <c r="R480" s="235"/>
      <c r="S480" s="235"/>
      <c r="T480" s="236"/>
      <c r="U480" s="230"/>
      <c r="V480" s="230">
        <f>SUM(V481:V498)</f>
        <v>7.76</v>
      </c>
      <c r="W480" s="230"/>
      <c r="X480" s="230"/>
      <c r="Y480" s="230"/>
      <c r="AG480" t="s">
        <v>258</v>
      </c>
    </row>
    <row r="481" spans="1:60" outlineLevel="1" x14ac:dyDescent="0.2">
      <c r="A481" s="238">
        <v>96</v>
      </c>
      <c r="B481" s="239" t="s">
        <v>1859</v>
      </c>
      <c r="C481" s="257" t="s">
        <v>1860</v>
      </c>
      <c r="D481" s="240" t="s">
        <v>318</v>
      </c>
      <c r="E481" s="241">
        <v>46.5</v>
      </c>
      <c r="F481" s="242"/>
      <c r="G481" s="243">
        <f>ROUND(E481*F481,2)</f>
        <v>0</v>
      </c>
      <c r="H481" s="242"/>
      <c r="I481" s="243">
        <f>ROUND(E481*H481,2)</f>
        <v>0</v>
      </c>
      <c r="J481" s="242"/>
      <c r="K481" s="243">
        <f>ROUND(E481*J481,2)</f>
        <v>0</v>
      </c>
      <c r="L481" s="243">
        <v>21</v>
      </c>
      <c r="M481" s="243">
        <f>G481*(1+L481/100)</f>
        <v>0</v>
      </c>
      <c r="N481" s="241">
        <v>0</v>
      </c>
      <c r="O481" s="241">
        <f>ROUND(E481*N481,2)</f>
        <v>0</v>
      </c>
      <c r="P481" s="241">
        <v>3.3700000000000002E-3</v>
      </c>
      <c r="Q481" s="241">
        <f>ROUND(E481*P481,2)</f>
        <v>0.16</v>
      </c>
      <c r="R481" s="243" t="s">
        <v>1861</v>
      </c>
      <c r="S481" s="243" t="s">
        <v>263</v>
      </c>
      <c r="T481" s="244" t="s">
        <v>264</v>
      </c>
      <c r="U481" s="222">
        <v>0.12</v>
      </c>
      <c r="V481" s="222">
        <f>ROUND(E481*U481,2)</f>
        <v>5.58</v>
      </c>
      <c r="W481" s="222"/>
      <c r="X481" s="222" t="s">
        <v>265</v>
      </c>
      <c r="Y481" s="222" t="s">
        <v>266</v>
      </c>
      <c r="Z481" s="212"/>
      <c r="AA481" s="212"/>
      <c r="AB481" s="212"/>
      <c r="AC481" s="212"/>
      <c r="AD481" s="212"/>
      <c r="AE481" s="212"/>
      <c r="AF481" s="212"/>
      <c r="AG481" s="212" t="s">
        <v>267</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9" t="s">
        <v>1445</v>
      </c>
      <c r="D482" s="223"/>
      <c r="E482" s="224"/>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271</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9" t="s">
        <v>1862</v>
      </c>
      <c r="D483" s="223"/>
      <c r="E483" s="224">
        <v>46.5</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271</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
      <c r="A484" s="238">
        <v>97</v>
      </c>
      <c r="B484" s="239" t="s">
        <v>1863</v>
      </c>
      <c r="C484" s="257" t="s">
        <v>1864</v>
      </c>
      <c r="D484" s="240" t="s">
        <v>318</v>
      </c>
      <c r="E484" s="241">
        <v>13</v>
      </c>
      <c r="F484" s="242"/>
      <c r="G484" s="243">
        <f>ROUND(E484*F484,2)</f>
        <v>0</v>
      </c>
      <c r="H484" s="242"/>
      <c r="I484" s="243">
        <f>ROUND(E484*H484,2)</f>
        <v>0</v>
      </c>
      <c r="J484" s="242"/>
      <c r="K484" s="243">
        <f>ROUND(E484*J484,2)</f>
        <v>0</v>
      </c>
      <c r="L484" s="243">
        <v>21</v>
      </c>
      <c r="M484" s="243">
        <f>G484*(1+L484/100)</f>
        <v>0</v>
      </c>
      <c r="N484" s="241">
        <v>0</v>
      </c>
      <c r="O484" s="241">
        <f>ROUND(E484*N484,2)</f>
        <v>0</v>
      </c>
      <c r="P484" s="241">
        <v>3.3600000000000001E-3</v>
      </c>
      <c r="Q484" s="241">
        <f>ROUND(E484*P484,2)</f>
        <v>0.04</v>
      </c>
      <c r="R484" s="243" t="s">
        <v>1861</v>
      </c>
      <c r="S484" s="243" t="s">
        <v>263</v>
      </c>
      <c r="T484" s="244" t="s">
        <v>264</v>
      </c>
      <c r="U484" s="222">
        <v>7.0000000000000007E-2</v>
      </c>
      <c r="V484" s="222">
        <f>ROUND(E484*U484,2)</f>
        <v>0.91</v>
      </c>
      <c r="W484" s="222"/>
      <c r="X484" s="222" t="s">
        <v>265</v>
      </c>
      <c r="Y484" s="222" t="s">
        <v>266</v>
      </c>
      <c r="Z484" s="212"/>
      <c r="AA484" s="212"/>
      <c r="AB484" s="212"/>
      <c r="AC484" s="212"/>
      <c r="AD484" s="212"/>
      <c r="AE484" s="212"/>
      <c r="AF484" s="212"/>
      <c r="AG484" s="212" t="s">
        <v>267</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2" x14ac:dyDescent="0.2">
      <c r="A485" s="219"/>
      <c r="B485" s="220"/>
      <c r="C485" s="263" t="s">
        <v>1865</v>
      </c>
      <c r="D485" s="255"/>
      <c r="E485" s="255"/>
      <c r="F485" s="255"/>
      <c r="G485" s="255"/>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297</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
      <c r="A486" s="219"/>
      <c r="B486" s="220"/>
      <c r="C486" s="259" t="s">
        <v>1445</v>
      </c>
      <c r="D486" s="223"/>
      <c r="E486" s="224"/>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271</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9" t="s">
        <v>1866</v>
      </c>
      <c r="D487" s="223"/>
      <c r="E487" s="224">
        <v>13</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271</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
      <c r="A488" s="238">
        <v>98</v>
      </c>
      <c r="B488" s="239" t="s">
        <v>1867</v>
      </c>
      <c r="C488" s="257" t="s">
        <v>1868</v>
      </c>
      <c r="D488" s="240" t="s">
        <v>318</v>
      </c>
      <c r="E488" s="241">
        <v>4</v>
      </c>
      <c r="F488" s="242"/>
      <c r="G488" s="243">
        <f>ROUND(E488*F488,2)</f>
        <v>0</v>
      </c>
      <c r="H488" s="242"/>
      <c r="I488" s="243">
        <f>ROUND(E488*H488,2)</f>
        <v>0</v>
      </c>
      <c r="J488" s="242"/>
      <c r="K488" s="243">
        <f>ROUND(E488*J488,2)</f>
        <v>0</v>
      </c>
      <c r="L488" s="243">
        <v>21</v>
      </c>
      <c r="M488" s="243">
        <f>G488*(1+L488/100)</f>
        <v>0</v>
      </c>
      <c r="N488" s="241">
        <v>0</v>
      </c>
      <c r="O488" s="241">
        <f>ROUND(E488*N488,2)</f>
        <v>0</v>
      </c>
      <c r="P488" s="241">
        <v>2.2599999999999999E-3</v>
      </c>
      <c r="Q488" s="241">
        <f>ROUND(E488*P488,2)</f>
        <v>0.01</v>
      </c>
      <c r="R488" s="243" t="s">
        <v>1861</v>
      </c>
      <c r="S488" s="243" t="s">
        <v>263</v>
      </c>
      <c r="T488" s="244" t="s">
        <v>264</v>
      </c>
      <c r="U488" s="222">
        <v>0.06</v>
      </c>
      <c r="V488" s="222">
        <f>ROUND(E488*U488,2)</f>
        <v>0.24</v>
      </c>
      <c r="W488" s="222"/>
      <c r="X488" s="222" t="s">
        <v>265</v>
      </c>
      <c r="Y488" s="222" t="s">
        <v>266</v>
      </c>
      <c r="Z488" s="212"/>
      <c r="AA488" s="212"/>
      <c r="AB488" s="212"/>
      <c r="AC488" s="212"/>
      <c r="AD488" s="212"/>
      <c r="AE488" s="212"/>
      <c r="AF488" s="212"/>
      <c r="AG488" s="212" t="s">
        <v>267</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2" x14ac:dyDescent="0.2">
      <c r="A489" s="219"/>
      <c r="B489" s="220"/>
      <c r="C489" s="263" t="s">
        <v>1869</v>
      </c>
      <c r="D489" s="255"/>
      <c r="E489" s="255"/>
      <c r="F489" s="255"/>
      <c r="G489" s="255"/>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297</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
      <c r="A490" s="219"/>
      <c r="B490" s="220"/>
      <c r="C490" s="259" t="s">
        <v>1445</v>
      </c>
      <c r="D490" s="223"/>
      <c r="E490" s="224"/>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271</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9" t="s">
        <v>1870</v>
      </c>
      <c r="D491" s="223"/>
      <c r="E491" s="224">
        <v>4</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271</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
      <c r="A492" s="238">
        <v>99</v>
      </c>
      <c r="B492" s="239" t="s">
        <v>1871</v>
      </c>
      <c r="C492" s="257" t="s">
        <v>1872</v>
      </c>
      <c r="D492" s="240" t="s">
        <v>318</v>
      </c>
      <c r="E492" s="241">
        <v>2.8</v>
      </c>
      <c r="F492" s="242"/>
      <c r="G492" s="243">
        <f>ROUND(E492*F492,2)</f>
        <v>0</v>
      </c>
      <c r="H492" s="242"/>
      <c r="I492" s="243">
        <f>ROUND(E492*H492,2)</f>
        <v>0</v>
      </c>
      <c r="J492" s="242"/>
      <c r="K492" s="243">
        <f>ROUND(E492*J492,2)</f>
        <v>0</v>
      </c>
      <c r="L492" s="243">
        <v>21</v>
      </c>
      <c r="M492" s="243">
        <f>G492*(1+L492/100)</f>
        <v>0</v>
      </c>
      <c r="N492" s="241">
        <v>0</v>
      </c>
      <c r="O492" s="241">
        <f>ROUND(E492*N492,2)</f>
        <v>0</v>
      </c>
      <c r="P492" s="241">
        <v>2.5200000000000001E-3</v>
      </c>
      <c r="Q492" s="241">
        <f>ROUND(E492*P492,2)</f>
        <v>0.01</v>
      </c>
      <c r="R492" s="243" t="s">
        <v>1861</v>
      </c>
      <c r="S492" s="243" t="s">
        <v>263</v>
      </c>
      <c r="T492" s="244" t="s">
        <v>264</v>
      </c>
      <c r="U492" s="222">
        <v>9.1999999999999998E-2</v>
      </c>
      <c r="V492" s="222">
        <f>ROUND(E492*U492,2)</f>
        <v>0.26</v>
      </c>
      <c r="W492" s="222"/>
      <c r="X492" s="222" t="s">
        <v>265</v>
      </c>
      <c r="Y492" s="222" t="s">
        <v>266</v>
      </c>
      <c r="Z492" s="212"/>
      <c r="AA492" s="212"/>
      <c r="AB492" s="212"/>
      <c r="AC492" s="212"/>
      <c r="AD492" s="212"/>
      <c r="AE492" s="212"/>
      <c r="AF492" s="212"/>
      <c r="AG492" s="212" t="s">
        <v>267</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9" t="s">
        <v>1445</v>
      </c>
      <c r="D493" s="223"/>
      <c r="E493" s="224"/>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271</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59" t="s">
        <v>1873</v>
      </c>
      <c r="D494" s="223"/>
      <c r="E494" s="224">
        <v>2.8</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271</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
      <c r="A495" s="238">
        <v>100</v>
      </c>
      <c r="B495" s="239" t="s">
        <v>1874</v>
      </c>
      <c r="C495" s="257" t="s">
        <v>1875</v>
      </c>
      <c r="D495" s="240" t="s">
        <v>318</v>
      </c>
      <c r="E495" s="241">
        <v>8.5</v>
      </c>
      <c r="F495" s="242"/>
      <c r="G495" s="243">
        <f>ROUND(E495*F495,2)</f>
        <v>0</v>
      </c>
      <c r="H495" s="242"/>
      <c r="I495" s="243">
        <f>ROUND(E495*H495,2)</f>
        <v>0</v>
      </c>
      <c r="J495" s="242"/>
      <c r="K495" s="243">
        <f>ROUND(E495*J495,2)</f>
        <v>0</v>
      </c>
      <c r="L495" s="243">
        <v>21</v>
      </c>
      <c r="M495" s="243">
        <f>G495*(1+L495/100)</f>
        <v>0</v>
      </c>
      <c r="N495" s="241">
        <v>0</v>
      </c>
      <c r="O495" s="241">
        <f>ROUND(E495*N495,2)</f>
        <v>0</v>
      </c>
      <c r="P495" s="241">
        <v>1.3500000000000001E-3</v>
      </c>
      <c r="Q495" s="241">
        <f>ROUND(E495*P495,2)</f>
        <v>0.01</v>
      </c>
      <c r="R495" s="243" t="s">
        <v>1861</v>
      </c>
      <c r="S495" s="243" t="s">
        <v>263</v>
      </c>
      <c r="T495" s="244" t="s">
        <v>264</v>
      </c>
      <c r="U495" s="222">
        <v>0.09</v>
      </c>
      <c r="V495" s="222">
        <f>ROUND(E495*U495,2)</f>
        <v>0.77</v>
      </c>
      <c r="W495" s="222"/>
      <c r="X495" s="222" t="s">
        <v>265</v>
      </c>
      <c r="Y495" s="222" t="s">
        <v>266</v>
      </c>
      <c r="Z495" s="212"/>
      <c r="AA495" s="212"/>
      <c r="AB495" s="212"/>
      <c r="AC495" s="212"/>
      <c r="AD495" s="212"/>
      <c r="AE495" s="212"/>
      <c r="AF495" s="212"/>
      <c r="AG495" s="212" t="s">
        <v>267</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
      <c r="A496" s="219"/>
      <c r="B496" s="220"/>
      <c r="C496" s="259" t="s">
        <v>1445</v>
      </c>
      <c r="D496" s="223"/>
      <c r="E496" s="224"/>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271</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9" t="s">
        <v>1765</v>
      </c>
      <c r="D497" s="223"/>
      <c r="E497" s="224">
        <v>8</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271</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9" t="s">
        <v>1876</v>
      </c>
      <c r="D498" s="223"/>
      <c r="E498" s="224">
        <v>0.5</v>
      </c>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271</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x14ac:dyDescent="0.2">
      <c r="A499" s="231" t="s">
        <v>257</v>
      </c>
      <c r="B499" s="232" t="s">
        <v>207</v>
      </c>
      <c r="C499" s="256" t="s">
        <v>208</v>
      </c>
      <c r="D499" s="233"/>
      <c r="E499" s="234"/>
      <c r="F499" s="235"/>
      <c r="G499" s="235">
        <f>SUMIF(AG500:AG520,"&lt;&gt;NOR",G500:G520)</f>
        <v>0</v>
      </c>
      <c r="H499" s="235"/>
      <c r="I499" s="235">
        <f>SUM(I500:I520)</f>
        <v>0</v>
      </c>
      <c r="J499" s="235"/>
      <c r="K499" s="235">
        <f>SUM(K500:K520)</f>
        <v>0</v>
      </c>
      <c r="L499" s="235"/>
      <c r="M499" s="235">
        <f>SUM(M500:M520)</f>
        <v>0</v>
      </c>
      <c r="N499" s="234"/>
      <c r="O499" s="234">
        <f>SUM(O500:O520)</f>
        <v>0</v>
      </c>
      <c r="P499" s="234"/>
      <c r="Q499" s="234">
        <f>SUM(Q500:Q520)</f>
        <v>2.2899999999999996</v>
      </c>
      <c r="R499" s="235"/>
      <c r="S499" s="235"/>
      <c r="T499" s="236"/>
      <c r="U499" s="230"/>
      <c r="V499" s="230">
        <f>SUM(V500:V520)</f>
        <v>61.12</v>
      </c>
      <c r="W499" s="230"/>
      <c r="X499" s="230"/>
      <c r="Y499" s="230"/>
      <c r="AG499" t="s">
        <v>258</v>
      </c>
    </row>
    <row r="500" spans="1:60" outlineLevel="1" x14ac:dyDescent="0.2">
      <c r="A500" s="238">
        <v>101</v>
      </c>
      <c r="B500" s="239" t="s">
        <v>1877</v>
      </c>
      <c r="C500" s="257" t="s">
        <v>1878</v>
      </c>
      <c r="D500" s="240" t="s">
        <v>785</v>
      </c>
      <c r="E500" s="241">
        <v>120</v>
      </c>
      <c r="F500" s="242"/>
      <c r="G500" s="243">
        <f>ROUND(E500*F500,2)</f>
        <v>0</v>
      </c>
      <c r="H500" s="242"/>
      <c r="I500" s="243">
        <f>ROUND(E500*H500,2)</f>
        <v>0</v>
      </c>
      <c r="J500" s="242"/>
      <c r="K500" s="243">
        <f>ROUND(E500*J500,2)</f>
        <v>0</v>
      </c>
      <c r="L500" s="243">
        <v>21</v>
      </c>
      <c r="M500" s="243">
        <f>G500*(1+L500/100)</f>
        <v>0</v>
      </c>
      <c r="N500" s="241">
        <v>0</v>
      </c>
      <c r="O500" s="241">
        <f>ROUND(E500*N500,2)</f>
        <v>0</v>
      </c>
      <c r="P500" s="241">
        <v>1.098E-2</v>
      </c>
      <c r="Q500" s="241">
        <f>ROUND(E500*P500,2)</f>
        <v>1.32</v>
      </c>
      <c r="R500" s="243" t="s">
        <v>1879</v>
      </c>
      <c r="S500" s="243" t="s">
        <v>263</v>
      </c>
      <c r="T500" s="244" t="s">
        <v>264</v>
      </c>
      <c r="U500" s="222">
        <v>0.44</v>
      </c>
      <c r="V500" s="222">
        <f>ROUND(E500*U500,2)</f>
        <v>52.8</v>
      </c>
      <c r="W500" s="222"/>
      <c r="X500" s="222" t="s">
        <v>265</v>
      </c>
      <c r="Y500" s="222" t="s">
        <v>266</v>
      </c>
      <c r="Z500" s="212"/>
      <c r="AA500" s="212"/>
      <c r="AB500" s="212"/>
      <c r="AC500" s="212"/>
      <c r="AD500" s="212"/>
      <c r="AE500" s="212"/>
      <c r="AF500" s="212"/>
      <c r="AG500" s="212" t="s">
        <v>267</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
      <c r="A501" s="219"/>
      <c r="B501" s="220"/>
      <c r="C501" s="259" t="s">
        <v>1445</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271</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9" t="s">
        <v>1880</v>
      </c>
      <c r="D502" s="223"/>
      <c r="E502" s="224"/>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271</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9" t="s">
        <v>1881</v>
      </c>
      <c r="D503" s="223"/>
      <c r="E503" s="224">
        <v>120</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271</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1" x14ac:dyDescent="0.2">
      <c r="A504" s="238">
        <v>102</v>
      </c>
      <c r="B504" s="239" t="s">
        <v>1882</v>
      </c>
      <c r="C504" s="257" t="s">
        <v>1883</v>
      </c>
      <c r="D504" s="240" t="s">
        <v>785</v>
      </c>
      <c r="E504" s="241">
        <v>46.44</v>
      </c>
      <c r="F504" s="242"/>
      <c r="G504" s="243">
        <f>ROUND(E504*F504,2)</f>
        <v>0</v>
      </c>
      <c r="H504" s="242"/>
      <c r="I504" s="243">
        <f>ROUND(E504*H504,2)</f>
        <v>0</v>
      </c>
      <c r="J504" s="242"/>
      <c r="K504" s="243">
        <f>ROUND(E504*J504,2)</f>
        <v>0</v>
      </c>
      <c r="L504" s="243">
        <v>21</v>
      </c>
      <c r="M504" s="243">
        <f>G504*(1+L504/100)</f>
        <v>0</v>
      </c>
      <c r="N504" s="241">
        <v>0</v>
      </c>
      <c r="O504" s="241">
        <f>ROUND(E504*N504,2)</f>
        <v>0</v>
      </c>
      <c r="P504" s="241">
        <v>1.6379999999999999E-2</v>
      </c>
      <c r="Q504" s="241">
        <f>ROUND(E504*P504,2)</f>
        <v>0.76</v>
      </c>
      <c r="R504" s="243" t="s">
        <v>1879</v>
      </c>
      <c r="S504" s="243" t="s">
        <v>263</v>
      </c>
      <c r="T504" s="244" t="s">
        <v>264</v>
      </c>
      <c r="U504" s="222">
        <v>0.12</v>
      </c>
      <c r="V504" s="222">
        <f>ROUND(E504*U504,2)</f>
        <v>5.57</v>
      </c>
      <c r="W504" s="222"/>
      <c r="X504" s="222" t="s">
        <v>265</v>
      </c>
      <c r="Y504" s="222" t="s">
        <v>266</v>
      </c>
      <c r="Z504" s="212"/>
      <c r="AA504" s="212"/>
      <c r="AB504" s="212"/>
      <c r="AC504" s="212"/>
      <c r="AD504" s="212"/>
      <c r="AE504" s="212"/>
      <c r="AF504" s="212"/>
      <c r="AG504" s="212" t="s">
        <v>267</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
      <c r="A505" s="219"/>
      <c r="B505" s="220"/>
      <c r="C505" s="258" t="s">
        <v>1884</v>
      </c>
      <c r="D505" s="245"/>
      <c r="E505" s="245"/>
      <c r="F505" s="245"/>
      <c r="G505" s="245"/>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269</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2" x14ac:dyDescent="0.2">
      <c r="A506" s="219"/>
      <c r="B506" s="220"/>
      <c r="C506" s="259" t="s">
        <v>1445</v>
      </c>
      <c r="D506" s="223"/>
      <c r="E506" s="224"/>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271</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9" t="s">
        <v>1885</v>
      </c>
      <c r="D507" s="223"/>
      <c r="E507" s="224">
        <v>46.44</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271</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
      <c r="A508" s="238">
        <v>103</v>
      </c>
      <c r="B508" s="239" t="s">
        <v>1886</v>
      </c>
      <c r="C508" s="257" t="s">
        <v>1887</v>
      </c>
      <c r="D508" s="240" t="s">
        <v>785</v>
      </c>
      <c r="E508" s="241">
        <v>2.56</v>
      </c>
      <c r="F508" s="242"/>
      <c r="G508" s="243">
        <f>ROUND(E508*F508,2)</f>
        <v>0</v>
      </c>
      <c r="H508" s="242"/>
      <c r="I508" s="243">
        <f>ROUND(E508*H508,2)</f>
        <v>0</v>
      </c>
      <c r="J508" s="242"/>
      <c r="K508" s="243">
        <f>ROUND(E508*J508,2)</f>
        <v>0</v>
      </c>
      <c r="L508" s="243">
        <v>21</v>
      </c>
      <c r="M508" s="243">
        <f>G508*(1+L508/100)</f>
        <v>0</v>
      </c>
      <c r="N508" s="241">
        <v>0</v>
      </c>
      <c r="O508" s="241">
        <f>ROUND(E508*N508,2)</f>
        <v>0</v>
      </c>
      <c r="P508" s="241">
        <v>1.098E-2</v>
      </c>
      <c r="Q508" s="241">
        <f>ROUND(E508*P508,2)</f>
        <v>0.03</v>
      </c>
      <c r="R508" s="243" t="s">
        <v>1879</v>
      </c>
      <c r="S508" s="243" t="s">
        <v>263</v>
      </c>
      <c r="T508" s="244" t="s">
        <v>264</v>
      </c>
      <c r="U508" s="222">
        <v>0.37</v>
      </c>
      <c r="V508" s="222">
        <f>ROUND(E508*U508,2)</f>
        <v>0.95</v>
      </c>
      <c r="W508" s="222"/>
      <c r="X508" s="222" t="s">
        <v>265</v>
      </c>
      <c r="Y508" s="222" t="s">
        <v>266</v>
      </c>
      <c r="Z508" s="212"/>
      <c r="AA508" s="212"/>
      <c r="AB508" s="212"/>
      <c r="AC508" s="212"/>
      <c r="AD508" s="212"/>
      <c r="AE508" s="212"/>
      <c r="AF508" s="212"/>
      <c r="AG508" s="212" t="s">
        <v>267</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2" x14ac:dyDescent="0.2">
      <c r="A509" s="219"/>
      <c r="B509" s="220"/>
      <c r="C509" s="259" t="s">
        <v>1445</v>
      </c>
      <c r="D509" s="223"/>
      <c r="E509" s="224"/>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271</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59" t="s">
        <v>1888</v>
      </c>
      <c r="D510" s="223"/>
      <c r="E510" s="224"/>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271</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9" t="s">
        <v>1889</v>
      </c>
      <c r="D511" s="223"/>
      <c r="E511" s="224">
        <v>2.56</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271</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
      <c r="A512" s="238">
        <v>104</v>
      </c>
      <c r="B512" s="239" t="s">
        <v>1890</v>
      </c>
      <c r="C512" s="257" t="s">
        <v>1891</v>
      </c>
      <c r="D512" s="240" t="s">
        <v>309</v>
      </c>
      <c r="E512" s="241">
        <v>5</v>
      </c>
      <c r="F512" s="242"/>
      <c r="G512" s="243">
        <f>ROUND(E512*F512,2)</f>
        <v>0</v>
      </c>
      <c r="H512" s="242"/>
      <c r="I512" s="243">
        <f>ROUND(E512*H512,2)</f>
        <v>0</v>
      </c>
      <c r="J512" s="242"/>
      <c r="K512" s="243">
        <f>ROUND(E512*J512,2)</f>
        <v>0</v>
      </c>
      <c r="L512" s="243">
        <v>21</v>
      </c>
      <c r="M512" s="243">
        <f>G512*(1+L512/100)</f>
        <v>0</v>
      </c>
      <c r="N512" s="241">
        <v>0</v>
      </c>
      <c r="O512" s="241">
        <f>ROUND(E512*N512,2)</f>
        <v>0</v>
      </c>
      <c r="P512" s="241">
        <v>1.8E-3</v>
      </c>
      <c r="Q512" s="241">
        <f>ROUND(E512*P512,2)</f>
        <v>0.01</v>
      </c>
      <c r="R512" s="243" t="s">
        <v>1879</v>
      </c>
      <c r="S512" s="243" t="s">
        <v>263</v>
      </c>
      <c r="T512" s="244" t="s">
        <v>264</v>
      </c>
      <c r="U512" s="222">
        <v>0.11</v>
      </c>
      <c r="V512" s="222">
        <f>ROUND(E512*U512,2)</f>
        <v>0.55000000000000004</v>
      </c>
      <c r="W512" s="222"/>
      <c r="X512" s="222" t="s">
        <v>265</v>
      </c>
      <c r="Y512" s="222" t="s">
        <v>266</v>
      </c>
      <c r="Z512" s="212"/>
      <c r="AA512" s="212"/>
      <c r="AB512" s="212"/>
      <c r="AC512" s="212"/>
      <c r="AD512" s="212"/>
      <c r="AE512" s="212"/>
      <c r="AF512" s="212"/>
      <c r="AG512" s="212" t="s">
        <v>267</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
      <c r="A513" s="219"/>
      <c r="B513" s="220"/>
      <c r="C513" s="259" t="s">
        <v>1445</v>
      </c>
      <c r="D513" s="223"/>
      <c r="E513" s="224"/>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271</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59" t="s">
        <v>1892</v>
      </c>
      <c r="D514" s="223"/>
      <c r="E514" s="224">
        <v>5</v>
      </c>
      <c r="F514" s="222"/>
      <c r="G514" s="222"/>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271</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
      <c r="A515" s="238">
        <v>105</v>
      </c>
      <c r="B515" s="239" t="s">
        <v>1893</v>
      </c>
      <c r="C515" s="257" t="s">
        <v>1894</v>
      </c>
      <c r="D515" s="240" t="s">
        <v>309</v>
      </c>
      <c r="E515" s="241">
        <v>2</v>
      </c>
      <c r="F515" s="242"/>
      <c r="G515" s="243">
        <f>ROUND(E515*F515,2)</f>
        <v>0</v>
      </c>
      <c r="H515" s="242"/>
      <c r="I515" s="243">
        <f>ROUND(E515*H515,2)</f>
        <v>0</v>
      </c>
      <c r="J515" s="242"/>
      <c r="K515" s="243">
        <f>ROUND(E515*J515,2)</f>
        <v>0</v>
      </c>
      <c r="L515" s="243">
        <v>21</v>
      </c>
      <c r="M515" s="243">
        <f>G515*(1+L515/100)</f>
        <v>0</v>
      </c>
      <c r="N515" s="241">
        <v>0</v>
      </c>
      <c r="O515" s="241">
        <f>ROUND(E515*N515,2)</f>
        <v>0</v>
      </c>
      <c r="P515" s="241">
        <v>2.2300000000000002E-3</v>
      </c>
      <c r="Q515" s="241">
        <f>ROUND(E515*P515,2)</f>
        <v>0</v>
      </c>
      <c r="R515" s="243" t="s">
        <v>1879</v>
      </c>
      <c r="S515" s="243" t="s">
        <v>263</v>
      </c>
      <c r="T515" s="244" t="s">
        <v>264</v>
      </c>
      <c r="U515" s="222">
        <v>0.15</v>
      </c>
      <c r="V515" s="222">
        <f>ROUND(E515*U515,2)</f>
        <v>0.3</v>
      </c>
      <c r="W515" s="222"/>
      <c r="X515" s="222" t="s">
        <v>265</v>
      </c>
      <c r="Y515" s="222" t="s">
        <v>266</v>
      </c>
      <c r="Z515" s="212"/>
      <c r="AA515" s="212"/>
      <c r="AB515" s="212"/>
      <c r="AC515" s="212"/>
      <c r="AD515" s="212"/>
      <c r="AE515" s="212"/>
      <c r="AF515" s="212"/>
      <c r="AG515" s="212" t="s">
        <v>267</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59" t="s">
        <v>1445</v>
      </c>
      <c r="D516" s="223"/>
      <c r="E516" s="224"/>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271</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59" t="s">
        <v>132</v>
      </c>
      <c r="D517" s="223"/>
      <c r="E517" s="224">
        <v>2</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271</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
      <c r="A518" s="238">
        <v>106</v>
      </c>
      <c r="B518" s="239" t="s">
        <v>1895</v>
      </c>
      <c r="C518" s="257" t="s">
        <v>1896</v>
      </c>
      <c r="D518" s="240" t="s">
        <v>309</v>
      </c>
      <c r="E518" s="241">
        <v>1</v>
      </c>
      <c r="F518" s="242"/>
      <c r="G518" s="243">
        <f>ROUND(E518*F518,2)</f>
        <v>0</v>
      </c>
      <c r="H518" s="242"/>
      <c r="I518" s="243">
        <f>ROUND(E518*H518,2)</f>
        <v>0</v>
      </c>
      <c r="J518" s="242"/>
      <c r="K518" s="243">
        <f>ROUND(E518*J518,2)</f>
        <v>0</v>
      </c>
      <c r="L518" s="243">
        <v>21</v>
      </c>
      <c r="M518" s="243">
        <f>G518*(1+L518/100)</f>
        <v>0</v>
      </c>
      <c r="N518" s="241">
        <v>0</v>
      </c>
      <c r="O518" s="241">
        <f>ROUND(E518*N518,2)</f>
        <v>0</v>
      </c>
      <c r="P518" s="241">
        <v>0.17399999999999999</v>
      </c>
      <c r="Q518" s="241">
        <f>ROUND(E518*P518,2)</f>
        <v>0.17</v>
      </c>
      <c r="R518" s="243" t="s">
        <v>1879</v>
      </c>
      <c r="S518" s="243" t="s">
        <v>263</v>
      </c>
      <c r="T518" s="244" t="s">
        <v>264</v>
      </c>
      <c r="U518" s="222">
        <v>0.95</v>
      </c>
      <c r="V518" s="222">
        <f>ROUND(E518*U518,2)</f>
        <v>0.95</v>
      </c>
      <c r="W518" s="222"/>
      <c r="X518" s="222" t="s">
        <v>265</v>
      </c>
      <c r="Y518" s="222" t="s">
        <v>266</v>
      </c>
      <c r="Z518" s="212"/>
      <c r="AA518" s="212"/>
      <c r="AB518" s="212"/>
      <c r="AC518" s="212"/>
      <c r="AD518" s="212"/>
      <c r="AE518" s="212"/>
      <c r="AF518" s="212"/>
      <c r="AG518" s="212" t="s">
        <v>267</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2" x14ac:dyDescent="0.2">
      <c r="A519" s="219"/>
      <c r="B519" s="220"/>
      <c r="C519" s="259" t="s">
        <v>1445</v>
      </c>
      <c r="D519" s="223"/>
      <c r="E519" s="224"/>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271</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9" t="s">
        <v>122</v>
      </c>
      <c r="D520" s="223"/>
      <c r="E520" s="224">
        <v>1</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271</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x14ac:dyDescent="0.2">
      <c r="A521" s="231" t="s">
        <v>257</v>
      </c>
      <c r="B521" s="232" t="s">
        <v>209</v>
      </c>
      <c r="C521" s="256" t="s">
        <v>210</v>
      </c>
      <c r="D521" s="233"/>
      <c r="E521" s="234"/>
      <c r="F521" s="235"/>
      <c r="G521" s="235">
        <f>SUMIF(AG522:AG554,"&lt;&gt;NOR",G522:G554)</f>
        <v>0</v>
      </c>
      <c r="H521" s="235"/>
      <c r="I521" s="235">
        <f>SUM(I522:I554)</f>
        <v>0</v>
      </c>
      <c r="J521" s="235"/>
      <c r="K521" s="235">
        <f>SUM(K522:K554)</f>
        <v>0</v>
      </c>
      <c r="L521" s="235"/>
      <c r="M521" s="235">
        <f>SUM(M522:M554)</f>
        <v>0</v>
      </c>
      <c r="N521" s="234"/>
      <c r="O521" s="234">
        <f>SUM(O522:O554)</f>
        <v>0.11</v>
      </c>
      <c r="P521" s="234"/>
      <c r="Q521" s="234">
        <f>SUM(Q522:Q554)</f>
        <v>3.82</v>
      </c>
      <c r="R521" s="235"/>
      <c r="S521" s="235"/>
      <c r="T521" s="236"/>
      <c r="U521" s="230"/>
      <c r="V521" s="230">
        <f>SUM(V522:V554)</f>
        <v>288.65000000000003</v>
      </c>
      <c r="W521" s="230"/>
      <c r="X521" s="230"/>
      <c r="Y521" s="230"/>
      <c r="AG521" t="s">
        <v>258</v>
      </c>
    </row>
    <row r="522" spans="1:60" outlineLevel="1" x14ac:dyDescent="0.2">
      <c r="A522" s="238">
        <v>107</v>
      </c>
      <c r="B522" s="239" t="s">
        <v>1897</v>
      </c>
      <c r="C522" s="257" t="s">
        <v>1898</v>
      </c>
      <c r="D522" s="240" t="s">
        <v>647</v>
      </c>
      <c r="E522" s="241">
        <v>2265</v>
      </c>
      <c r="F522" s="242"/>
      <c r="G522" s="243">
        <f>ROUND(E522*F522,2)</f>
        <v>0</v>
      </c>
      <c r="H522" s="242"/>
      <c r="I522" s="243">
        <f>ROUND(E522*H522,2)</f>
        <v>0</v>
      </c>
      <c r="J522" s="242"/>
      <c r="K522" s="243">
        <f>ROUND(E522*J522,2)</f>
        <v>0</v>
      </c>
      <c r="L522" s="243">
        <v>21</v>
      </c>
      <c r="M522" s="243">
        <f>G522*(1+L522/100)</f>
        <v>0</v>
      </c>
      <c r="N522" s="241">
        <v>5.0000000000000002E-5</v>
      </c>
      <c r="O522" s="241">
        <f>ROUND(E522*N522,2)</f>
        <v>0.11</v>
      </c>
      <c r="P522" s="241">
        <v>1E-3</v>
      </c>
      <c r="Q522" s="241">
        <f>ROUND(E522*P522,2)</f>
        <v>2.27</v>
      </c>
      <c r="R522" s="243" t="s">
        <v>635</v>
      </c>
      <c r="S522" s="243" t="s">
        <v>263</v>
      </c>
      <c r="T522" s="244" t="s">
        <v>264</v>
      </c>
      <c r="U522" s="222">
        <v>0.1</v>
      </c>
      <c r="V522" s="222">
        <f>ROUND(E522*U522,2)</f>
        <v>226.5</v>
      </c>
      <c r="W522" s="222"/>
      <c r="X522" s="222" t="s">
        <v>265</v>
      </c>
      <c r="Y522" s="222" t="s">
        <v>266</v>
      </c>
      <c r="Z522" s="212"/>
      <c r="AA522" s="212"/>
      <c r="AB522" s="212"/>
      <c r="AC522" s="212"/>
      <c r="AD522" s="212"/>
      <c r="AE522" s="212"/>
      <c r="AF522" s="212"/>
      <c r="AG522" s="212" t="s">
        <v>267</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
      <c r="A523" s="219"/>
      <c r="B523" s="220"/>
      <c r="C523" s="259" t="s">
        <v>1445</v>
      </c>
      <c r="D523" s="223"/>
      <c r="E523" s="224"/>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271</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9" t="s">
        <v>1899</v>
      </c>
      <c r="D524" s="223"/>
      <c r="E524" s="224">
        <v>15</v>
      </c>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271</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9" t="s">
        <v>1900</v>
      </c>
      <c r="D525" s="223"/>
      <c r="E525" s="224">
        <v>2250</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271</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
      <c r="A526" s="238">
        <v>108</v>
      </c>
      <c r="B526" s="239" t="s">
        <v>1901</v>
      </c>
      <c r="C526" s="257" t="s">
        <v>1902</v>
      </c>
      <c r="D526" s="240" t="s">
        <v>785</v>
      </c>
      <c r="E526" s="241">
        <v>46.44</v>
      </c>
      <c r="F526" s="242"/>
      <c r="G526" s="243">
        <f>ROUND(E526*F526,2)</f>
        <v>0</v>
      </c>
      <c r="H526" s="242"/>
      <c r="I526" s="243">
        <f>ROUND(E526*H526,2)</f>
        <v>0</v>
      </c>
      <c r="J526" s="242"/>
      <c r="K526" s="243">
        <f>ROUND(E526*J526,2)</f>
        <v>0</v>
      </c>
      <c r="L526" s="243">
        <v>21</v>
      </c>
      <c r="M526" s="243">
        <f>G526*(1+L526/100)</f>
        <v>0</v>
      </c>
      <c r="N526" s="241">
        <v>0</v>
      </c>
      <c r="O526" s="241">
        <f>ROUND(E526*N526,2)</f>
        <v>0</v>
      </c>
      <c r="P526" s="241">
        <v>1.0200000000000001E-2</v>
      </c>
      <c r="Q526" s="241">
        <f>ROUND(E526*P526,2)</f>
        <v>0.47</v>
      </c>
      <c r="R526" s="243" t="s">
        <v>635</v>
      </c>
      <c r="S526" s="243" t="s">
        <v>263</v>
      </c>
      <c r="T526" s="244" t="s">
        <v>264</v>
      </c>
      <c r="U526" s="222">
        <v>0.09</v>
      </c>
      <c r="V526" s="222">
        <f>ROUND(E526*U526,2)</f>
        <v>4.18</v>
      </c>
      <c r="W526" s="222"/>
      <c r="X526" s="222" t="s">
        <v>265</v>
      </c>
      <c r="Y526" s="222" t="s">
        <v>266</v>
      </c>
      <c r="Z526" s="212"/>
      <c r="AA526" s="212"/>
      <c r="AB526" s="212"/>
      <c r="AC526" s="212"/>
      <c r="AD526" s="212"/>
      <c r="AE526" s="212"/>
      <c r="AF526" s="212"/>
      <c r="AG526" s="212" t="s">
        <v>267</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
      <c r="A527" s="219"/>
      <c r="B527" s="220"/>
      <c r="C527" s="259" t="s">
        <v>1903</v>
      </c>
      <c r="D527" s="223"/>
      <c r="E527" s="224">
        <v>46.44</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271</v>
      </c>
      <c r="AH527" s="212">
        <v>5</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1" x14ac:dyDescent="0.2">
      <c r="A528" s="238">
        <v>109</v>
      </c>
      <c r="B528" s="239" t="s">
        <v>1904</v>
      </c>
      <c r="C528" s="257" t="s">
        <v>1905</v>
      </c>
      <c r="D528" s="240" t="s">
        <v>785</v>
      </c>
      <c r="E528" s="241">
        <v>4</v>
      </c>
      <c r="F528" s="242"/>
      <c r="G528" s="243">
        <f>ROUND(E528*F528,2)</f>
        <v>0</v>
      </c>
      <c r="H528" s="242"/>
      <c r="I528" s="243">
        <f>ROUND(E528*H528,2)</f>
        <v>0</v>
      </c>
      <c r="J528" s="242"/>
      <c r="K528" s="243">
        <f>ROUND(E528*J528,2)</f>
        <v>0</v>
      </c>
      <c r="L528" s="243">
        <v>21</v>
      </c>
      <c r="M528" s="243">
        <f>G528*(1+L528/100)</f>
        <v>0</v>
      </c>
      <c r="N528" s="241">
        <v>0</v>
      </c>
      <c r="O528" s="241">
        <f>ROUND(E528*N528,2)</f>
        <v>0</v>
      </c>
      <c r="P528" s="241">
        <v>8.9999999999999993E-3</v>
      </c>
      <c r="Q528" s="241">
        <f>ROUND(E528*P528,2)</f>
        <v>0.04</v>
      </c>
      <c r="R528" s="243" t="s">
        <v>635</v>
      </c>
      <c r="S528" s="243" t="s">
        <v>263</v>
      </c>
      <c r="T528" s="244" t="s">
        <v>264</v>
      </c>
      <c r="U528" s="222">
        <v>0.17</v>
      </c>
      <c r="V528" s="222">
        <f>ROUND(E528*U528,2)</f>
        <v>0.68</v>
      </c>
      <c r="W528" s="222"/>
      <c r="X528" s="222" t="s">
        <v>265</v>
      </c>
      <c r="Y528" s="222" t="s">
        <v>266</v>
      </c>
      <c r="Z528" s="212"/>
      <c r="AA528" s="212"/>
      <c r="AB528" s="212"/>
      <c r="AC528" s="212"/>
      <c r="AD528" s="212"/>
      <c r="AE528" s="212"/>
      <c r="AF528" s="212"/>
      <c r="AG528" s="212" t="s">
        <v>267</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2" x14ac:dyDescent="0.2">
      <c r="A529" s="219"/>
      <c r="B529" s="220"/>
      <c r="C529" s="259" t="s">
        <v>1445</v>
      </c>
      <c r="D529" s="223"/>
      <c r="E529" s="224"/>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271</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59" t="s">
        <v>1906</v>
      </c>
      <c r="D530" s="223"/>
      <c r="E530" s="224">
        <v>4</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271</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
      <c r="A531" s="238">
        <v>110</v>
      </c>
      <c r="B531" s="239" t="s">
        <v>1907</v>
      </c>
      <c r="C531" s="257" t="s">
        <v>1908</v>
      </c>
      <c r="D531" s="240" t="s">
        <v>785</v>
      </c>
      <c r="E531" s="241">
        <v>55</v>
      </c>
      <c r="F531" s="242"/>
      <c r="G531" s="243">
        <f>ROUND(E531*F531,2)</f>
        <v>0</v>
      </c>
      <c r="H531" s="242"/>
      <c r="I531" s="243">
        <f>ROUND(E531*H531,2)</f>
        <v>0</v>
      </c>
      <c r="J531" s="242"/>
      <c r="K531" s="243">
        <f>ROUND(E531*J531,2)</f>
        <v>0</v>
      </c>
      <c r="L531" s="243">
        <v>21</v>
      </c>
      <c r="M531" s="243">
        <f>G531*(1+L531/100)</f>
        <v>0</v>
      </c>
      <c r="N531" s="241">
        <v>0</v>
      </c>
      <c r="O531" s="241">
        <f>ROUND(E531*N531,2)</f>
        <v>0</v>
      </c>
      <c r="P531" s="241">
        <v>5.0000000000000001E-3</v>
      </c>
      <c r="Q531" s="241">
        <f>ROUND(E531*P531,2)</f>
        <v>0.28000000000000003</v>
      </c>
      <c r="R531" s="243" t="s">
        <v>635</v>
      </c>
      <c r="S531" s="243" t="s">
        <v>263</v>
      </c>
      <c r="T531" s="244" t="s">
        <v>264</v>
      </c>
      <c r="U531" s="222">
        <v>0.51</v>
      </c>
      <c r="V531" s="222">
        <f>ROUND(E531*U531,2)</f>
        <v>28.05</v>
      </c>
      <c r="W531" s="222"/>
      <c r="X531" s="222" t="s">
        <v>265</v>
      </c>
      <c r="Y531" s="222" t="s">
        <v>266</v>
      </c>
      <c r="Z531" s="212"/>
      <c r="AA531" s="212"/>
      <c r="AB531" s="212"/>
      <c r="AC531" s="212"/>
      <c r="AD531" s="212"/>
      <c r="AE531" s="212"/>
      <c r="AF531" s="212"/>
      <c r="AG531" s="212" t="s">
        <v>267</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
      <c r="A532" s="219"/>
      <c r="B532" s="220"/>
      <c r="C532" s="259" t="s">
        <v>1445</v>
      </c>
      <c r="D532" s="223"/>
      <c r="E532" s="224"/>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271</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9" t="s">
        <v>1909</v>
      </c>
      <c r="D533" s="223"/>
      <c r="E533" s="224">
        <v>36.5</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271</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9" t="s">
        <v>1910</v>
      </c>
      <c r="D534" s="223"/>
      <c r="E534" s="224"/>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271</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9" t="s">
        <v>1911</v>
      </c>
      <c r="D535" s="223"/>
      <c r="E535" s="224">
        <v>1</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271</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9" t="s">
        <v>1912</v>
      </c>
      <c r="D536" s="223"/>
      <c r="E536" s="224">
        <v>2</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271</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9" t="s">
        <v>1913</v>
      </c>
      <c r="D537" s="223"/>
      <c r="E537" s="224">
        <v>1.5</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271</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9" t="s">
        <v>1914</v>
      </c>
      <c r="D538" s="223"/>
      <c r="E538" s="224">
        <v>1</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271</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9" t="s">
        <v>1915</v>
      </c>
      <c r="D539" s="223"/>
      <c r="E539" s="224">
        <v>5</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271</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9" t="s">
        <v>1916</v>
      </c>
      <c r="D540" s="223"/>
      <c r="E540" s="224">
        <v>1</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271</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9" t="s">
        <v>1917</v>
      </c>
      <c r="D541" s="223"/>
      <c r="E541" s="224">
        <v>3.5</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271</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9" t="s">
        <v>1918</v>
      </c>
      <c r="D542" s="223"/>
      <c r="E542" s="224">
        <v>3.5</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271</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1" x14ac:dyDescent="0.2">
      <c r="A543" s="238">
        <v>111</v>
      </c>
      <c r="B543" s="239" t="s">
        <v>1919</v>
      </c>
      <c r="C543" s="257" t="s">
        <v>1920</v>
      </c>
      <c r="D543" s="240" t="s">
        <v>785</v>
      </c>
      <c r="E543" s="241">
        <v>55</v>
      </c>
      <c r="F543" s="242"/>
      <c r="G543" s="243">
        <f>ROUND(E543*F543,2)</f>
        <v>0</v>
      </c>
      <c r="H543" s="242"/>
      <c r="I543" s="243">
        <f>ROUND(E543*H543,2)</f>
        <v>0</v>
      </c>
      <c r="J543" s="242"/>
      <c r="K543" s="243">
        <f>ROUND(E543*J543,2)</f>
        <v>0</v>
      </c>
      <c r="L543" s="243">
        <v>21</v>
      </c>
      <c r="M543" s="243">
        <f>G543*(1+L543/100)</f>
        <v>0</v>
      </c>
      <c r="N543" s="241">
        <v>0</v>
      </c>
      <c r="O543" s="241">
        <f>ROUND(E543*N543,2)</f>
        <v>0</v>
      </c>
      <c r="P543" s="241">
        <v>2E-3</v>
      </c>
      <c r="Q543" s="241">
        <f>ROUND(E543*P543,2)</f>
        <v>0.11</v>
      </c>
      <c r="R543" s="243" t="s">
        <v>635</v>
      </c>
      <c r="S543" s="243" t="s">
        <v>263</v>
      </c>
      <c r="T543" s="244" t="s">
        <v>264</v>
      </c>
      <c r="U543" s="222">
        <v>0.1</v>
      </c>
      <c r="V543" s="222">
        <f>ROUND(E543*U543,2)</f>
        <v>5.5</v>
      </c>
      <c r="W543" s="222"/>
      <c r="X543" s="222" t="s">
        <v>265</v>
      </c>
      <c r="Y543" s="222" t="s">
        <v>266</v>
      </c>
      <c r="Z543" s="212"/>
      <c r="AA543" s="212"/>
      <c r="AB543" s="212"/>
      <c r="AC543" s="212"/>
      <c r="AD543" s="212"/>
      <c r="AE543" s="212"/>
      <c r="AF543" s="212"/>
      <c r="AG543" s="212" t="s">
        <v>267</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
      <c r="A544" s="219"/>
      <c r="B544" s="220"/>
      <c r="C544" s="259" t="s">
        <v>1921</v>
      </c>
      <c r="D544" s="223"/>
      <c r="E544" s="224">
        <v>55</v>
      </c>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271</v>
      </c>
      <c r="AH544" s="212">
        <v>5</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1" x14ac:dyDescent="0.2">
      <c r="A545" s="238">
        <v>112</v>
      </c>
      <c r="B545" s="239" t="s">
        <v>1922</v>
      </c>
      <c r="C545" s="257" t="s">
        <v>1923</v>
      </c>
      <c r="D545" s="240" t="s">
        <v>309</v>
      </c>
      <c r="E545" s="241">
        <v>10</v>
      </c>
      <c r="F545" s="242"/>
      <c r="G545" s="243">
        <f>ROUND(E545*F545,2)</f>
        <v>0</v>
      </c>
      <c r="H545" s="242"/>
      <c r="I545" s="243">
        <f>ROUND(E545*H545,2)</f>
        <v>0</v>
      </c>
      <c r="J545" s="242"/>
      <c r="K545" s="243">
        <f>ROUND(E545*J545,2)</f>
        <v>0</v>
      </c>
      <c r="L545" s="243">
        <v>21</v>
      </c>
      <c r="M545" s="243">
        <f>G545*(1+L545/100)</f>
        <v>0</v>
      </c>
      <c r="N545" s="241">
        <v>0</v>
      </c>
      <c r="O545" s="241">
        <f>ROUND(E545*N545,2)</f>
        <v>0</v>
      </c>
      <c r="P545" s="241">
        <v>1E-3</v>
      </c>
      <c r="Q545" s="241">
        <f>ROUND(E545*P545,2)</f>
        <v>0.01</v>
      </c>
      <c r="R545" s="243" t="s">
        <v>635</v>
      </c>
      <c r="S545" s="243" t="s">
        <v>263</v>
      </c>
      <c r="T545" s="244" t="s">
        <v>264</v>
      </c>
      <c r="U545" s="222">
        <v>0.2</v>
      </c>
      <c r="V545" s="222">
        <f>ROUND(E545*U545,2)</f>
        <v>2</v>
      </c>
      <c r="W545" s="222"/>
      <c r="X545" s="222" t="s">
        <v>265</v>
      </c>
      <c r="Y545" s="222" t="s">
        <v>266</v>
      </c>
      <c r="Z545" s="212"/>
      <c r="AA545" s="212"/>
      <c r="AB545" s="212"/>
      <c r="AC545" s="212"/>
      <c r="AD545" s="212"/>
      <c r="AE545" s="212"/>
      <c r="AF545" s="212"/>
      <c r="AG545" s="212" t="s">
        <v>267</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9" t="s">
        <v>1445</v>
      </c>
      <c r="D546" s="223"/>
      <c r="E546" s="224"/>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271</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9" t="s">
        <v>1679</v>
      </c>
      <c r="D547" s="223"/>
      <c r="E547" s="224"/>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271</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9" t="s">
        <v>1924</v>
      </c>
      <c r="D548" s="223"/>
      <c r="E548" s="224">
        <v>10</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271</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
      <c r="A549" s="238">
        <v>113</v>
      </c>
      <c r="B549" s="239" t="s">
        <v>1925</v>
      </c>
      <c r="C549" s="257" t="s">
        <v>1926</v>
      </c>
      <c r="D549" s="240" t="s">
        <v>309</v>
      </c>
      <c r="E549" s="241">
        <v>4</v>
      </c>
      <c r="F549" s="242"/>
      <c r="G549" s="243">
        <f>ROUND(E549*F549,2)</f>
        <v>0</v>
      </c>
      <c r="H549" s="242"/>
      <c r="I549" s="243">
        <f>ROUND(E549*H549,2)</f>
        <v>0</v>
      </c>
      <c r="J549" s="242"/>
      <c r="K549" s="243">
        <f>ROUND(E549*J549,2)</f>
        <v>0</v>
      </c>
      <c r="L549" s="243">
        <v>21</v>
      </c>
      <c r="M549" s="243">
        <f>G549*(1+L549/100)</f>
        <v>0</v>
      </c>
      <c r="N549" s="241">
        <v>0</v>
      </c>
      <c r="O549" s="241">
        <f>ROUND(E549*N549,2)</f>
        <v>0</v>
      </c>
      <c r="P549" s="241">
        <v>7.0000000000000001E-3</v>
      </c>
      <c r="Q549" s="241">
        <f>ROUND(E549*P549,2)</f>
        <v>0.03</v>
      </c>
      <c r="R549" s="243" t="s">
        <v>635</v>
      </c>
      <c r="S549" s="243" t="s">
        <v>263</v>
      </c>
      <c r="T549" s="244" t="s">
        <v>264</v>
      </c>
      <c r="U549" s="222">
        <v>0.215</v>
      </c>
      <c r="V549" s="222">
        <f>ROUND(E549*U549,2)</f>
        <v>0.86</v>
      </c>
      <c r="W549" s="222"/>
      <c r="X549" s="222" t="s">
        <v>265</v>
      </c>
      <c r="Y549" s="222" t="s">
        <v>266</v>
      </c>
      <c r="Z549" s="212"/>
      <c r="AA549" s="212"/>
      <c r="AB549" s="212"/>
      <c r="AC549" s="212"/>
      <c r="AD549" s="212"/>
      <c r="AE549" s="212"/>
      <c r="AF549" s="212"/>
      <c r="AG549" s="212" t="s">
        <v>267</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2" x14ac:dyDescent="0.2">
      <c r="A550" s="219"/>
      <c r="B550" s="220"/>
      <c r="C550" s="259" t="s">
        <v>1445</v>
      </c>
      <c r="D550" s="223"/>
      <c r="E550" s="224"/>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271</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59" t="s">
        <v>1927</v>
      </c>
      <c r="D551" s="223"/>
      <c r="E551" s="224">
        <v>4</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271</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
      <c r="A552" s="238">
        <v>114</v>
      </c>
      <c r="B552" s="239" t="s">
        <v>1928</v>
      </c>
      <c r="C552" s="257" t="s">
        <v>1929</v>
      </c>
      <c r="D552" s="240" t="s">
        <v>785</v>
      </c>
      <c r="E552" s="241">
        <v>87</v>
      </c>
      <c r="F552" s="242"/>
      <c r="G552" s="243">
        <f>ROUND(E552*F552,2)</f>
        <v>0</v>
      </c>
      <c r="H552" s="242"/>
      <c r="I552" s="243">
        <f>ROUND(E552*H552,2)</f>
        <v>0</v>
      </c>
      <c r="J552" s="242"/>
      <c r="K552" s="243">
        <f>ROUND(E552*J552,2)</f>
        <v>0</v>
      </c>
      <c r="L552" s="243">
        <v>21</v>
      </c>
      <c r="M552" s="243">
        <f>G552*(1+L552/100)</f>
        <v>0</v>
      </c>
      <c r="N552" s="241">
        <v>0</v>
      </c>
      <c r="O552" s="241">
        <f>ROUND(E552*N552,2)</f>
        <v>0</v>
      </c>
      <c r="P552" s="241">
        <v>7.0000000000000001E-3</v>
      </c>
      <c r="Q552" s="241">
        <f>ROUND(E552*P552,2)</f>
        <v>0.61</v>
      </c>
      <c r="R552" s="243" t="s">
        <v>635</v>
      </c>
      <c r="S552" s="243" t="s">
        <v>263</v>
      </c>
      <c r="T552" s="244" t="s">
        <v>264</v>
      </c>
      <c r="U552" s="222">
        <v>0.24</v>
      </c>
      <c r="V552" s="222">
        <f>ROUND(E552*U552,2)</f>
        <v>20.88</v>
      </c>
      <c r="W552" s="222"/>
      <c r="X552" s="222" t="s">
        <v>265</v>
      </c>
      <c r="Y552" s="222" t="s">
        <v>266</v>
      </c>
      <c r="Z552" s="212"/>
      <c r="AA552" s="212"/>
      <c r="AB552" s="212"/>
      <c r="AC552" s="212"/>
      <c r="AD552" s="212"/>
      <c r="AE552" s="212"/>
      <c r="AF552" s="212"/>
      <c r="AG552" s="212" t="s">
        <v>267</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2" x14ac:dyDescent="0.2">
      <c r="A553" s="219"/>
      <c r="B553" s="220"/>
      <c r="C553" s="259" t="s">
        <v>1445</v>
      </c>
      <c r="D553" s="223"/>
      <c r="E553" s="224"/>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271</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59" t="s">
        <v>1930</v>
      </c>
      <c r="D554" s="223"/>
      <c r="E554" s="224">
        <v>87</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271</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x14ac:dyDescent="0.2">
      <c r="A555" s="231" t="s">
        <v>257</v>
      </c>
      <c r="B555" s="232" t="s">
        <v>215</v>
      </c>
      <c r="C555" s="256" t="s">
        <v>216</v>
      </c>
      <c r="D555" s="233"/>
      <c r="E555" s="234"/>
      <c r="F555" s="235"/>
      <c r="G555" s="235">
        <f>SUMIF(AG556:AG580,"&lt;&gt;NOR",G556:G580)</f>
        <v>0</v>
      </c>
      <c r="H555" s="235"/>
      <c r="I555" s="235">
        <f>SUM(I556:I580)</f>
        <v>0</v>
      </c>
      <c r="J555" s="235"/>
      <c r="K555" s="235">
        <f>SUM(K556:K580)</f>
        <v>0</v>
      </c>
      <c r="L555" s="235"/>
      <c r="M555" s="235">
        <f>SUM(M556:M580)</f>
        <v>0</v>
      </c>
      <c r="N555" s="234"/>
      <c r="O555" s="234">
        <f>SUM(O556:O580)</f>
        <v>0</v>
      </c>
      <c r="P555" s="234"/>
      <c r="Q555" s="234">
        <f>SUM(Q556:Q580)</f>
        <v>0.17</v>
      </c>
      <c r="R555" s="235"/>
      <c r="S555" s="235"/>
      <c r="T555" s="236"/>
      <c r="U555" s="230"/>
      <c r="V555" s="230">
        <f>SUM(V556:V580)</f>
        <v>46.949999999999996</v>
      </c>
      <c r="W555" s="230"/>
      <c r="X555" s="230"/>
      <c r="Y555" s="230"/>
      <c r="AG555" t="s">
        <v>258</v>
      </c>
    </row>
    <row r="556" spans="1:60" ht="22.5" outlineLevel="1" x14ac:dyDescent="0.2">
      <c r="A556" s="238">
        <v>115</v>
      </c>
      <c r="B556" s="239" t="s">
        <v>1931</v>
      </c>
      <c r="C556" s="257" t="s">
        <v>1932</v>
      </c>
      <c r="D556" s="240" t="s">
        <v>785</v>
      </c>
      <c r="E556" s="241">
        <v>27.5</v>
      </c>
      <c r="F556" s="242"/>
      <c r="G556" s="243">
        <f>ROUND(E556*F556,2)</f>
        <v>0</v>
      </c>
      <c r="H556" s="242"/>
      <c r="I556" s="243">
        <f>ROUND(E556*H556,2)</f>
        <v>0</v>
      </c>
      <c r="J556" s="242"/>
      <c r="K556" s="243">
        <f>ROUND(E556*J556,2)</f>
        <v>0</v>
      </c>
      <c r="L556" s="243">
        <v>21</v>
      </c>
      <c r="M556" s="243">
        <f>G556*(1+L556/100)</f>
        <v>0</v>
      </c>
      <c r="N556" s="241">
        <v>0</v>
      </c>
      <c r="O556" s="241">
        <f>ROUND(E556*N556,2)</f>
        <v>0</v>
      </c>
      <c r="P556" s="241">
        <v>1E-3</v>
      </c>
      <c r="Q556" s="241">
        <f>ROUND(E556*P556,2)</f>
        <v>0.03</v>
      </c>
      <c r="R556" s="243" t="s">
        <v>1933</v>
      </c>
      <c r="S556" s="243" t="s">
        <v>263</v>
      </c>
      <c r="T556" s="244" t="s">
        <v>264</v>
      </c>
      <c r="U556" s="222">
        <v>0.27</v>
      </c>
      <c r="V556" s="222">
        <f>ROUND(E556*U556,2)</f>
        <v>7.43</v>
      </c>
      <c r="W556" s="222"/>
      <c r="X556" s="222" t="s">
        <v>265</v>
      </c>
      <c r="Y556" s="222" t="s">
        <v>266</v>
      </c>
      <c r="Z556" s="212"/>
      <c r="AA556" s="212"/>
      <c r="AB556" s="212"/>
      <c r="AC556" s="212"/>
      <c r="AD556" s="212"/>
      <c r="AE556" s="212"/>
      <c r="AF556" s="212"/>
      <c r="AG556" s="212" t="s">
        <v>267</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
      <c r="A557" s="219"/>
      <c r="B557" s="220"/>
      <c r="C557" s="259" t="s">
        <v>1445</v>
      </c>
      <c r="D557" s="223"/>
      <c r="E557" s="224"/>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271</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59" t="s">
        <v>1607</v>
      </c>
      <c r="D558" s="223"/>
      <c r="E558" s="224"/>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271</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9" t="s">
        <v>1934</v>
      </c>
      <c r="D559" s="223"/>
      <c r="E559" s="224">
        <v>16.5</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271</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9" t="s">
        <v>1935</v>
      </c>
      <c r="D560" s="223"/>
      <c r="E560" s="224">
        <v>11</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271</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ht="22.5" outlineLevel="1" x14ac:dyDescent="0.2">
      <c r="A561" s="238">
        <v>116</v>
      </c>
      <c r="B561" s="239" t="s">
        <v>1936</v>
      </c>
      <c r="C561" s="257" t="s">
        <v>1937</v>
      </c>
      <c r="D561" s="240" t="s">
        <v>785</v>
      </c>
      <c r="E561" s="241">
        <v>132.47499999999999</v>
      </c>
      <c r="F561" s="242"/>
      <c r="G561" s="243">
        <f>ROUND(E561*F561,2)</f>
        <v>0</v>
      </c>
      <c r="H561" s="242"/>
      <c r="I561" s="243">
        <f>ROUND(E561*H561,2)</f>
        <v>0</v>
      </c>
      <c r="J561" s="242"/>
      <c r="K561" s="243">
        <f>ROUND(E561*J561,2)</f>
        <v>0</v>
      </c>
      <c r="L561" s="243">
        <v>21</v>
      </c>
      <c r="M561" s="243">
        <f>G561*(1+L561/100)</f>
        <v>0</v>
      </c>
      <c r="N561" s="241">
        <v>0</v>
      </c>
      <c r="O561" s="241">
        <f>ROUND(E561*N561,2)</f>
        <v>0</v>
      </c>
      <c r="P561" s="241">
        <v>1E-3</v>
      </c>
      <c r="Q561" s="241">
        <f>ROUND(E561*P561,2)</f>
        <v>0.13</v>
      </c>
      <c r="R561" s="243" t="s">
        <v>1933</v>
      </c>
      <c r="S561" s="243" t="s">
        <v>263</v>
      </c>
      <c r="T561" s="244" t="s">
        <v>264</v>
      </c>
      <c r="U561" s="222">
        <v>0.26</v>
      </c>
      <c r="V561" s="222">
        <f>ROUND(E561*U561,2)</f>
        <v>34.44</v>
      </c>
      <c r="W561" s="222"/>
      <c r="X561" s="222" t="s">
        <v>265</v>
      </c>
      <c r="Y561" s="222" t="s">
        <v>266</v>
      </c>
      <c r="Z561" s="212"/>
      <c r="AA561" s="212"/>
      <c r="AB561" s="212"/>
      <c r="AC561" s="212"/>
      <c r="AD561" s="212"/>
      <c r="AE561" s="212"/>
      <c r="AF561" s="212"/>
      <c r="AG561" s="212" t="s">
        <v>267</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2" x14ac:dyDescent="0.2">
      <c r="A562" s="219"/>
      <c r="B562" s="220"/>
      <c r="C562" s="259" t="s">
        <v>1445</v>
      </c>
      <c r="D562" s="223"/>
      <c r="E562" s="224"/>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271</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9" t="s">
        <v>1652</v>
      </c>
      <c r="D563" s="223"/>
      <c r="E563" s="224"/>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271</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9" t="s">
        <v>1825</v>
      </c>
      <c r="D564" s="223"/>
      <c r="E564" s="224">
        <v>37.5</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271</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9" t="s">
        <v>1607</v>
      </c>
      <c r="D565" s="223"/>
      <c r="E565" s="224"/>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271</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9" t="s">
        <v>1938</v>
      </c>
      <c r="D566" s="223"/>
      <c r="E566" s="224">
        <v>21</v>
      </c>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271</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9" t="s">
        <v>1654</v>
      </c>
      <c r="D567" s="223"/>
      <c r="E567" s="224"/>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271</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59" t="s">
        <v>1939</v>
      </c>
      <c r="D568" s="223"/>
      <c r="E568" s="224">
        <v>55.475000000000001</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271</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9" t="s">
        <v>1940</v>
      </c>
      <c r="D569" s="223"/>
      <c r="E569" s="224">
        <v>18.5</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271</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
      <c r="A570" s="238">
        <v>117</v>
      </c>
      <c r="B570" s="239" t="s">
        <v>1941</v>
      </c>
      <c r="C570" s="257" t="s">
        <v>1942</v>
      </c>
      <c r="D570" s="240" t="s">
        <v>318</v>
      </c>
      <c r="E570" s="241">
        <v>127</v>
      </c>
      <c r="F570" s="242"/>
      <c r="G570" s="243">
        <f>ROUND(E570*F570,2)</f>
        <v>0</v>
      </c>
      <c r="H570" s="242"/>
      <c r="I570" s="243">
        <f>ROUND(E570*H570,2)</f>
        <v>0</v>
      </c>
      <c r="J570" s="242"/>
      <c r="K570" s="243">
        <f>ROUND(E570*J570,2)</f>
        <v>0</v>
      </c>
      <c r="L570" s="243">
        <v>21</v>
      </c>
      <c r="M570" s="243">
        <f>G570*(1+L570/100)</f>
        <v>0</v>
      </c>
      <c r="N570" s="241">
        <v>0</v>
      </c>
      <c r="O570" s="241">
        <f>ROUND(E570*N570,2)</f>
        <v>0</v>
      </c>
      <c r="P570" s="241">
        <v>8.0000000000000007E-5</v>
      </c>
      <c r="Q570" s="241">
        <f>ROUND(E570*P570,2)</f>
        <v>0.01</v>
      </c>
      <c r="R570" s="243" t="s">
        <v>1933</v>
      </c>
      <c r="S570" s="243" t="s">
        <v>263</v>
      </c>
      <c r="T570" s="244" t="s">
        <v>264</v>
      </c>
      <c r="U570" s="222">
        <v>0.04</v>
      </c>
      <c r="V570" s="222">
        <f>ROUND(E570*U570,2)</f>
        <v>5.08</v>
      </c>
      <c r="W570" s="222"/>
      <c r="X570" s="222" t="s">
        <v>265</v>
      </c>
      <c r="Y570" s="222" t="s">
        <v>266</v>
      </c>
      <c r="Z570" s="212"/>
      <c r="AA570" s="212"/>
      <c r="AB570" s="212"/>
      <c r="AC570" s="212"/>
      <c r="AD570" s="212"/>
      <c r="AE570" s="212"/>
      <c r="AF570" s="212"/>
      <c r="AG570" s="212" t="s">
        <v>267</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2" x14ac:dyDescent="0.2">
      <c r="A571" s="219"/>
      <c r="B571" s="220"/>
      <c r="C571" s="259" t="s">
        <v>1445</v>
      </c>
      <c r="D571" s="223"/>
      <c r="E571" s="224"/>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271</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9" t="s">
        <v>1652</v>
      </c>
      <c r="D572" s="223"/>
      <c r="E572" s="224"/>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271</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9" t="s">
        <v>1943</v>
      </c>
      <c r="D573" s="223"/>
      <c r="E573" s="224">
        <v>26.1</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271</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59" t="s">
        <v>1607</v>
      </c>
      <c r="D574" s="223"/>
      <c r="E574" s="224"/>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271</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9" t="s">
        <v>1944</v>
      </c>
      <c r="D575" s="223"/>
      <c r="E575" s="224">
        <v>19.600000000000001</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271</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59" t="s">
        <v>1945</v>
      </c>
      <c r="D576" s="223"/>
      <c r="E576" s="224">
        <v>16.2</v>
      </c>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271</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59" t="s">
        <v>1946</v>
      </c>
      <c r="D577" s="223"/>
      <c r="E577" s="224">
        <v>13.6</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271</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9" t="s">
        <v>1654</v>
      </c>
      <c r="D578" s="223"/>
      <c r="E578" s="224"/>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271</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9" t="s">
        <v>1947</v>
      </c>
      <c r="D579" s="223"/>
      <c r="E579" s="224">
        <v>33.1</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271</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9" t="s">
        <v>1948</v>
      </c>
      <c r="D580" s="223"/>
      <c r="E580" s="224">
        <v>18.399999999999999</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271</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
      <c r="A581" s="231" t="s">
        <v>257</v>
      </c>
      <c r="B581" s="232" t="s">
        <v>225</v>
      </c>
      <c r="C581" s="256" t="s">
        <v>226</v>
      </c>
      <c r="D581" s="233"/>
      <c r="E581" s="234"/>
      <c r="F581" s="235"/>
      <c r="G581" s="235">
        <f>SUMIF(AG582:AG697,"&lt;&gt;NOR",G582:G697)</f>
        <v>0</v>
      </c>
      <c r="H581" s="235"/>
      <c r="I581" s="235">
        <f>SUM(I582:I697)</f>
        <v>0</v>
      </c>
      <c r="J581" s="235"/>
      <c r="K581" s="235">
        <f>SUM(K582:K697)</f>
        <v>0</v>
      </c>
      <c r="L581" s="235"/>
      <c r="M581" s="235">
        <f>SUM(M582:M697)</f>
        <v>0</v>
      </c>
      <c r="N581" s="234"/>
      <c r="O581" s="234">
        <f>SUM(O582:O697)</f>
        <v>0</v>
      </c>
      <c r="P581" s="234"/>
      <c r="Q581" s="234">
        <f>SUM(Q582:Q697)</f>
        <v>0</v>
      </c>
      <c r="R581" s="235"/>
      <c r="S581" s="235"/>
      <c r="T581" s="236"/>
      <c r="U581" s="230"/>
      <c r="V581" s="230">
        <f>SUM(V582:V697)</f>
        <v>491.65000000000003</v>
      </c>
      <c r="W581" s="230"/>
      <c r="X581" s="230"/>
      <c r="Y581" s="230"/>
      <c r="AG581" t="s">
        <v>258</v>
      </c>
    </row>
    <row r="582" spans="1:60" outlineLevel="1" x14ac:dyDescent="0.2">
      <c r="A582" s="238">
        <v>118</v>
      </c>
      <c r="B582" s="239" t="s">
        <v>1949</v>
      </c>
      <c r="C582" s="257" t="s">
        <v>1950</v>
      </c>
      <c r="D582" s="240" t="s">
        <v>300</v>
      </c>
      <c r="E582" s="241">
        <v>264.33222999999998</v>
      </c>
      <c r="F582" s="242"/>
      <c r="G582" s="243">
        <f>ROUND(E582*F582,2)</f>
        <v>0</v>
      </c>
      <c r="H582" s="242"/>
      <c r="I582" s="243">
        <f>ROUND(E582*H582,2)</f>
        <v>0</v>
      </c>
      <c r="J582" s="242"/>
      <c r="K582" s="243">
        <f>ROUND(E582*J582,2)</f>
        <v>0</v>
      </c>
      <c r="L582" s="243">
        <v>21</v>
      </c>
      <c r="M582" s="243">
        <f>G582*(1+L582/100)</f>
        <v>0</v>
      </c>
      <c r="N582" s="241">
        <v>0</v>
      </c>
      <c r="O582" s="241">
        <f>ROUND(E582*N582,2)</f>
        <v>0</v>
      </c>
      <c r="P582" s="241">
        <v>0</v>
      </c>
      <c r="Q582" s="241">
        <f>ROUND(E582*P582,2)</f>
        <v>0</v>
      </c>
      <c r="R582" s="243" t="s">
        <v>325</v>
      </c>
      <c r="S582" s="243" t="s">
        <v>263</v>
      </c>
      <c r="T582" s="244" t="s">
        <v>264</v>
      </c>
      <c r="U582" s="222">
        <v>0.94</v>
      </c>
      <c r="V582" s="222">
        <f>ROUND(E582*U582,2)</f>
        <v>248.47</v>
      </c>
      <c r="W582" s="222"/>
      <c r="X582" s="222" t="s">
        <v>265</v>
      </c>
      <c r="Y582" s="222" t="s">
        <v>266</v>
      </c>
      <c r="Z582" s="212"/>
      <c r="AA582" s="212"/>
      <c r="AB582" s="212"/>
      <c r="AC582" s="212"/>
      <c r="AD582" s="212"/>
      <c r="AE582" s="212"/>
      <c r="AF582" s="212"/>
      <c r="AG582" s="212" t="s">
        <v>267</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
      <c r="A583" s="219"/>
      <c r="B583" s="220"/>
      <c r="C583" s="259" t="s">
        <v>1951</v>
      </c>
      <c r="D583" s="223"/>
      <c r="E583" s="224">
        <v>8.4708400000000008</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271</v>
      </c>
      <c r="AH583" s="212">
        <v>5</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9" t="s">
        <v>1952</v>
      </c>
      <c r="D584" s="223"/>
      <c r="E584" s="224">
        <v>94.207570000000004</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271</v>
      </c>
      <c r="AH584" s="212">
        <v>5</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9" t="s">
        <v>1953</v>
      </c>
      <c r="D585" s="223"/>
      <c r="E585" s="224">
        <v>10.36417</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271</v>
      </c>
      <c r="AH585" s="212">
        <v>5</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9" t="s">
        <v>1954</v>
      </c>
      <c r="D586" s="223"/>
      <c r="E586" s="224">
        <v>34.291960000000003</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271</v>
      </c>
      <c r="AH586" s="212">
        <v>5</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9" t="s">
        <v>1955</v>
      </c>
      <c r="D587" s="223"/>
      <c r="E587" s="224">
        <v>7.80335</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271</v>
      </c>
      <c r="AH587" s="212">
        <v>5</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9" t="s">
        <v>1956</v>
      </c>
      <c r="D588" s="223"/>
      <c r="E588" s="224">
        <v>2.1184500000000002</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271</v>
      </c>
      <c r="AH588" s="212">
        <v>5</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9" t="s">
        <v>1957</v>
      </c>
      <c r="D589" s="223"/>
      <c r="E589" s="224">
        <v>0.98236000000000001</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271</v>
      </c>
      <c r="AH589" s="212">
        <v>5</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9" t="s">
        <v>1958</v>
      </c>
      <c r="D590" s="223"/>
      <c r="E590" s="224">
        <v>0.17014000000000001</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271</v>
      </c>
      <c r="AH590" s="212">
        <v>5</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
      <c r="A591" s="219"/>
      <c r="B591" s="220"/>
      <c r="C591" s="259" t="s">
        <v>1959</v>
      </c>
      <c r="D591" s="223"/>
      <c r="E591" s="224">
        <v>0.91069</v>
      </c>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271</v>
      </c>
      <c r="AH591" s="212">
        <v>5</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59" t="s">
        <v>1960</v>
      </c>
      <c r="D592" s="223"/>
      <c r="E592" s="224">
        <v>9.5039999999999999E-2</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271</v>
      </c>
      <c r="AH592" s="212">
        <v>5</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59" t="s">
        <v>1961</v>
      </c>
      <c r="D593" s="223"/>
      <c r="E593" s="224">
        <v>104.91767</v>
      </c>
      <c r="F593" s="222"/>
      <c r="G593" s="222"/>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271</v>
      </c>
      <c r="AH593" s="212">
        <v>5</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ht="22.5" outlineLevel="1" x14ac:dyDescent="0.2">
      <c r="A594" s="238">
        <v>119</v>
      </c>
      <c r="B594" s="239" t="s">
        <v>1962</v>
      </c>
      <c r="C594" s="257" t="s">
        <v>1963</v>
      </c>
      <c r="D594" s="240" t="s">
        <v>300</v>
      </c>
      <c r="E594" s="241">
        <v>2114.6578199999999</v>
      </c>
      <c r="F594" s="242"/>
      <c r="G594" s="243">
        <f>ROUND(E594*F594,2)</f>
        <v>0</v>
      </c>
      <c r="H594" s="242"/>
      <c r="I594" s="243">
        <f>ROUND(E594*H594,2)</f>
        <v>0</v>
      </c>
      <c r="J594" s="242"/>
      <c r="K594" s="243">
        <f>ROUND(E594*J594,2)</f>
        <v>0</v>
      </c>
      <c r="L594" s="243">
        <v>21</v>
      </c>
      <c r="M594" s="243">
        <f>G594*(1+L594/100)</f>
        <v>0</v>
      </c>
      <c r="N594" s="241">
        <v>0</v>
      </c>
      <c r="O594" s="241">
        <f>ROUND(E594*N594,2)</f>
        <v>0</v>
      </c>
      <c r="P594" s="241">
        <v>0</v>
      </c>
      <c r="Q594" s="241">
        <f>ROUND(E594*P594,2)</f>
        <v>0</v>
      </c>
      <c r="R594" s="243" t="s">
        <v>325</v>
      </c>
      <c r="S594" s="243" t="s">
        <v>263</v>
      </c>
      <c r="T594" s="244" t="s">
        <v>264</v>
      </c>
      <c r="U594" s="222">
        <v>0.11</v>
      </c>
      <c r="V594" s="222">
        <f>ROUND(E594*U594,2)</f>
        <v>232.61</v>
      </c>
      <c r="W594" s="222"/>
      <c r="X594" s="222" t="s">
        <v>265</v>
      </c>
      <c r="Y594" s="222" t="s">
        <v>266</v>
      </c>
      <c r="Z594" s="212"/>
      <c r="AA594" s="212"/>
      <c r="AB594" s="212"/>
      <c r="AC594" s="212"/>
      <c r="AD594" s="212"/>
      <c r="AE594" s="212"/>
      <c r="AF594" s="212"/>
      <c r="AG594" s="212" t="s">
        <v>267</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2" x14ac:dyDescent="0.2">
      <c r="A595" s="219"/>
      <c r="B595" s="220"/>
      <c r="C595" s="259" t="s">
        <v>1964</v>
      </c>
      <c r="D595" s="223"/>
      <c r="E595" s="224">
        <v>2114.6578199999999</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271</v>
      </c>
      <c r="AH595" s="212">
        <v>5</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
      <c r="A596" s="238">
        <v>120</v>
      </c>
      <c r="B596" s="239" t="s">
        <v>1965</v>
      </c>
      <c r="C596" s="257" t="s">
        <v>1966</v>
      </c>
      <c r="D596" s="240" t="s">
        <v>300</v>
      </c>
      <c r="E596" s="241">
        <v>264.33222999999998</v>
      </c>
      <c r="F596" s="242"/>
      <c r="G596" s="243">
        <f>ROUND(E596*F596,2)</f>
        <v>0</v>
      </c>
      <c r="H596" s="242"/>
      <c r="I596" s="243">
        <f>ROUND(E596*H596,2)</f>
        <v>0</v>
      </c>
      <c r="J596" s="242"/>
      <c r="K596" s="243">
        <f>ROUND(E596*J596,2)</f>
        <v>0</v>
      </c>
      <c r="L596" s="243">
        <v>21</v>
      </c>
      <c r="M596" s="243">
        <f>G596*(1+L596/100)</f>
        <v>0</v>
      </c>
      <c r="N596" s="241">
        <v>0</v>
      </c>
      <c r="O596" s="241">
        <f>ROUND(E596*N596,2)</f>
        <v>0</v>
      </c>
      <c r="P596" s="241">
        <v>0</v>
      </c>
      <c r="Q596" s="241">
        <f>ROUND(E596*P596,2)</f>
        <v>0</v>
      </c>
      <c r="R596" s="243" t="s">
        <v>1967</v>
      </c>
      <c r="S596" s="243" t="s">
        <v>263</v>
      </c>
      <c r="T596" s="244" t="s">
        <v>264</v>
      </c>
      <c r="U596" s="222">
        <v>0.04</v>
      </c>
      <c r="V596" s="222">
        <f>ROUND(E596*U596,2)</f>
        <v>10.57</v>
      </c>
      <c r="W596" s="222"/>
      <c r="X596" s="222" t="s">
        <v>265</v>
      </c>
      <c r="Y596" s="222" t="s">
        <v>266</v>
      </c>
      <c r="Z596" s="212"/>
      <c r="AA596" s="212"/>
      <c r="AB596" s="212"/>
      <c r="AC596" s="212"/>
      <c r="AD596" s="212"/>
      <c r="AE596" s="212"/>
      <c r="AF596" s="212"/>
      <c r="AG596" s="212" t="s">
        <v>267</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2" x14ac:dyDescent="0.2">
      <c r="A597" s="219"/>
      <c r="B597" s="220"/>
      <c r="C597" s="258" t="s">
        <v>1968</v>
      </c>
      <c r="D597" s="245"/>
      <c r="E597" s="245"/>
      <c r="F597" s="245"/>
      <c r="G597" s="245"/>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269</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2" x14ac:dyDescent="0.2">
      <c r="A598" s="219"/>
      <c r="B598" s="220"/>
      <c r="C598" s="259" t="s">
        <v>1969</v>
      </c>
      <c r="D598" s="223"/>
      <c r="E598" s="224">
        <v>264.33222999999998</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271</v>
      </c>
      <c r="AH598" s="212">
        <v>5</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1" x14ac:dyDescent="0.2">
      <c r="A599" s="238">
        <v>121</v>
      </c>
      <c r="B599" s="239" t="s">
        <v>1970</v>
      </c>
      <c r="C599" s="257" t="s">
        <v>1971</v>
      </c>
      <c r="D599" s="240" t="s">
        <v>300</v>
      </c>
      <c r="E599" s="241">
        <v>6343.9734600000002</v>
      </c>
      <c r="F599" s="242"/>
      <c r="G599" s="243">
        <f>ROUND(E599*F599,2)</f>
        <v>0</v>
      </c>
      <c r="H599" s="242"/>
      <c r="I599" s="243">
        <f>ROUND(E599*H599,2)</f>
        <v>0</v>
      </c>
      <c r="J599" s="242"/>
      <c r="K599" s="243">
        <f>ROUND(E599*J599,2)</f>
        <v>0</v>
      </c>
      <c r="L599" s="243">
        <v>21</v>
      </c>
      <c r="M599" s="243">
        <f>G599*(1+L599/100)</f>
        <v>0</v>
      </c>
      <c r="N599" s="241">
        <v>0</v>
      </c>
      <c r="O599" s="241">
        <f>ROUND(E599*N599,2)</f>
        <v>0</v>
      </c>
      <c r="P599" s="241">
        <v>0</v>
      </c>
      <c r="Q599" s="241">
        <f>ROUND(E599*P599,2)</f>
        <v>0</v>
      </c>
      <c r="R599" s="243" t="s">
        <v>325</v>
      </c>
      <c r="S599" s="243" t="s">
        <v>263</v>
      </c>
      <c r="T599" s="244" t="s">
        <v>264</v>
      </c>
      <c r="U599" s="222">
        <v>0</v>
      </c>
      <c r="V599" s="222">
        <f>ROUND(E599*U599,2)</f>
        <v>0</v>
      </c>
      <c r="W599" s="222"/>
      <c r="X599" s="222" t="s">
        <v>265</v>
      </c>
      <c r="Y599" s="222" t="s">
        <v>266</v>
      </c>
      <c r="Z599" s="212"/>
      <c r="AA599" s="212"/>
      <c r="AB599" s="212"/>
      <c r="AC599" s="212"/>
      <c r="AD599" s="212"/>
      <c r="AE599" s="212"/>
      <c r="AF599" s="212"/>
      <c r="AG599" s="212" t="s">
        <v>267</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
      <c r="A600" s="219"/>
      <c r="B600" s="220"/>
      <c r="C600" s="259" t="s">
        <v>1972</v>
      </c>
      <c r="D600" s="223"/>
      <c r="E600" s="224"/>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271</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59" t="s">
        <v>1973</v>
      </c>
      <c r="D601" s="223"/>
      <c r="E601" s="224">
        <v>6343.9734600000002</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271</v>
      </c>
      <c r="AH601" s="212">
        <v>5</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
      <c r="A602" s="238">
        <v>122</v>
      </c>
      <c r="B602" s="239" t="s">
        <v>1974</v>
      </c>
      <c r="C602" s="257" t="s">
        <v>1975</v>
      </c>
      <c r="D602" s="240" t="s">
        <v>300</v>
      </c>
      <c r="E602" s="241">
        <v>8.4708400000000008</v>
      </c>
      <c r="F602" s="242"/>
      <c r="G602" s="243">
        <f>ROUND(E602*F602,2)</f>
        <v>0</v>
      </c>
      <c r="H602" s="242"/>
      <c r="I602" s="243">
        <f>ROUND(E602*H602,2)</f>
        <v>0</v>
      </c>
      <c r="J602" s="242"/>
      <c r="K602" s="243">
        <f>ROUND(E602*J602,2)</f>
        <v>0</v>
      </c>
      <c r="L602" s="243">
        <v>21</v>
      </c>
      <c r="M602" s="243">
        <f>G602*(1+L602/100)</f>
        <v>0</v>
      </c>
      <c r="N602" s="241">
        <v>0</v>
      </c>
      <c r="O602" s="241">
        <f>ROUND(E602*N602,2)</f>
        <v>0</v>
      </c>
      <c r="P602" s="241">
        <v>0</v>
      </c>
      <c r="Q602" s="241">
        <f>ROUND(E602*P602,2)</f>
        <v>0</v>
      </c>
      <c r="R602" s="243" t="s">
        <v>325</v>
      </c>
      <c r="S602" s="243" t="s">
        <v>1976</v>
      </c>
      <c r="T602" s="244" t="s">
        <v>264</v>
      </c>
      <c r="U602" s="222">
        <v>0</v>
      </c>
      <c r="V602" s="222">
        <f>ROUND(E602*U602,2)</f>
        <v>0</v>
      </c>
      <c r="W602" s="222"/>
      <c r="X602" s="222" t="s">
        <v>265</v>
      </c>
      <c r="Y602" s="222" t="s">
        <v>266</v>
      </c>
      <c r="Z602" s="212"/>
      <c r="AA602" s="212"/>
      <c r="AB602" s="212"/>
      <c r="AC602" s="212"/>
      <c r="AD602" s="212"/>
      <c r="AE602" s="212"/>
      <c r="AF602" s="212"/>
      <c r="AG602" s="212" t="s">
        <v>267</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
      <c r="A603" s="219"/>
      <c r="B603" s="220"/>
      <c r="C603" s="259" t="s">
        <v>1977</v>
      </c>
      <c r="D603" s="223"/>
      <c r="E603" s="224">
        <v>4.0019999999999998</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271</v>
      </c>
      <c r="AH603" s="212">
        <v>7</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9" t="s">
        <v>1978</v>
      </c>
      <c r="D604" s="223"/>
      <c r="E604" s="224">
        <v>5.47E-3</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271</v>
      </c>
      <c r="AH604" s="212">
        <v>7</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9" t="s">
        <v>1979</v>
      </c>
      <c r="D605" s="223"/>
      <c r="E605" s="224">
        <v>1.5531999999999999</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271</v>
      </c>
      <c r="AH605" s="212">
        <v>7</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59" t="s">
        <v>1980</v>
      </c>
      <c r="D606" s="223"/>
      <c r="E606" s="224">
        <v>1.0835999999999999</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271</v>
      </c>
      <c r="AH606" s="212">
        <v>7</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59" t="s">
        <v>1981</v>
      </c>
      <c r="D607" s="223"/>
      <c r="E607" s="224">
        <v>1.7069999999999998E-2</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271</v>
      </c>
      <c r="AH607" s="212">
        <v>7</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59" t="s">
        <v>1982</v>
      </c>
      <c r="D608" s="223"/>
      <c r="E608" s="224">
        <v>1.8095000000000001</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271</v>
      </c>
      <c r="AH608" s="212">
        <v>7</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
      <c r="A609" s="238">
        <v>123</v>
      </c>
      <c r="B609" s="239" t="s">
        <v>1983</v>
      </c>
      <c r="C609" s="257" t="s">
        <v>1984</v>
      </c>
      <c r="D609" s="240" t="s">
        <v>300</v>
      </c>
      <c r="E609" s="241">
        <v>94.207570000000004</v>
      </c>
      <c r="F609" s="242"/>
      <c r="G609" s="243">
        <f>ROUND(E609*F609,2)</f>
        <v>0</v>
      </c>
      <c r="H609" s="242"/>
      <c r="I609" s="243">
        <f>ROUND(E609*H609,2)</f>
        <v>0</v>
      </c>
      <c r="J609" s="242"/>
      <c r="K609" s="243">
        <f>ROUND(E609*J609,2)</f>
        <v>0</v>
      </c>
      <c r="L609" s="243">
        <v>21</v>
      </c>
      <c r="M609" s="243">
        <f>G609*(1+L609/100)</f>
        <v>0</v>
      </c>
      <c r="N609" s="241">
        <v>0</v>
      </c>
      <c r="O609" s="241">
        <f>ROUND(E609*N609,2)</f>
        <v>0</v>
      </c>
      <c r="P609" s="241">
        <v>0</v>
      </c>
      <c r="Q609" s="241">
        <f>ROUND(E609*P609,2)</f>
        <v>0</v>
      </c>
      <c r="R609" s="243" t="s">
        <v>325</v>
      </c>
      <c r="S609" s="243" t="s">
        <v>1976</v>
      </c>
      <c r="T609" s="244" t="s">
        <v>264</v>
      </c>
      <c r="U609" s="222">
        <v>0</v>
      </c>
      <c r="V609" s="222">
        <f>ROUND(E609*U609,2)</f>
        <v>0</v>
      </c>
      <c r="W609" s="222"/>
      <c r="X609" s="222" t="s">
        <v>265</v>
      </c>
      <c r="Y609" s="222" t="s">
        <v>266</v>
      </c>
      <c r="Z609" s="212"/>
      <c r="AA609" s="212"/>
      <c r="AB609" s="212"/>
      <c r="AC609" s="212"/>
      <c r="AD609" s="212"/>
      <c r="AE609" s="212"/>
      <c r="AF609" s="212"/>
      <c r="AG609" s="212" t="s">
        <v>267</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
      <c r="A610" s="219"/>
      <c r="B610" s="220"/>
      <c r="C610" s="259" t="s">
        <v>1985</v>
      </c>
      <c r="D610" s="223"/>
      <c r="E610" s="224">
        <v>47.997950000000003</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271</v>
      </c>
      <c r="AH610" s="212">
        <v>7</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9" t="s">
        <v>1986</v>
      </c>
      <c r="D611" s="223"/>
      <c r="E611" s="224">
        <v>8.14</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271</v>
      </c>
      <c r="AH611" s="212">
        <v>7</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9" t="s">
        <v>1987</v>
      </c>
      <c r="D612" s="223"/>
      <c r="E612" s="224">
        <v>36.981999999999999</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271</v>
      </c>
      <c r="AH612" s="212">
        <v>7</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59" t="s">
        <v>1988</v>
      </c>
      <c r="D613" s="223"/>
      <c r="E613" s="224">
        <v>8.2500000000000004E-2</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271</v>
      </c>
      <c r="AH613" s="212">
        <v>7</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59" t="s">
        <v>1989</v>
      </c>
      <c r="D614" s="223"/>
      <c r="E614" s="224">
        <v>1.00512</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271</v>
      </c>
      <c r="AH614" s="212">
        <v>7</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
      <c r="A615" s="238">
        <v>124</v>
      </c>
      <c r="B615" s="239" t="s">
        <v>1990</v>
      </c>
      <c r="C615" s="257" t="s">
        <v>1991</v>
      </c>
      <c r="D615" s="240" t="s">
        <v>300</v>
      </c>
      <c r="E615" s="241">
        <v>10.36417</v>
      </c>
      <c r="F615" s="242"/>
      <c r="G615" s="243">
        <f>ROUND(E615*F615,2)</f>
        <v>0</v>
      </c>
      <c r="H615" s="242"/>
      <c r="I615" s="243">
        <f>ROUND(E615*H615,2)</f>
        <v>0</v>
      </c>
      <c r="J615" s="242"/>
      <c r="K615" s="243">
        <f>ROUND(E615*J615,2)</f>
        <v>0</v>
      </c>
      <c r="L615" s="243">
        <v>21</v>
      </c>
      <c r="M615" s="243">
        <f>G615*(1+L615/100)</f>
        <v>0</v>
      </c>
      <c r="N615" s="241">
        <v>0</v>
      </c>
      <c r="O615" s="241">
        <f>ROUND(E615*N615,2)</f>
        <v>0</v>
      </c>
      <c r="P615" s="241">
        <v>0</v>
      </c>
      <c r="Q615" s="241">
        <f>ROUND(E615*P615,2)</f>
        <v>0</v>
      </c>
      <c r="R615" s="243" t="s">
        <v>325</v>
      </c>
      <c r="S615" s="243" t="s">
        <v>263</v>
      </c>
      <c r="T615" s="244" t="s">
        <v>264</v>
      </c>
      <c r="U615" s="222">
        <v>0</v>
      </c>
      <c r="V615" s="222">
        <f>ROUND(E615*U615,2)</f>
        <v>0</v>
      </c>
      <c r="W615" s="222"/>
      <c r="X615" s="222" t="s">
        <v>265</v>
      </c>
      <c r="Y615" s="222" t="s">
        <v>266</v>
      </c>
      <c r="Z615" s="212"/>
      <c r="AA615" s="212"/>
      <c r="AB615" s="212"/>
      <c r="AC615" s="212"/>
      <c r="AD615" s="212"/>
      <c r="AE615" s="212"/>
      <c r="AF615" s="212"/>
      <c r="AG615" s="212" t="s">
        <v>267</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
      <c r="A616" s="219"/>
      <c r="B616" s="220"/>
      <c r="C616" s="259" t="s">
        <v>1992</v>
      </c>
      <c r="D616" s="223"/>
      <c r="E616" s="224">
        <v>4.97</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271</v>
      </c>
      <c r="AH616" s="212">
        <v>7</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9" t="s">
        <v>1993</v>
      </c>
      <c r="D617" s="223"/>
      <c r="E617" s="224">
        <v>3.78</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271</v>
      </c>
      <c r="AH617" s="212">
        <v>7</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59" t="s">
        <v>1994</v>
      </c>
      <c r="D618" s="223"/>
      <c r="E618" s="224">
        <v>1.3176000000000001</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271</v>
      </c>
      <c r="AH618" s="212">
        <v>7</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9" t="s">
        <v>1995</v>
      </c>
      <c r="D619" s="223"/>
      <c r="E619" s="224">
        <v>2.811E-2</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271</v>
      </c>
      <c r="AH619" s="212">
        <v>7</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9" t="s">
        <v>1996</v>
      </c>
      <c r="D620" s="223"/>
      <c r="E620" s="224">
        <v>8.9999999999999993E-3</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271</v>
      </c>
      <c r="AH620" s="212">
        <v>7</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9" t="s">
        <v>1997</v>
      </c>
      <c r="D621" s="223"/>
      <c r="E621" s="224">
        <v>4.4600000000000004E-3</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271</v>
      </c>
      <c r="AH621" s="212">
        <v>7</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59" t="s">
        <v>1998</v>
      </c>
      <c r="D622" s="223"/>
      <c r="E622" s="224">
        <v>0.255</v>
      </c>
      <c r="F622" s="222"/>
      <c r="G622" s="222"/>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271</v>
      </c>
      <c r="AH622" s="212">
        <v>5</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1" x14ac:dyDescent="0.2">
      <c r="A623" s="238">
        <v>125</v>
      </c>
      <c r="B623" s="239" t="s">
        <v>1999</v>
      </c>
      <c r="C623" s="257" t="s">
        <v>2000</v>
      </c>
      <c r="D623" s="240" t="s">
        <v>300</v>
      </c>
      <c r="E623" s="241">
        <v>34.291960000000003</v>
      </c>
      <c r="F623" s="242"/>
      <c r="G623" s="243">
        <f>ROUND(E623*F623,2)</f>
        <v>0</v>
      </c>
      <c r="H623" s="242"/>
      <c r="I623" s="243">
        <f>ROUND(E623*H623,2)</f>
        <v>0</v>
      </c>
      <c r="J623" s="242"/>
      <c r="K623" s="243">
        <f>ROUND(E623*J623,2)</f>
        <v>0</v>
      </c>
      <c r="L623" s="243">
        <v>21</v>
      </c>
      <c r="M623" s="243">
        <f>G623*(1+L623/100)</f>
        <v>0</v>
      </c>
      <c r="N623" s="241">
        <v>0</v>
      </c>
      <c r="O623" s="241">
        <f>ROUND(E623*N623,2)</f>
        <v>0</v>
      </c>
      <c r="P623" s="241">
        <v>0</v>
      </c>
      <c r="Q623" s="241">
        <f>ROUND(E623*P623,2)</f>
        <v>0</v>
      </c>
      <c r="R623" s="243" t="s">
        <v>325</v>
      </c>
      <c r="S623" s="243" t="s">
        <v>1976</v>
      </c>
      <c r="T623" s="244" t="s">
        <v>264</v>
      </c>
      <c r="U623" s="222">
        <v>0</v>
      </c>
      <c r="V623" s="222">
        <f>ROUND(E623*U623,2)</f>
        <v>0</v>
      </c>
      <c r="W623" s="222"/>
      <c r="X623" s="222" t="s">
        <v>265</v>
      </c>
      <c r="Y623" s="222" t="s">
        <v>266</v>
      </c>
      <c r="Z623" s="212"/>
      <c r="AA623" s="212"/>
      <c r="AB623" s="212"/>
      <c r="AC623" s="212"/>
      <c r="AD623" s="212"/>
      <c r="AE623" s="212"/>
      <c r="AF623" s="212"/>
      <c r="AG623" s="212" t="s">
        <v>267</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2" x14ac:dyDescent="0.2">
      <c r="A624" s="219"/>
      <c r="B624" s="220"/>
      <c r="C624" s="259" t="s">
        <v>2001</v>
      </c>
      <c r="D624" s="223"/>
      <c r="E624" s="224">
        <v>33.163919999999997</v>
      </c>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271</v>
      </c>
      <c r="AH624" s="212">
        <v>7</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9" t="s">
        <v>2002</v>
      </c>
      <c r="D625" s="223"/>
      <c r="E625" s="224">
        <v>8.3700000000000007E-3</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271</v>
      </c>
      <c r="AH625" s="212">
        <v>7</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9" t="s">
        <v>2003</v>
      </c>
      <c r="D626" s="223"/>
      <c r="E626" s="224">
        <v>1.6559999999999998E-2</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271</v>
      </c>
      <c r="AH626" s="212">
        <v>7</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59" t="s">
        <v>2004</v>
      </c>
      <c r="D627" s="223"/>
      <c r="E627" s="224">
        <v>3.13E-3</v>
      </c>
      <c r="F627" s="222"/>
      <c r="G627" s="222"/>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271</v>
      </c>
      <c r="AH627" s="212">
        <v>7</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9" t="s">
        <v>2005</v>
      </c>
      <c r="D628" s="223"/>
      <c r="E628" s="224">
        <v>1.187E-2</v>
      </c>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271</v>
      </c>
      <c r="AH628" s="212">
        <v>7</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59" t="s">
        <v>2006</v>
      </c>
      <c r="D629" s="223"/>
      <c r="E629" s="224">
        <v>8.5599999999999999E-3</v>
      </c>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271</v>
      </c>
      <c r="AH629" s="212">
        <v>7</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9" t="s">
        <v>2007</v>
      </c>
      <c r="D630" s="223"/>
      <c r="E630" s="224">
        <v>0.17180999999999999</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271</v>
      </c>
      <c r="AH630" s="212">
        <v>7</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59" t="s">
        <v>2008</v>
      </c>
      <c r="D631" s="223"/>
      <c r="E631" s="224">
        <v>3.3349999999999998E-2</v>
      </c>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271</v>
      </c>
      <c r="AH631" s="212">
        <v>7</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59" t="s">
        <v>2009</v>
      </c>
      <c r="D632" s="223"/>
      <c r="E632" s="224">
        <v>0.62639999999999996</v>
      </c>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271</v>
      </c>
      <c r="AH632" s="212">
        <v>7</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9" t="s">
        <v>2010</v>
      </c>
      <c r="D633" s="223"/>
      <c r="E633" s="224">
        <v>0.248</v>
      </c>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271</v>
      </c>
      <c r="AH633" s="212">
        <v>7</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ht="22.5" outlineLevel="1" x14ac:dyDescent="0.2">
      <c r="A634" s="238">
        <v>126</v>
      </c>
      <c r="B634" s="239" t="s">
        <v>2011</v>
      </c>
      <c r="C634" s="257" t="s">
        <v>2012</v>
      </c>
      <c r="D634" s="240" t="s">
        <v>300</v>
      </c>
      <c r="E634" s="241">
        <v>7.80335</v>
      </c>
      <c r="F634" s="242"/>
      <c r="G634" s="243">
        <f>ROUND(E634*F634,2)</f>
        <v>0</v>
      </c>
      <c r="H634" s="242"/>
      <c r="I634" s="243">
        <f>ROUND(E634*H634,2)</f>
        <v>0</v>
      </c>
      <c r="J634" s="242"/>
      <c r="K634" s="243">
        <f>ROUND(E634*J634,2)</f>
        <v>0</v>
      </c>
      <c r="L634" s="243">
        <v>21</v>
      </c>
      <c r="M634" s="243">
        <f>G634*(1+L634/100)</f>
        <v>0</v>
      </c>
      <c r="N634" s="241">
        <v>0</v>
      </c>
      <c r="O634" s="241">
        <f>ROUND(E634*N634,2)</f>
        <v>0</v>
      </c>
      <c r="P634" s="241">
        <v>0</v>
      </c>
      <c r="Q634" s="241">
        <f>ROUND(E634*P634,2)</f>
        <v>0</v>
      </c>
      <c r="R634" s="243" t="s">
        <v>325</v>
      </c>
      <c r="S634" s="243" t="s">
        <v>1976</v>
      </c>
      <c r="T634" s="244" t="s">
        <v>264</v>
      </c>
      <c r="U634" s="222">
        <v>0</v>
      </c>
      <c r="V634" s="222">
        <f>ROUND(E634*U634,2)</f>
        <v>0</v>
      </c>
      <c r="W634" s="222"/>
      <c r="X634" s="222" t="s">
        <v>265</v>
      </c>
      <c r="Y634" s="222" t="s">
        <v>266</v>
      </c>
      <c r="Z634" s="212"/>
      <c r="AA634" s="212"/>
      <c r="AB634" s="212"/>
      <c r="AC634" s="212"/>
      <c r="AD634" s="212"/>
      <c r="AE634" s="212"/>
      <c r="AF634" s="212"/>
      <c r="AG634" s="212" t="s">
        <v>267</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2" x14ac:dyDescent="0.2">
      <c r="A635" s="219"/>
      <c r="B635" s="220"/>
      <c r="C635" s="259" t="s">
        <v>2013</v>
      </c>
      <c r="D635" s="223"/>
      <c r="E635" s="224">
        <v>0.72148000000000001</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271</v>
      </c>
      <c r="AH635" s="212">
        <v>7</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59" t="s">
        <v>2014</v>
      </c>
      <c r="D636" s="223"/>
      <c r="E636" s="224">
        <v>0.35349999999999998</v>
      </c>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271</v>
      </c>
      <c r="AH636" s="212">
        <v>7</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59" t="s">
        <v>2015</v>
      </c>
      <c r="D637" s="223"/>
      <c r="E637" s="224">
        <v>8.8000000000000003E-4</v>
      </c>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271</v>
      </c>
      <c r="AH637" s="212">
        <v>7</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59" t="s">
        <v>2016</v>
      </c>
      <c r="D638" s="223"/>
      <c r="E638" s="224">
        <v>5.3025000000000002</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271</v>
      </c>
      <c r="AH638" s="212">
        <v>7</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
      <c r="A639" s="219"/>
      <c r="B639" s="220"/>
      <c r="C639" s="259" t="s">
        <v>2017</v>
      </c>
      <c r="D639" s="223"/>
      <c r="E639" s="224">
        <v>0.56000000000000005</v>
      </c>
      <c r="F639" s="222"/>
      <c r="G639" s="222"/>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271</v>
      </c>
      <c r="AH639" s="212">
        <v>7</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59" t="s">
        <v>2018</v>
      </c>
      <c r="D640" s="223"/>
      <c r="E640" s="224">
        <v>0.06</v>
      </c>
      <c r="F640" s="222"/>
      <c r="G640" s="222"/>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271</v>
      </c>
      <c r="AH640" s="212">
        <v>7</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
      <c r="A641" s="219"/>
      <c r="B641" s="220"/>
      <c r="C641" s="259" t="s">
        <v>2019</v>
      </c>
      <c r="D641" s="223"/>
      <c r="E641" s="224">
        <v>0.78554000000000002</v>
      </c>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271</v>
      </c>
      <c r="AH641" s="212">
        <v>7</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59" t="s">
        <v>2020</v>
      </c>
      <c r="D642" s="223"/>
      <c r="E642" s="224">
        <v>1.9460000000000002E-2</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271</v>
      </c>
      <c r="AH642" s="212">
        <v>7</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
      <c r="A643" s="238">
        <v>127</v>
      </c>
      <c r="B643" s="239" t="s">
        <v>2021</v>
      </c>
      <c r="C643" s="257" t="s">
        <v>2022</v>
      </c>
      <c r="D643" s="240" t="s">
        <v>300</v>
      </c>
      <c r="E643" s="241">
        <v>2.1184500000000002</v>
      </c>
      <c r="F643" s="242"/>
      <c r="G643" s="243">
        <f>ROUND(E643*F643,2)</f>
        <v>0</v>
      </c>
      <c r="H643" s="242"/>
      <c r="I643" s="243">
        <f>ROUND(E643*H643,2)</f>
        <v>0</v>
      </c>
      <c r="J643" s="242"/>
      <c r="K643" s="243">
        <f>ROUND(E643*J643,2)</f>
        <v>0</v>
      </c>
      <c r="L643" s="243">
        <v>21</v>
      </c>
      <c r="M643" s="243">
        <f>G643*(1+L643/100)</f>
        <v>0</v>
      </c>
      <c r="N643" s="241">
        <v>0</v>
      </c>
      <c r="O643" s="241">
        <f>ROUND(E643*N643,2)</f>
        <v>0</v>
      </c>
      <c r="P643" s="241">
        <v>0</v>
      </c>
      <c r="Q643" s="241">
        <f>ROUND(E643*P643,2)</f>
        <v>0</v>
      </c>
      <c r="R643" s="243" t="s">
        <v>325</v>
      </c>
      <c r="S643" s="243" t="s">
        <v>263</v>
      </c>
      <c r="T643" s="244" t="s">
        <v>264</v>
      </c>
      <c r="U643" s="222">
        <v>0</v>
      </c>
      <c r="V643" s="222">
        <f>ROUND(E643*U643,2)</f>
        <v>0</v>
      </c>
      <c r="W643" s="222"/>
      <c r="X643" s="222" t="s">
        <v>265</v>
      </c>
      <c r="Y643" s="222" t="s">
        <v>266</v>
      </c>
      <c r="Z643" s="212"/>
      <c r="AA643" s="212"/>
      <c r="AB643" s="212"/>
      <c r="AC643" s="212"/>
      <c r="AD643" s="212"/>
      <c r="AE643" s="212"/>
      <c r="AF643" s="212"/>
      <c r="AG643" s="212" t="s">
        <v>267</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2" x14ac:dyDescent="0.2">
      <c r="A644" s="219"/>
      <c r="B644" s="220"/>
      <c r="C644" s="259" t="s">
        <v>2023</v>
      </c>
      <c r="D644" s="223"/>
      <c r="E644" s="224">
        <v>2.1184500000000002</v>
      </c>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271</v>
      </c>
      <c r="AH644" s="212">
        <v>7</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ht="22.5" outlineLevel="1" x14ac:dyDescent="0.2">
      <c r="A645" s="238">
        <v>128</v>
      </c>
      <c r="B645" s="239" t="s">
        <v>2024</v>
      </c>
      <c r="C645" s="257" t="s">
        <v>2025</v>
      </c>
      <c r="D645" s="240" t="s">
        <v>300</v>
      </c>
      <c r="E645" s="241">
        <v>0.98236000000000001</v>
      </c>
      <c r="F645" s="242"/>
      <c r="G645" s="243">
        <f>ROUND(E645*F645,2)</f>
        <v>0</v>
      </c>
      <c r="H645" s="242"/>
      <c r="I645" s="243">
        <f>ROUND(E645*H645,2)</f>
        <v>0</v>
      </c>
      <c r="J645" s="242"/>
      <c r="K645" s="243">
        <f>ROUND(E645*J645,2)</f>
        <v>0</v>
      </c>
      <c r="L645" s="243">
        <v>21</v>
      </c>
      <c r="M645" s="243">
        <f>G645*(1+L645/100)</f>
        <v>0</v>
      </c>
      <c r="N645" s="241">
        <v>0</v>
      </c>
      <c r="O645" s="241">
        <f>ROUND(E645*N645,2)</f>
        <v>0</v>
      </c>
      <c r="P645" s="241">
        <v>0</v>
      </c>
      <c r="Q645" s="241">
        <f>ROUND(E645*P645,2)</f>
        <v>0</v>
      </c>
      <c r="R645" s="243" t="s">
        <v>325</v>
      </c>
      <c r="S645" s="243" t="s">
        <v>263</v>
      </c>
      <c r="T645" s="244" t="s">
        <v>264</v>
      </c>
      <c r="U645" s="222">
        <v>0</v>
      </c>
      <c r="V645" s="222">
        <f>ROUND(E645*U645,2)</f>
        <v>0</v>
      </c>
      <c r="W645" s="222"/>
      <c r="X645" s="222" t="s">
        <v>265</v>
      </c>
      <c r="Y645" s="222" t="s">
        <v>266</v>
      </c>
      <c r="Z645" s="212"/>
      <c r="AA645" s="212"/>
      <c r="AB645" s="212"/>
      <c r="AC645" s="212"/>
      <c r="AD645" s="212"/>
      <c r="AE645" s="212"/>
      <c r="AF645" s="212"/>
      <c r="AG645" s="212" t="s">
        <v>267</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2" x14ac:dyDescent="0.2">
      <c r="A646" s="219"/>
      <c r="B646" s="220"/>
      <c r="C646" s="259" t="s">
        <v>2026</v>
      </c>
      <c r="D646" s="223"/>
      <c r="E646" s="224">
        <v>0.98236000000000001</v>
      </c>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271</v>
      </c>
      <c r="AH646" s="212">
        <v>7</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ht="22.5" outlineLevel="1" x14ac:dyDescent="0.2">
      <c r="A647" s="238">
        <v>129</v>
      </c>
      <c r="B647" s="239" t="s">
        <v>2027</v>
      </c>
      <c r="C647" s="257" t="s">
        <v>2028</v>
      </c>
      <c r="D647" s="240" t="s">
        <v>300</v>
      </c>
      <c r="E647" s="241">
        <v>0.17014000000000001</v>
      </c>
      <c r="F647" s="242"/>
      <c r="G647" s="243">
        <f>ROUND(E647*F647,2)</f>
        <v>0</v>
      </c>
      <c r="H647" s="242"/>
      <c r="I647" s="243">
        <f>ROUND(E647*H647,2)</f>
        <v>0</v>
      </c>
      <c r="J647" s="242"/>
      <c r="K647" s="243">
        <f>ROUND(E647*J647,2)</f>
        <v>0</v>
      </c>
      <c r="L647" s="243">
        <v>21</v>
      </c>
      <c r="M647" s="243">
        <f>G647*(1+L647/100)</f>
        <v>0</v>
      </c>
      <c r="N647" s="241">
        <v>0</v>
      </c>
      <c r="O647" s="241">
        <f>ROUND(E647*N647,2)</f>
        <v>0</v>
      </c>
      <c r="P647" s="241">
        <v>0</v>
      </c>
      <c r="Q647" s="241">
        <f>ROUND(E647*P647,2)</f>
        <v>0</v>
      </c>
      <c r="R647" s="243" t="s">
        <v>325</v>
      </c>
      <c r="S647" s="243" t="s">
        <v>263</v>
      </c>
      <c r="T647" s="244" t="s">
        <v>264</v>
      </c>
      <c r="U647" s="222">
        <v>0</v>
      </c>
      <c r="V647" s="222">
        <f>ROUND(E647*U647,2)</f>
        <v>0</v>
      </c>
      <c r="W647" s="222"/>
      <c r="X647" s="222" t="s">
        <v>265</v>
      </c>
      <c r="Y647" s="222" t="s">
        <v>266</v>
      </c>
      <c r="Z647" s="212"/>
      <c r="AA647" s="212"/>
      <c r="AB647" s="212"/>
      <c r="AC647" s="212"/>
      <c r="AD647" s="212"/>
      <c r="AE647" s="212"/>
      <c r="AF647" s="212"/>
      <c r="AG647" s="212" t="s">
        <v>267</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2" x14ac:dyDescent="0.2">
      <c r="A648" s="219"/>
      <c r="B648" s="220"/>
      <c r="C648" s="259" t="s">
        <v>2029</v>
      </c>
      <c r="D648" s="223"/>
      <c r="E648" s="224">
        <v>2.75E-2</v>
      </c>
      <c r="F648" s="222"/>
      <c r="G648" s="222"/>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271</v>
      </c>
      <c r="AH648" s="212">
        <v>7</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59" t="s">
        <v>2030</v>
      </c>
      <c r="D649" s="223"/>
      <c r="E649" s="224">
        <v>0.13247999999999999</v>
      </c>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271</v>
      </c>
      <c r="AH649" s="212">
        <v>7</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9" t="s">
        <v>2031</v>
      </c>
      <c r="D650" s="223"/>
      <c r="E650" s="224">
        <v>1.0160000000000001E-2</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271</v>
      </c>
      <c r="AH650" s="212">
        <v>7</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1" x14ac:dyDescent="0.2">
      <c r="A651" s="238">
        <v>130</v>
      </c>
      <c r="B651" s="239" t="s">
        <v>2032</v>
      </c>
      <c r="C651" s="257" t="s">
        <v>2033</v>
      </c>
      <c r="D651" s="240" t="s">
        <v>300</v>
      </c>
      <c r="E651" s="241">
        <v>0.91069</v>
      </c>
      <c r="F651" s="242"/>
      <c r="G651" s="243">
        <f>ROUND(E651*F651,2)</f>
        <v>0</v>
      </c>
      <c r="H651" s="242"/>
      <c r="I651" s="243">
        <f>ROUND(E651*H651,2)</f>
        <v>0</v>
      </c>
      <c r="J651" s="242"/>
      <c r="K651" s="243">
        <f>ROUND(E651*J651,2)</f>
        <v>0</v>
      </c>
      <c r="L651" s="243">
        <v>21</v>
      </c>
      <c r="M651" s="243">
        <f>G651*(1+L651/100)</f>
        <v>0</v>
      </c>
      <c r="N651" s="241">
        <v>0</v>
      </c>
      <c r="O651" s="241">
        <f>ROUND(E651*N651,2)</f>
        <v>0</v>
      </c>
      <c r="P651" s="241">
        <v>0</v>
      </c>
      <c r="Q651" s="241">
        <f>ROUND(E651*P651,2)</f>
        <v>0</v>
      </c>
      <c r="R651" s="243" t="s">
        <v>325</v>
      </c>
      <c r="S651" s="243" t="s">
        <v>263</v>
      </c>
      <c r="T651" s="244" t="s">
        <v>264</v>
      </c>
      <c r="U651" s="222">
        <v>0</v>
      </c>
      <c r="V651" s="222">
        <f>ROUND(E651*U651,2)</f>
        <v>0</v>
      </c>
      <c r="W651" s="222"/>
      <c r="X651" s="222" t="s">
        <v>265</v>
      </c>
      <c r="Y651" s="222" t="s">
        <v>266</v>
      </c>
      <c r="Z651" s="212"/>
      <c r="AA651" s="212"/>
      <c r="AB651" s="212"/>
      <c r="AC651" s="212"/>
      <c r="AD651" s="212"/>
      <c r="AE651" s="212"/>
      <c r="AF651" s="212"/>
      <c r="AG651" s="212" t="s">
        <v>267</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
      <c r="A652" s="219"/>
      <c r="B652" s="220"/>
      <c r="C652" s="259" t="s">
        <v>2034</v>
      </c>
      <c r="D652" s="223"/>
      <c r="E652" s="224">
        <v>0.76068999999999998</v>
      </c>
      <c r="F652" s="222"/>
      <c r="G652" s="222"/>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271</v>
      </c>
      <c r="AH652" s="212">
        <v>7</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59" t="s">
        <v>2035</v>
      </c>
      <c r="D653" s="223"/>
      <c r="E653" s="224">
        <v>0.15</v>
      </c>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271</v>
      </c>
      <c r="AH653" s="212">
        <v>5</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ht="22.5" outlineLevel="1" x14ac:dyDescent="0.2">
      <c r="A654" s="238">
        <v>131</v>
      </c>
      <c r="B654" s="239" t="s">
        <v>2036</v>
      </c>
      <c r="C654" s="257" t="s">
        <v>2037</v>
      </c>
      <c r="D654" s="240" t="s">
        <v>300</v>
      </c>
      <c r="E654" s="241">
        <v>9.5039999999999999E-2</v>
      </c>
      <c r="F654" s="242"/>
      <c r="G654" s="243">
        <f>ROUND(E654*F654,2)</f>
        <v>0</v>
      </c>
      <c r="H654" s="242"/>
      <c r="I654" s="243">
        <f>ROUND(E654*H654,2)</f>
        <v>0</v>
      </c>
      <c r="J654" s="242"/>
      <c r="K654" s="243">
        <f>ROUND(E654*J654,2)</f>
        <v>0</v>
      </c>
      <c r="L654" s="243">
        <v>21</v>
      </c>
      <c r="M654" s="243">
        <f>G654*(1+L654/100)</f>
        <v>0</v>
      </c>
      <c r="N654" s="241">
        <v>0</v>
      </c>
      <c r="O654" s="241">
        <f>ROUND(E654*N654,2)</f>
        <v>0</v>
      </c>
      <c r="P654" s="241">
        <v>0</v>
      </c>
      <c r="Q654" s="241">
        <f>ROUND(E654*P654,2)</f>
        <v>0</v>
      </c>
      <c r="R654" s="243" t="s">
        <v>325</v>
      </c>
      <c r="S654" s="243" t="s">
        <v>263</v>
      </c>
      <c r="T654" s="244" t="s">
        <v>264</v>
      </c>
      <c r="U654" s="222">
        <v>0</v>
      </c>
      <c r="V654" s="222">
        <f>ROUND(E654*U654,2)</f>
        <v>0</v>
      </c>
      <c r="W654" s="222"/>
      <c r="X654" s="222" t="s">
        <v>265</v>
      </c>
      <c r="Y654" s="222" t="s">
        <v>266</v>
      </c>
      <c r="Z654" s="212"/>
      <c r="AA654" s="212"/>
      <c r="AB654" s="212"/>
      <c r="AC654" s="212"/>
      <c r="AD654" s="212"/>
      <c r="AE654" s="212"/>
      <c r="AF654" s="212"/>
      <c r="AG654" s="212" t="s">
        <v>267</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2" x14ac:dyDescent="0.2">
      <c r="A655" s="219"/>
      <c r="B655" s="220"/>
      <c r="C655" s="259" t="s">
        <v>2038</v>
      </c>
      <c r="D655" s="223"/>
      <c r="E655" s="224">
        <v>9.5039999999999999E-2</v>
      </c>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271</v>
      </c>
      <c r="AH655" s="212">
        <v>7</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1" x14ac:dyDescent="0.2">
      <c r="A656" s="238">
        <v>132</v>
      </c>
      <c r="B656" s="239" t="s">
        <v>2039</v>
      </c>
      <c r="C656" s="257" t="s">
        <v>2040</v>
      </c>
      <c r="D656" s="240" t="s">
        <v>300</v>
      </c>
      <c r="E656" s="241">
        <v>104.91767</v>
      </c>
      <c r="F656" s="242"/>
      <c r="G656" s="243">
        <f>ROUND(E656*F656,2)</f>
        <v>0</v>
      </c>
      <c r="H656" s="242"/>
      <c r="I656" s="243">
        <f>ROUND(E656*H656,2)</f>
        <v>0</v>
      </c>
      <c r="J656" s="242"/>
      <c r="K656" s="243">
        <f>ROUND(E656*J656,2)</f>
        <v>0</v>
      </c>
      <c r="L656" s="243">
        <v>21</v>
      </c>
      <c r="M656" s="243">
        <f>G656*(1+L656/100)</f>
        <v>0</v>
      </c>
      <c r="N656" s="241">
        <v>0</v>
      </c>
      <c r="O656" s="241">
        <f>ROUND(E656*N656,2)</f>
        <v>0</v>
      </c>
      <c r="P656" s="241">
        <v>0</v>
      </c>
      <c r="Q656" s="241">
        <f>ROUND(E656*P656,2)</f>
        <v>0</v>
      </c>
      <c r="R656" s="243"/>
      <c r="S656" s="243" t="s">
        <v>310</v>
      </c>
      <c r="T656" s="244" t="s">
        <v>264</v>
      </c>
      <c r="U656" s="222">
        <v>0</v>
      </c>
      <c r="V656" s="222">
        <f>ROUND(E656*U656,2)</f>
        <v>0</v>
      </c>
      <c r="W656" s="222"/>
      <c r="X656" s="222" t="s">
        <v>265</v>
      </c>
      <c r="Y656" s="222" t="s">
        <v>266</v>
      </c>
      <c r="Z656" s="212"/>
      <c r="AA656" s="212"/>
      <c r="AB656" s="212"/>
      <c r="AC656" s="212"/>
      <c r="AD656" s="212"/>
      <c r="AE656" s="212"/>
      <c r="AF656" s="212"/>
      <c r="AG656" s="212" t="s">
        <v>267</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
      <c r="A657" s="219"/>
      <c r="B657" s="220"/>
      <c r="C657" s="263" t="s">
        <v>2041</v>
      </c>
      <c r="D657" s="255"/>
      <c r="E657" s="255"/>
      <c r="F657" s="255"/>
      <c r="G657" s="255"/>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297</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
      <c r="A658" s="219"/>
      <c r="B658" s="220"/>
      <c r="C658" s="259" t="s">
        <v>2042</v>
      </c>
      <c r="D658" s="223"/>
      <c r="E658" s="224">
        <v>12.122</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271</v>
      </c>
      <c r="AH658" s="212">
        <v>7</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59" t="s">
        <v>2043</v>
      </c>
      <c r="D659" s="223"/>
      <c r="E659" s="224">
        <v>12.76</v>
      </c>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271</v>
      </c>
      <c r="AH659" s="212">
        <v>7</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59" t="s">
        <v>2044</v>
      </c>
      <c r="D660" s="223"/>
      <c r="E660" s="224">
        <v>1.17425</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271</v>
      </c>
      <c r="AH660" s="212">
        <v>7</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59" t="s">
        <v>2045</v>
      </c>
      <c r="D661" s="223"/>
      <c r="E661" s="224">
        <v>32.926850000000002</v>
      </c>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271</v>
      </c>
      <c r="AH661" s="212">
        <v>7</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9" t="s">
        <v>2046</v>
      </c>
      <c r="D662" s="223"/>
      <c r="E662" s="224">
        <v>9.11</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271</v>
      </c>
      <c r="AH662" s="212">
        <v>7</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9" t="s">
        <v>2047</v>
      </c>
      <c r="D663" s="223"/>
      <c r="E663" s="224">
        <v>4.6689699999999998</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271</v>
      </c>
      <c r="AH663" s="212">
        <v>7</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59" t="s">
        <v>2048</v>
      </c>
      <c r="D664" s="223"/>
      <c r="E664" s="224">
        <v>7.56</v>
      </c>
      <c r="F664" s="222"/>
      <c r="G664" s="222"/>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271</v>
      </c>
      <c r="AH664" s="212">
        <v>7</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
      <c r="A665" s="219"/>
      <c r="B665" s="220"/>
      <c r="C665" s="259" t="s">
        <v>2049</v>
      </c>
      <c r="D665" s="223"/>
      <c r="E665" s="224">
        <v>7.931</v>
      </c>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271</v>
      </c>
      <c r="AH665" s="212">
        <v>7</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9" t="s">
        <v>2050</v>
      </c>
      <c r="D666" s="223"/>
      <c r="E666" s="224">
        <v>8.875</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271</v>
      </c>
      <c r="AH666" s="212">
        <v>7</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59" t="s">
        <v>2051</v>
      </c>
      <c r="D667" s="223"/>
      <c r="E667" s="224">
        <v>0.28139999999999998</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271</v>
      </c>
      <c r="AH667" s="212">
        <v>7</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
      <c r="A668" s="219"/>
      <c r="B668" s="220"/>
      <c r="C668" s="259" t="s">
        <v>2052</v>
      </c>
      <c r="D668" s="223"/>
      <c r="E668" s="224">
        <v>0.27633999999999997</v>
      </c>
      <c r="F668" s="222"/>
      <c r="G668" s="222"/>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271</v>
      </c>
      <c r="AH668" s="212">
        <v>7</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9" t="s">
        <v>2053</v>
      </c>
      <c r="D669" s="223"/>
      <c r="E669" s="224">
        <v>1.44919</v>
      </c>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271</v>
      </c>
      <c r="AH669" s="212">
        <v>7</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9" t="s">
        <v>2054</v>
      </c>
      <c r="D670" s="223"/>
      <c r="E670" s="224">
        <v>0.34443000000000001</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271</v>
      </c>
      <c r="AH670" s="212">
        <v>7</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9" t="s">
        <v>2055</v>
      </c>
      <c r="D671" s="223"/>
      <c r="E671" s="224">
        <v>0.53258000000000005</v>
      </c>
      <c r="F671" s="222"/>
      <c r="G671" s="222"/>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271</v>
      </c>
      <c r="AH671" s="212">
        <v>7</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
      <c r="A672" s="219"/>
      <c r="B672" s="220"/>
      <c r="C672" s="259" t="s">
        <v>2056</v>
      </c>
      <c r="D672" s="223"/>
      <c r="E672" s="224">
        <v>0.24682000000000001</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271</v>
      </c>
      <c r="AH672" s="212">
        <v>7</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59" t="s">
        <v>2057</v>
      </c>
      <c r="D673" s="223"/>
      <c r="E673" s="224">
        <v>0.18</v>
      </c>
      <c r="F673" s="222"/>
      <c r="G673" s="222"/>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271</v>
      </c>
      <c r="AH673" s="212">
        <v>7</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59" t="s">
        <v>2058</v>
      </c>
      <c r="D674" s="223"/>
      <c r="E674" s="224">
        <v>6.9389999999999993E-2</v>
      </c>
      <c r="F674" s="222"/>
      <c r="G674" s="222"/>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271</v>
      </c>
      <c r="AH674" s="212">
        <v>7</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59" t="s">
        <v>2059</v>
      </c>
      <c r="D675" s="223"/>
      <c r="E675" s="224">
        <v>3.1199999999999999E-3</v>
      </c>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271</v>
      </c>
      <c r="AH675" s="212">
        <v>7</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9" t="s">
        <v>2060</v>
      </c>
      <c r="D676" s="223"/>
      <c r="E676" s="224">
        <v>9.1999999999999998E-3</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271</v>
      </c>
      <c r="AH676" s="212">
        <v>7</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59" t="s">
        <v>2061</v>
      </c>
      <c r="D677" s="223"/>
      <c r="E677" s="224">
        <v>3.5999999999999997E-2</v>
      </c>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271</v>
      </c>
      <c r="AH677" s="212">
        <v>7</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59" t="s">
        <v>2062</v>
      </c>
      <c r="D678" s="223"/>
      <c r="E678" s="224">
        <v>2.0400000000000001E-2</v>
      </c>
      <c r="F678" s="222"/>
      <c r="G678" s="222"/>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271</v>
      </c>
      <c r="AH678" s="212">
        <v>7</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
      <c r="A679" s="219"/>
      <c r="B679" s="220"/>
      <c r="C679" s="259" t="s">
        <v>2063</v>
      </c>
      <c r="D679" s="223"/>
      <c r="E679" s="224">
        <v>1.55E-2</v>
      </c>
      <c r="F679" s="222"/>
      <c r="G679" s="222"/>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271</v>
      </c>
      <c r="AH679" s="212">
        <v>7</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59" t="s">
        <v>2064</v>
      </c>
      <c r="D680" s="223"/>
      <c r="E680" s="224">
        <v>4.7999999999999996E-3</v>
      </c>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271</v>
      </c>
      <c r="AH680" s="212">
        <v>7</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9" t="s">
        <v>2065</v>
      </c>
      <c r="D681" s="223"/>
      <c r="E681" s="224">
        <v>4.1790000000000001E-2</v>
      </c>
      <c r="F681" s="222"/>
      <c r="G681" s="222"/>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271</v>
      </c>
      <c r="AH681" s="212">
        <v>7</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
      <c r="A682" s="219"/>
      <c r="B682" s="220"/>
      <c r="C682" s="259" t="s">
        <v>2066</v>
      </c>
      <c r="D682" s="223"/>
      <c r="E682" s="224">
        <v>0.15670999999999999</v>
      </c>
      <c r="F682" s="222"/>
      <c r="G682" s="222"/>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271</v>
      </c>
      <c r="AH682" s="212">
        <v>7</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59" t="s">
        <v>2067</v>
      </c>
      <c r="D683" s="223"/>
      <c r="E683" s="224">
        <v>4.3679999999999997E-2</v>
      </c>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271</v>
      </c>
      <c r="AH683" s="212">
        <v>7</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
      <c r="A684" s="219"/>
      <c r="B684" s="220"/>
      <c r="C684" s="259" t="s">
        <v>2068</v>
      </c>
      <c r="D684" s="223"/>
      <c r="E684" s="224">
        <v>9.0399999999999994E-3</v>
      </c>
      <c r="F684" s="222"/>
      <c r="G684" s="222"/>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271</v>
      </c>
      <c r="AH684" s="212">
        <v>7</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3" x14ac:dyDescent="0.2">
      <c r="A685" s="219"/>
      <c r="B685" s="220"/>
      <c r="C685" s="259" t="s">
        <v>2069</v>
      </c>
      <c r="D685" s="223"/>
      <c r="E685" s="224">
        <v>7.0600000000000003E-3</v>
      </c>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271</v>
      </c>
      <c r="AH685" s="212">
        <v>7</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59" t="s">
        <v>2070</v>
      </c>
      <c r="D686" s="223"/>
      <c r="E686" s="224">
        <v>1.1480000000000001E-2</v>
      </c>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271</v>
      </c>
      <c r="AH686" s="212">
        <v>7</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9" t="s">
        <v>2071</v>
      </c>
      <c r="D687" s="223"/>
      <c r="E687" s="224">
        <v>0.17399999999999999</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271</v>
      </c>
      <c r="AH687" s="212">
        <v>7</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
      <c r="A688" s="219"/>
      <c r="B688" s="220"/>
      <c r="C688" s="259" t="s">
        <v>2072</v>
      </c>
      <c r="D688" s="223"/>
      <c r="E688" s="224">
        <v>2.2650000000000001</v>
      </c>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271</v>
      </c>
      <c r="AH688" s="212">
        <v>7</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
      <c r="A689" s="219"/>
      <c r="B689" s="220"/>
      <c r="C689" s="259" t="s">
        <v>2073</v>
      </c>
      <c r="D689" s="223"/>
      <c r="E689" s="224">
        <v>0.47369</v>
      </c>
      <c r="F689" s="222"/>
      <c r="G689" s="222"/>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271</v>
      </c>
      <c r="AH689" s="212">
        <v>7</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
      <c r="A690" s="219"/>
      <c r="B690" s="220"/>
      <c r="C690" s="259" t="s">
        <v>2074</v>
      </c>
      <c r="D690" s="223"/>
      <c r="E690" s="224">
        <v>3.5999999999999997E-2</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271</v>
      </c>
      <c r="AH690" s="212">
        <v>7</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59" t="s">
        <v>2075</v>
      </c>
      <c r="D691" s="223"/>
      <c r="E691" s="224">
        <v>0.27500000000000002</v>
      </c>
      <c r="F691" s="222"/>
      <c r="G691" s="222"/>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271</v>
      </c>
      <c r="AH691" s="212">
        <v>7</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59" t="s">
        <v>2076</v>
      </c>
      <c r="D692" s="223"/>
      <c r="E692" s="224">
        <v>0.11</v>
      </c>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271</v>
      </c>
      <c r="AH692" s="212">
        <v>7</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9" t="s">
        <v>2077</v>
      </c>
      <c r="D693" s="223"/>
      <c r="E693" s="224">
        <v>0.01</v>
      </c>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271</v>
      </c>
      <c r="AH693" s="212">
        <v>7</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59" t="s">
        <v>2078</v>
      </c>
      <c r="D694" s="223"/>
      <c r="E694" s="224">
        <v>2.8000000000000001E-2</v>
      </c>
      <c r="F694" s="222"/>
      <c r="G694" s="222"/>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271</v>
      </c>
      <c r="AH694" s="212">
        <v>7</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59" t="s">
        <v>2079</v>
      </c>
      <c r="D695" s="223"/>
      <c r="E695" s="224">
        <v>0.60899999999999999</v>
      </c>
      <c r="F695" s="222"/>
      <c r="G695" s="222"/>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271</v>
      </c>
      <c r="AH695" s="212">
        <v>7</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9" t="s">
        <v>2080</v>
      </c>
      <c r="D696" s="223"/>
      <c r="E696" s="224">
        <v>4.4999999999999998E-2</v>
      </c>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271</v>
      </c>
      <c r="AH696" s="212">
        <v>5</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9" t="s">
        <v>2081</v>
      </c>
      <c r="D697" s="223"/>
      <c r="E697" s="224">
        <v>2.5000000000000001E-2</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271</v>
      </c>
      <c r="AH697" s="212">
        <v>5</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x14ac:dyDescent="0.2">
      <c r="A698" s="3"/>
      <c r="B698" s="4"/>
      <c r="C698" s="264"/>
      <c r="D698" s="6"/>
      <c r="E698" s="3"/>
      <c r="F698" s="3"/>
      <c r="G698" s="3"/>
      <c r="H698" s="3"/>
      <c r="I698" s="3"/>
      <c r="J698" s="3"/>
      <c r="K698" s="3"/>
      <c r="L698" s="3"/>
      <c r="M698" s="3"/>
      <c r="N698" s="3"/>
      <c r="O698" s="3"/>
      <c r="P698" s="3"/>
      <c r="Q698" s="3"/>
      <c r="R698" s="3"/>
      <c r="S698" s="3"/>
      <c r="T698" s="3"/>
      <c r="U698" s="3"/>
      <c r="V698" s="3"/>
      <c r="W698" s="3"/>
      <c r="X698" s="3"/>
      <c r="Y698" s="3"/>
      <c r="AE698">
        <v>15</v>
      </c>
      <c r="AF698">
        <v>21</v>
      </c>
      <c r="AG698" t="s">
        <v>243</v>
      </c>
    </row>
    <row r="699" spans="1:60" x14ac:dyDescent="0.2">
      <c r="A699" s="215"/>
      <c r="B699" s="216" t="s">
        <v>29</v>
      </c>
      <c r="C699" s="265"/>
      <c r="D699" s="217"/>
      <c r="E699" s="218"/>
      <c r="F699" s="218"/>
      <c r="G699" s="237">
        <f>G8+G62+G70+G85+G89+G431+G444+G455+G471+G480+G499+G521+G555+G581</f>
        <v>0</v>
      </c>
      <c r="H699" s="3"/>
      <c r="I699" s="3"/>
      <c r="J699" s="3"/>
      <c r="K699" s="3"/>
      <c r="L699" s="3"/>
      <c r="M699" s="3"/>
      <c r="N699" s="3"/>
      <c r="O699" s="3"/>
      <c r="P699" s="3"/>
      <c r="Q699" s="3"/>
      <c r="R699" s="3"/>
      <c r="S699" s="3"/>
      <c r="T699" s="3"/>
      <c r="U699" s="3"/>
      <c r="V699" s="3"/>
      <c r="W699" s="3"/>
      <c r="X699" s="3"/>
      <c r="Y699" s="3"/>
      <c r="AE699">
        <f>SUMIF(L7:L697,AE698,G7:G697)</f>
        <v>0</v>
      </c>
      <c r="AF699">
        <f>SUMIF(L7:L697,AF698,G7:G697)</f>
        <v>0</v>
      </c>
      <c r="AG699" t="s">
        <v>672</v>
      </c>
    </row>
    <row r="700" spans="1:60" x14ac:dyDescent="0.2">
      <c r="C700" s="266"/>
      <c r="D700" s="10"/>
      <c r="AG700" t="s">
        <v>673</v>
      </c>
    </row>
    <row r="701" spans="1:60" x14ac:dyDescent="0.2">
      <c r="D701" s="10"/>
    </row>
    <row r="702" spans="1:60" x14ac:dyDescent="0.2">
      <c r="D702" s="10"/>
    </row>
    <row r="703" spans="1:60" x14ac:dyDescent="0.2">
      <c r="D703" s="10"/>
    </row>
    <row r="704" spans="1:60"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l2JwJZPc2+ogVxRlPHN/nCSW4fgOt9KIOh5lf1sAPtXzWMXX7sM2jTlXI9DHSBWjtE2NufHJ3Y8urriXAntZg==" saltValue="V9uYpTR6pmPioiuJfl/KgQ==" spinCount="100000" sheet="1" formatRows="0"/>
  <mergeCells count="44">
    <mergeCell ref="C597:G597"/>
    <mergeCell ref="C657:G657"/>
    <mergeCell ref="C414:G414"/>
    <mergeCell ref="C428:G428"/>
    <mergeCell ref="C452:G452"/>
    <mergeCell ref="C485:G485"/>
    <mergeCell ref="C489:G489"/>
    <mergeCell ref="C505:G505"/>
    <mergeCell ref="C357:G357"/>
    <mergeCell ref="C373:G373"/>
    <mergeCell ref="C382:G382"/>
    <mergeCell ref="C386:G386"/>
    <mergeCell ref="C390:G390"/>
    <mergeCell ref="C409:G409"/>
    <mergeCell ref="C298:G298"/>
    <mergeCell ref="C299:G299"/>
    <mergeCell ref="C300:G300"/>
    <mergeCell ref="C301:G301"/>
    <mergeCell ref="C344:G344"/>
    <mergeCell ref="C352:G352"/>
    <mergeCell ref="C187:G187"/>
    <mergeCell ref="C215:G215"/>
    <mergeCell ref="C224:G224"/>
    <mergeCell ref="C229:G229"/>
    <mergeCell ref="C279:G279"/>
    <mergeCell ref="C293:G293"/>
    <mergeCell ref="C47:G47"/>
    <mergeCell ref="C52:G52"/>
    <mergeCell ref="C57:G57"/>
    <mergeCell ref="C64:G64"/>
    <mergeCell ref="C68:G68"/>
    <mergeCell ref="C91:G91"/>
    <mergeCell ref="C24:G24"/>
    <mergeCell ref="C28:G28"/>
    <mergeCell ref="C33:G33"/>
    <mergeCell ref="C36:G36"/>
    <mergeCell ref="C41:G41"/>
    <mergeCell ref="C44:G44"/>
    <mergeCell ref="A1:G1"/>
    <mergeCell ref="C2:G2"/>
    <mergeCell ref="C3:G3"/>
    <mergeCell ref="C4:G4"/>
    <mergeCell ref="C10:G10"/>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63</v>
      </c>
      <c r="C4" s="204" t="s">
        <v>64</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SUMIF(AG9:AG21,"&lt;&gt;NOR",G9:G21)</f>
        <v>0</v>
      </c>
      <c r="H8" s="235"/>
      <c r="I8" s="235">
        <f>SUM(I9:I21)</f>
        <v>0</v>
      </c>
      <c r="J8" s="235"/>
      <c r="K8" s="235">
        <f>SUM(K9:K21)</f>
        <v>0</v>
      </c>
      <c r="L8" s="235"/>
      <c r="M8" s="235">
        <f>SUM(M9:M21)</f>
        <v>0</v>
      </c>
      <c r="N8" s="234"/>
      <c r="O8" s="234">
        <f>SUM(O9:O21)</f>
        <v>0</v>
      </c>
      <c r="P8" s="234"/>
      <c r="Q8" s="234">
        <f>SUM(Q9:Q21)</f>
        <v>0</v>
      </c>
      <c r="R8" s="235"/>
      <c r="S8" s="235"/>
      <c r="T8" s="236"/>
      <c r="U8" s="230"/>
      <c r="V8" s="230">
        <f>SUM(V9:V21)</f>
        <v>44.14</v>
      </c>
      <c r="W8" s="230"/>
      <c r="X8" s="230"/>
      <c r="Y8" s="230"/>
      <c r="AG8" t="s">
        <v>258</v>
      </c>
    </row>
    <row r="9" spans="1:60" ht="22.5" outlineLevel="1" x14ac:dyDescent="0.2">
      <c r="A9" s="238">
        <v>1</v>
      </c>
      <c r="B9" s="239" t="s">
        <v>2082</v>
      </c>
      <c r="C9" s="257" t="s">
        <v>2083</v>
      </c>
      <c r="D9" s="240" t="s">
        <v>261</v>
      </c>
      <c r="E9" s="241">
        <v>13.05</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262</v>
      </c>
      <c r="S9" s="243" t="s">
        <v>263</v>
      </c>
      <c r="T9" s="244" t="s">
        <v>264</v>
      </c>
      <c r="U9" s="222">
        <v>1.94</v>
      </c>
      <c r="V9" s="222">
        <f>ROUND(E9*U9,2)</f>
        <v>25.32</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9" t="s">
        <v>2084</v>
      </c>
      <c r="D10" s="223"/>
      <c r="E10" s="224">
        <v>13.05</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271</v>
      </c>
      <c r="AH10" s="212">
        <v>5</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2</v>
      </c>
      <c r="B11" s="239" t="s">
        <v>1475</v>
      </c>
      <c r="C11" s="257" t="s">
        <v>1476</v>
      </c>
      <c r="D11" s="240" t="s">
        <v>261</v>
      </c>
      <c r="E11" s="241">
        <v>13.05</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t="s">
        <v>262</v>
      </c>
      <c r="S11" s="243" t="s">
        <v>263</v>
      </c>
      <c r="T11" s="244" t="s">
        <v>264</v>
      </c>
      <c r="U11" s="222">
        <v>7.0000000000000007E-2</v>
      </c>
      <c r="V11" s="222">
        <f>ROUND(E11*U11,2)</f>
        <v>0.91</v>
      </c>
      <c r="W11" s="222"/>
      <c r="X11" s="222" t="s">
        <v>265</v>
      </c>
      <c r="Y11" s="222" t="s">
        <v>266</v>
      </c>
      <c r="Z11" s="212"/>
      <c r="AA11" s="212"/>
      <c r="AB11" s="212"/>
      <c r="AC11" s="212"/>
      <c r="AD11" s="212"/>
      <c r="AE11" s="212"/>
      <c r="AF11" s="212"/>
      <c r="AG11" s="212" t="s">
        <v>267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8" t="s">
        <v>285</v>
      </c>
      <c r="D12" s="245"/>
      <c r="E12" s="245"/>
      <c r="F12" s="245"/>
      <c r="G12" s="245"/>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269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9" t="s">
        <v>2085</v>
      </c>
      <c r="D13" s="223"/>
      <c r="E13" s="224">
        <v>13.05</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271</v>
      </c>
      <c r="AH13" s="212">
        <v>5</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38">
        <v>3</v>
      </c>
      <c r="B14" s="239" t="s">
        <v>2086</v>
      </c>
      <c r="C14" s="257" t="s">
        <v>2087</v>
      </c>
      <c r="D14" s="240" t="s">
        <v>261</v>
      </c>
      <c r="E14" s="241">
        <v>13.05</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t="s">
        <v>262</v>
      </c>
      <c r="S14" s="243" t="s">
        <v>263</v>
      </c>
      <c r="T14" s="244" t="s">
        <v>264</v>
      </c>
      <c r="U14" s="222">
        <v>1.1499999999999999</v>
      </c>
      <c r="V14" s="222">
        <f>ROUND(E14*U14,2)</f>
        <v>15.01</v>
      </c>
      <c r="W14" s="222"/>
      <c r="X14" s="222" t="s">
        <v>265</v>
      </c>
      <c r="Y14" s="222" t="s">
        <v>266</v>
      </c>
      <c r="Z14" s="212"/>
      <c r="AA14" s="212"/>
      <c r="AB14" s="212"/>
      <c r="AC14" s="212"/>
      <c r="AD14" s="212"/>
      <c r="AE14" s="212"/>
      <c r="AF14" s="212"/>
      <c r="AG14" s="212" t="s">
        <v>267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8" t="s">
        <v>295</v>
      </c>
      <c r="D15" s="245"/>
      <c r="E15" s="245"/>
      <c r="F15" s="245"/>
      <c r="G15" s="245"/>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269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9" t="s">
        <v>1445</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271</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9" t="s">
        <v>2088</v>
      </c>
      <c r="D17" s="223"/>
      <c r="E17" s="224">
        <v>6.3</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271</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9" t="s">
        <v>1457</v>
      </c>
      <c r="D18" s="223"/>
      <c r="E18" s="224">
        <v>6.75</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271</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8">
        <v>4</v>
      </c>
      <c r="B19" s="239" t="s">
        <v>2089</v>
      </c>
      <c r="C19" s="257" t="s">
        <v>2090</v>
      </c>
      <c r="D19" s="240" t="s">
        <v>785</v>
      </c>
      <c r="E19" s="241">
        <v>29</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t="s">
        <v>262</v>
      </c>
      <c r="S19" s="243" t="s">
        <v>263</v>
      </c>
      <c r="T19" s="244" t="s">
        <v>264</v>
      </c>
      <c r="U19" s="222">
        <v>0.1</v>
      </c>
      <c r="V19" s="222">
        <f>ROUND(E19*U19,2)</f>
        <v>2.9</v>
      </c>
      <c r="W19" s="222"/>
      <c r="X19" s="222" t="s">
        <v>265</v>
      </c>
      <c r="Y19" s="222" t="s">
        <v>266</v>
      </c>
      <c r="Z19" s="212"/>
      <c r="AA19" s="212"/>
      <c r="AB19" s="212"/>
      <c r="AC19" s="212"/>
      <c r="AD19" s="212"/>
      <c r="AE19" s="212"/>
      <c r="AF19" s="212"/>
      <c r="AG19" s="212" t="s">
        <v>267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8" t="s">
        <v>2091</v>
      </c>
      <c r="D20" s="245"/>
      <c r="E20" s="245"/>
      <c r="F20" s="245"/>
      <c r="G20" s="245"/>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269</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9" t="s">
        <v>2092</v>
      </c>
      <c r="D21" s="223"/>
      <c r="E21" s="224">
        <v>29</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271</v>
      </c>
      <c r="AH21" s="212">
        <v>5</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
      <c r="A22" s="231" t="s">
        <v>257</v>
      </c>
      <c r="B22" s="232" t="s">
        <v>132</v>
      </c>
      <c r="C22" s="256" t="s">
        <v>133</v>
      </c>
      <c r="D22" s="233"/>
      <c r="E22" s="234"/>
      <c r="F22" s="235"/>
      <c r="G22" s="235">
        <f>SUMIF(AG23:AG64,"&lt;&gt;NOR",G23:G64)</f>
        <v>0</v>
      </c>
      <c r="H22" s="235"/>
      <c r="I22" s="235">
        <f>SUM(I23:I64)</f>
        <v>0</v>
      </c>
      <c r="J22" s="235"/>
      <c r="K22" s="235">
        <f>SUM(K23:K64)</f>
        <v>0</v>
      </c>
      <c r="L22" s="235"/>
      <c r="M22" s="235">
        <f>SUM(M23:M64)</f>
        <v>0</v>
      </c>
      <c r="N22" s="234"/>
      <c r="O22" s="234">
        <f>SUM(O23:O64)</f>
        <v>0.88000000000000012</v>
      </c>
      <c r="P22" s="234"/>
      <c r="Q22" s="234">
        <f>SUM(Q23:Q64)</f>
        <v>0</v>
      </c>
      <c r="R22" s="235"/>
      <c r="S22" s="235"/>
      <c r="T22" s="236"/>
      <c r="U22" s="230"/>
      <c r="V22" s="230">
        <f>SUM(V23:V64)</f>
        <v>59.57</v>
      </c>
      <c r="W22" s="230"/>
      <c r="X22" s="230"/>
      <c r="Y22" s="230"/>
      <c r="AG22" t="s">
        <v>258</v>
      </c>
    </row>
    <row r="23" spans="1:60" outlineLevel="1" x14ac:dyDescent="0.2">
      <c r="A23" s="238">
        <v>5</v>
      </c>
      <c r="B23" s="239" t="s">
        <v>2093</v>
      </c>
      <c r="C23" s="257" t="s">
        <v>2094</v>
      </c>
      <c r="D23" s="240" t="s">
        <v>261</v>
      </c>
      <c r="E23" s="241">
        <v>0.315</v>
      </c>
      <c r="F23" s="242"/>
      <c r="G23" s="243">
        <f>ROUND(E23*F23,2)</f>
        <v>0</v>
      </c>
      <c r="H23" s="242"/>
      <c r="I23" s="243">
        <f>ROUND(E23*H23,2)</f>
        <v>0</v>
      </c>
      <c r="J23" s="242"/>
      <c r="K23" s="243">
        <f>ROUND(E23*J23,2)</f>
        <v>0</v>
      </c>
      <c r="L23" s="243">
        <v>21</v>
      </c>
      <c r="M23" s="243">
        <f>G23*(1+L23/100)</f>
        <v>0</v>
      </c>
      <c r="N23" s="241">
        <v>2.5249999999999999</v>
      </c>
      <c r="O23" s="241">
        <f>ROUND(E23*N23,2)</f>
        <v>0.8</v>
      </c>
      <c r="P23" s="241">
        <v>0</v>
      </c>
      <c r="Q23" s="241">
        <f>ROUND(E23*P23,2)</f>
        <v>0</v>
      </c>
      <c r="R23" s="243" t="s">
        <v>1487</v>
      </c>
      <c r="S23" s="243" t="s">
        <v>263</v>
      </c>
      <c r="T23" s="244" t="s">
        <v>264</v>
      </c>
      <c r="U23" s="222">
        <v>0.48</v>
      </c>
      <c r="V23" s="222">
        <f>ROUND(E23*U23,2)</f>
        <v>0.15</v>
      </c>
      <c r="W23" s="222"/>
      <c r="X23" s="222" t="s">
        <v>265</v>
      </c>
      <c r="Y23" s="222" t="s">
        <v>266</v>
      </c>
      <c r="Z23" s="212"/>
      <c r="AA23" s="212"/>
      <c r="AB23" s="212"/>
      <c r="AC23" s="212"/>
      <c r="AD23" s="212"/>
      <c r="AE23" s="212"/>
      <c r="AF23" s="212"/>
      <c r="AG23" s="212" t="s">
        <v>267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8" t="s">
        <v>2095</v>
      </c>
      <c r="D24" s="245"/>
      <c r="E24" s="245"/>
      <c r="F24" s="245"/>
      <c r="G24" s="245"/>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269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9" t="s">
        <v>1445</v>
      </c>
      <c r="D25" s="223"/>
      <c r="E25" s="224"/>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271</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9" t="s">
        <v>2096</v>
      </c>
      <c r="D26" s="223"/>
      <c r="E26" s="224">
        <v>0.315</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271</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38">
        <v>6</v>
      </c>
      <c r="B27" s="239" t="s">
        <v>2097</v>
      </c>
      <c r="C27" s="257" t="s">
        <v>2098</v>
      </c>
      <c r="D27" s="240" t="s">
        <v>300</v>
      </c>
      <c r="E27" s="241">
        <v>2.1569999999999999E-2</v>
      </c>
      <c r="F27" s="242"/>
      <c r="G27" s="243">
        <f>ROUND(E27*F27,2)</f>
        <v>0</v>
      </c>
      <c r="H27" s="242"/>
      <c r="I27" s="243">
        <f>ROUND(E27*H27,2)</f>
        <v>0</v>
      </c>
      <c r="J27" s="242"/>
      <c r="K27" s="243">
        <f>ROUND(E27*J27,2)</f>
        <v>0</v>
      </c>
      <c r="L27" s="243">
        <v>21</v>
      </c>
      <c r="M27" s="243">
        <f>G27*(1+L27/100)</f>
        <v>0</v>
      </c>
      <c r="N27" s="241">
        <v>1.0543899999999999</v>
      </c>
      <c r="O27" s="241">
        <f>ROUND(E27*N27,2)</f>
        <v>0.02</v>
      </c>
      <c r="P27" s="241">
        <v>0</v>
      </c>
      <c r="Q27" s="241">
        <f>ROUND(E27*P27,2)</f>
        <v>0</v>
      </c>
      <c r="R27" s="243" t="s">
        <v>1487</v>
      </c>
      <c r="S27" s="243" t="s">
        <v>263</v>
      </c>
      <c r="T27" s="244" t="s">
        <v>264</v>
      </c>
      <c r="U27" s="222">
        <v>15.23</v>
      </c>
      <c r="V27" s="222">
        <f>ROUND(E27*U27,2)</f>
        <v>0.33</v>
      </c>
      <c r="W27" s="222"/>
      <c r="X27" s="222" t="s">
        <v>265</v>
      </c>
      <c r="Y27" s="222" t="s">
        <v>266</v>
      </c>
      <c r="Z27" s="212"/>
      <c r="AA27" s="212"/>
      <c r="AB27" s="212"/>
      <c r="AC27" s="212"/>
      <c r="AD27" s="212"/>
      <c r="AE27" s="212"/>
      <c r="AF27" s="212"/>
      <c r="AG27" s="212" t="s">
        <v>267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8" t="s">
        <v>2099</v>
      </c>
      <c r="D28" s="245"/>
      <c r="E28" s="245"/>
      <c r="F28" s="245"/>
      <c r="G28" s="245"/>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269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9" t="s">
        <v>1445</v>
      </c>
      <c r="D29" s="223"/>
      <c r="E29" s="224"/>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271</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9" t="s">
        <v>2100</v>
      </c>
      <c r="D30" s="223"/>
      <c r="E30" s="224">
        <v>1.6590000000000001E-2</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271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61" t="s">
        <v>2101</v>
      </c>
      <c r="D31" s="228"/>
      <c r="E31" s="229">
        <v>4.9800000000000001E-3</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271</v>
      </c>
      <c r="AH31" s="212">
        <v>4</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8">
        <v>7</v>
      </c>
      <c r="B32" s="239" t="s">
        <v>2102</v>
      </c>
      <c r="C32" s="257" t="s">
        <v>2103</v>
      </c>
      <c r="D32" s="240" t="s">
        <v>785</v>
      </c>
      <c r="E32" s="241">
        <v>1.32</v>
      </c>
      <c r="F32" s="242"/>
      <c r="G32" s="243">
        <f>ROUND(E32*F32,2)</f>
        <v>0</v>
      </c>
      <c r="H32" s="242"/>
      <c r="I32" s="243">
        <f>ROUND(E32*H32,2)</f>
        <v>0</v>
      </c>
      <c r="J32" s="242"/>
      <c r="K32" s="243">
        <f>ROUND(E32*J32,2)</f>
        <v>0</v>
      </c>
      <c r="L32" s="243">
        <v>21</v>
      </c>
      <c r="M32" s="243">
        <f>G32*(1+L32/100)</f>
        <v>0</v>
      </c>
      <c r="N32" s="241">
        <v>2.0000000000000001E-4</v>
      </c>
      <c r="O32" s="241">
        <f>ROUND(E32*N32,2)</f>
        <v>0</v>
      </c>
      <c r="P32" s="241">
        <v>0</v>
      </c>
      <c r="Q32" s="241">
        <f>ROUND(E32*P32,2)</f>
        <v>0</v>
      </c>
      <c r="R32" s="243" t="s">
        <v>2104</v>
      </c>
      <c r="S32" s="243" t="s">
        <v>263</v>
      </c>
      <c r="T32" s="244" t="s">
        <v>264</v>
      </c>
      <c r="U32" s="222">
        <v>0.45</v>
      </c>
      <c r="V32" s="222">
        <f>ROUND(E32*U32,2)</f>
        <v>0.59</v>
      </c>
      <c r="W32" s="222"/>
      <c r="X32" s="222" t="s">
        <v>265</v>
      </c>
      <c r="Y32" s="222" t="s">
        <v>266</v>
      </c>
      <c r="Z32" s="212"/>
      <c r="AA32" s="212"/>
      <c r="AB32" s="212"/>
      <c r="AC32" s="212"/>
      <c r="AD32" s="212"/>
      <c r="AE32" s="212"/>
      <c r="AF32" s="212"/>
      <c r="AG32" s="212" t="s">
        <v>267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9" t="s">
        <v>1445</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271</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9" t="s">
        <v>2105</v>
      </c>
      <c r="D34" s="223"/>
      <c r="E34" s="224">
        <v>1.32</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271</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8</v>
      </c>
      <c r="B35" s="239" t="s">
        <v>2106</v>
      </c>
      <c r="C35" s="257" t="s">
        <v>2107</v>
      </c>
      <c r="D35" s="240" t="s">
        <v>785</v>
      </c>
      <c r="E35" s="241">
        <v>1.32</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t="s">
        <v>2104</v>
      </c>
      <c r="S35" s="243" t="s">
        <v>263</v>
      </c>
      <c r="T35" s="244" t="s">
        <v>264</v>
      </c>
      <c r="U35" s="222">
        <v>0.32</v>
      </c>
      <c r="V35" s="222">
        <f>ROUND(E35*U35,2)</f>
        <v>0.42</v>
      </c>
      <c r="W35" s="222"/>
      <c r="X35" s="222" t="s">
        <v>265</v>
      </c>
      <c r="Y35" s="222" t="s">
        <v>266</v>
      </c>
      <c r="Z35" s="212"/>
      <c r="AA35" s="212"/>
      <c r="AB35" s="212"/>
      <c r="AC35" s="212"/>
      <c r="AD35" s="212"/>
      <c r="AE35" s="212"/>
      <c r="AF35" s="212"/>
      <c r="AG35" s="212" t="s">
        <v>267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9" t="s">
        <v>2108</v>
      </c>
      <c r="D36" s="223"/>
      <c r="E36" s="224">
        <v>1.32</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271</v>
      </c>
      <c r="AH36" s="212">
        <v>5</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1" x14ac:dyDescent="0.2">
      <c r="A37" s="238">
        <v>9</v>
      </c>
      <c r="B37" s="239" t="s">
        <v>2109</v>
      </c>
      <c r="C37" s="257" t="s">
        <v>2110</v>
      </c>
      <c r="D37" s="240" t="s">
        <v>318</v>
      </c>
      <c r="E37" s="241">
        <v>14.2</v>
      </c>
      <c r="F37" s="242"/>
      <c r="G37" s="243">
        <f>ROUND(E37*F37,2)</f>
        <v>0</v>
      </c>
      <c r="H37" s="242"/>
      <c r="I37" s="243">
        <f>ROUND(E37*H37,2)</f>
        <v>0</v>
      </c>
      <c r="J37" s="242"/>
      <c r="K37" s="243">
        <f>ROUND(E37*J37,2)</f>
        <v>0</v>
      </c>
      <c r="L37" s="243">
        <v>21</v>
      </c>
      <c r="M37" s="243">
        <f>G37*(1+L37/100)</f>
        <v>0</v>
      </c>
      <c r="N37" s="241">
        <v>1.06E-3</v>
      </c>
      <c r="O37" s="241">
        <f>ROUND(E37*N37,2)</f>
        <v>0.02</v>
      </c>
      <c r="P37" s="241">
        <v>0</v>
      </c>
      <c r="Q37" s="241">
        <f>ROUND(E37*P37,2)</f>
        <v>0</v>
      </c>
      <c r="R37" s="243" t="s">
        <v>319</v>
      </c>
      <c r="S37" s="243" t="s">
        <v>263</v>
      </c>
      <c r="T37" s="244" t="s">
        <v>264</v>
      </c>
      <c r="U37" s="222">
        <v>1.04</v>
      </c>
      <c r="V37" s="222">
        <f>ROUND(E37*U37,2)</f>
        <v>14.77</v>
      </c>
      <c r="W37" s="222"/>
      <c r="X37" s="222" t="s">
        <v>265</v>
      </c>
      <c r="Y37" s="222" t="s">
        <v>266</v>
      </c>
      <c r="Z37" s="212"/>
      <c r="AA37" s="212"/>
      <c r="AB37" s="212"/>
      <c r="AC37" s="212"/>
      <c r="AD37" s="212"/>
      <c r="AE37" s="212"/>
      <c r="AF37" s="212"/>
      <c r="AG37" s="212" t="s">
        <v>267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2" x14ac:dyDescent="0.2">
      <c r="A38" s="219"/>
      <c r="B38" s="220"/>
      <c r="C38" s="263" t="s">
        <v>2111</v>
      </c>
      <c r="D38" s="255"/>
      <c r="E38" s="255"/>
      <c r="F38" s="255"/>
      <c r="G38" s="255"/>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297</v>
      </c>
      <c r="AH38" s="212"/>
      <c r="AI38" s="212"/>
      <c r="AJ38" s="212"/>
      <c r="AK38" s="212"/>
      <c r="AL38" s="212"/>
      <c r="AM38" s="212"/>
      <c r="AN38" s="212"/>
      <c r="AO38" s="212"/>
      <c r="AP38" s="212"/>
      <c r="AQ38" s="212"/>
      <c r="AR38" s="212"/>
      <c r="AS38" s="212"/>
      <c r="AT38" s="212"/>
      <c r="AU38" s="212"/>
      <c r="AV38" s="212"/>
      <c r="AW38" s="212"/>
      <c r="AX38" s="212"/>
      <c r="AY38" s="212"/>
      <c r="AZ38" s="212"/>
      <c r="BA38" s="246" t="str">
        <f>C38</f>
        <v>Vyvrtání otvorů (10 ks/m zdi), vyčištění vrtu od hrubých nečistot, osazení pakrů,nízkotlaká injektáž do 10 bar, dodávka injektážní silikonové mikroemulze. Aplikce injektážním zařízením.</v>
      </c>
      <c r="BB38" s="212"/>
      <c r="BC38" s="212"/>
      <c r="BD38" s="212"/>
      <c r="BE38" s="212"/>
      <c r="BF38" s="212"/>
      <c r="BG38" s="212"/>
      <c r="BH38" s="212"/>
    </row>
    <row r="39" spans="1:60" outlineLevel="3" x14ac:dyDescent="0.2">
      <c r="A39" s="219"/>
      <c r="B39" s="220"/>
      <c r="C39" s="260" t="s">
        <v>2112</v>
      </c>
      <c r="D39" s="247"/>
      <c r="E39" s="247"/>
      <c r="F39" s="247"/>
      <c r="G39" s="247"/>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297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0" t="s">
        <v>2113</v>
      </c>
      <c r="D40" s="247"/>
      <c r="E40" s="247"/>
      <c r="F40" s="247"/>
      <c r="G40" s="247"/>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297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0" t="s">
        <v>2114</v>
      </c>
      <c r="D41" s="247"/>
      <c r="E41" s="247"/>
      <c r="F41" s="247"/>
      <c r="G41" s="247"/>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297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9" t="s">
        <v>1445</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271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9" t="s">
        <v>2115</v>
      </c>
      <c r="D43" s="223"/>
      <c r="E43" s="224">
        <v>14.2</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271</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8">
        <v>10</v>
      </c>
      <c r="B44" s="239" t="s">
        <v>2116</v>
      </c>
      <c r="C44" s="257" t="s">
        <v>2117</v>
      </c>
      <c r="D44" s="240" t="s">
        <v>1495</v>
      </c>
      <c r="E44" s="241">
        <v>20.25</v>
      </c>
      <c r="F44" s="242"/>
      <c r="G44" s="243">
        <f>ROUND(E44*F44,2)</f>
        <v>0</v>
      </c>
      <c r="H44" s="242"/>
      <c r="I44" s="243">
        <f>ROUND(E44*H44,2)</f>
        <v>0</v>
      </c>
      <c r="J44" s="242"/>
      <c r="K44" s="243">
        <f>ROUND(E44*J44,2)</f>
        <v>0</v>
      </c>
      <c r="L44" s="243">
        <v>21</v>
      </c>
      <c r="M44" s="243">
        <f>G44*(1+L44/100)</f>
        <v>0</v>
      </c>
      <c r="N44" s="241">
        <v>8.0000000000000004E-4</v>
      </c>
      <c r="O44" s="241">
        <f>ROUND(E44*N44,2)</f>
        <v>0.02</v>
      </c>
      <c r="P44" s="241">
        <v>0</v>
      </c>
      <c r="Q44" s="241">
        <f>ROUND(E44*P44,2)</f>
        <v>0</v>
      </c>
      <c r="R44" s="243"/>
      <c r="S44" s="243" t="s">
        <v>310</v>
      </c>
      <c r="T44" s="244" t="s">
        <v>264</v>
      </c>
      <c r="U44" s="222">
        <v>1.02</v>
      </c>
      <c r="V44" s="222">
        <f>ROUND(E44*U44,2)</f>
        <v>20.66</v>
      </c>
      <c r="W44" s="222"/>
      <c r="X44" s="222" t="s">
        <v>265</v>
      </c>
      <c r="Y44" s="222" t="s">
        <v>266</v>
      </c>
      <c r="Z44" s="212"/>
      <c r="AA44" s="212"/>
      <c r="AB44" s="212"/>
      <c r="AC44" s="212"/>
      <c r="AD44" s="212"/>
      <c r="AE44" s="212"/>
      <c r="AF44" s="212"/>
      <c r="AG44" s="212" t="s">
        <v>267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3" t="s">
        <v>2118</v>
      </c>
      <c r="D45" s="255"/>
      <c r="E45" s="255"/>
      <c r="F45" s="255"/>
      <c r="G45" s="255"/>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297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60" t="s">
        <v>2119</v>
      </c>
      <c r="D46" s="247"/>
      <c r="E46" s="247"/>
      <c r="F46" s="247"/>
      <c r="G46" s="247"/>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297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60" t="s">
        <v>2120</v>
      </c>
      <c r="D47" s="247"/>
      <c r="E47" s="247"/>
      <c r="F47" s="247"/>
      <c r="G47" s="247"/>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297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0" t="s">
        <v>2121</v>
      </c>
      <c r="D48" s="247"/>
      <c r="E48" s="247"/>
      <c r="F48" s="247"/>
      <c r="G48" s="247"/>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297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0" t="s">
        <v>2122</v>
      </c>
      <c r="D49" s="247"/>
      <c r="E49" s="247"/>
      <c r="F49" s="247"/>
      <c r="G49" s="247"/>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297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0" t="s">
        <v>2123</v>
      </c>
      <c r="D50" s="247"/>
      <c r="E50" s="247"/>
      <c r="F50" s="247"/>
      <c r="G50" s="247"/>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297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9" t="s">
        <v>2124</v>
      </c>
      <c r="D51" s="225"/>
      <c r="E51" s="226"/>
      <c r="F51" s="227"/>
      <c r="G51" s="227"/>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297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0" t="s">
        <v>2125</v>
      </c>
      <c r="D52" s="247"/>
      <c r="E52" s="247"/>
      <c r="F52" s="247"/>
      <c r="G52" s="247"/>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297</v>
      </c>
      <c r="AH52" s="212"/>
      <c r="AI52" s="212"/>
      <c r="AJ52" s="212"/>
      <c r="AK52" s="212"/>
      <c r="AL52" s="212"/>
      <c r="AM52" s="212"/>
      <c r="AN52" s="212"/>
      <c r="AO52" s="212"/>
      <c r="AP52" s="212"/>
      <c r="AQ52" s="212"/>
      <c r="AR52" s="212"/>
      <c r="AS52" s="212"/>
      <c r="AT52" s="212"/>
      <c r="AU52" s="212"/>
      <c r="AV52" s="212"/>
      <c r="AW52" s="212"/>
      <c r="AX52" s="212"/>
      <c r="AY52" s="212"/>
      <c r="AZ52" s="212"/>
      <c r="BA52" s="246" t="str">
        <f>C52</f>
        <v>Položka zahrnuje všechny potřebné kroky uvedené v technické zprávě, kde je uvedena i bližší specifikace skladby.</v>
      </c>
      <c r="BB52" s="212"/>
      <c r="BC52" s="212"/>
      <c r="BD52" s="212"/>
      <c r="BE52" s="212"/>
      <c r="BF52" s="212"/>
      <c r="BG52" s="212"/>
      <c r="BH52" s="212"/>
    </row>
    <row r="53" spans="1:60" outlineLevel="2" x14ac:dyDescent="0.2">
      <c r="A53" s="219"/>
      <c r="B53" s="220"/>
      <c r="C53" s="259" t="s">
        <v>1445</v>
      </c>
      <c r="D53" s="223"/>
      <c r="E53" s="224"/>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271</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9" t="s">
        <v>2126</v>
      </c>
      <c r="D54" s="223"/>
      <c r="E54" s="224">
        <v>20.25</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271</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8">
        <v>11</v>
      </c>
      <c r="B55" s="239" t="s">
        <v>2127</v>
      </c>
      <c r="C55" s="257" t="s">
        <v>2128</v>
      </c>
      <c r="D55" s="240" t="s">
        <v>1495</v>
      </c>
      <c r="E55" s="241">
        <v>22.21</v>
      </c>
      <c r="F55" s="242"/>
      <c r="G55" s="243">
        <f>ROUND(E55*F55,2)</f>
        <v>0</v>
      </c>
      <c r="H55" s="242"/>
      <c r="I55" s="243">
        <f>ROUND(E55*H55,2)</f>
        <v>0</v>
      </c>
      <c r="J55" s="242"/>
      <c r="K55" s="243">
        <f>ROUND(E55*J55,2)</f>
        <v>0</v>
      </c>
      <c r="L55" s="243">
        <v>21</v>
      </c>
      <c r="M55" s="243">
        <f>G55*(1+L55/100)</f>
        <v>0</v>
      </c>
      <c r="N55" s="241">
        <v>8.0000000000000004E-4</v>
      </c>
      <c r="O55" s="241">
        <f>ROUND(E55*N55,2)</f>
        <v>0.02</v>
      </c>
      <c r="P55" s="241">
        <v>0</v>
      </c>
      <c r="Q55" s="241">
        <f>ROUND(E55*P55,2)</f>
        <v>0</v>
      </c>
      <c r="R55" s="243"/>
      <c r="S55" s="243" t="s">
        <v>310</v>
      </c>
      <c r="T55" s="244" t="s">
        <v>264</v>
      </c>
      <c r="U55" s="222">
        <v>1.02</v>
      </c>
      <c r="V55" s="222">
        <f>ROUND(E55*U55,2)</f>
        <v>22.65</v>
      </c>
      <c r="W55" s="222"/>
      <c r="X55" s="222" t="s">
        <v>265</v>
      </c>
      <c r="Y55" s="222" t="s">
        <v>266</v>
      </c>
      <c r="Z55" s="212"/>
      <c r="AA55" s="212"/>
      <c r="AB55" s="212"/>
      <c r="AC55" s="212"/>
      <c r="AD55" s="212"/>
      <c r="AE55" s="212"/>
      <c r="AF55" s="212"/>
      <c r="AG55" s="212" t="s">
        <v>267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3" t="s">
        <v>2118</v>
      </c>
      <c r="D56" s="255"/>
      <c r="E56" s="255"/>
      <c r="F56" s="255"/>
      <c r="G56" s="255"/>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297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60" t="s">
        <v>2119</v>
      </c>
      <c r="D57" s="247"/>
      <c r="E57" s="247"/>
      <c r="F57" s="247"/>
      <c r="G57" s="247"/>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297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60" t="s">
        <v>2120</v>
      </c>
      <c r="D58" s="247"/>
      <c r="E58" s="247"/>
      <c r="F58" s="247"/>
      <c r="G58" s="247"/>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297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60" t="s">
        <v>2121</v>
      </c>
      <c r="D59" s="247"/>
      <c r="E59" s="247"/>
      <c r="F59" s="247"/>
      <c r="G59" s="247"/>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297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60" t="s">
        <v>3013</v>
      </c>
      <c r="D60" s="247"/>
      <c r="E60" s="247"/>
      <c r="F60" s="247"/>
      <c r="G60" s="247"/>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297</v>
      </c>
      <c r="AH60" s="212"/>
      <c r="AI60" s="212"/>
      <c r="AJ60" s="212"/>
      <c r="AK60" s="212"/>
      <c r="AL60" s="212"/>
      <c r="AM60" s="212"/>
      <c r="AN60" s="212"/>
      <c r="AO60" s="212"/>
      <c r="AP60" s="212"/>
      <c r="AQ60" s="212"/>
      <c r="AR60" s="212"/>
      <c r="AS60" s="212"/>
      <c r="AT60" s="212"/>
      <c r="AU60" s="212"/>
      <c r="AV60" s="212"/>
      <c r="AW60" s="212"/>
      <c r="AX60" s="212"/>
      <c r="AY60" s="212"/>
      <c r="AZ60" s="212"/>
      <c r="BA60" s="246" t="str">
        <f>C60</f>
        <v>- dvousložkový flexibilní polymerní silnovrstvý nátěr neobsahující rozpouštědla zušlechtěný plasty 3 kg/m2</v>
      </c>
      <c r="BB60" s="212"/>
      <c r="BC60" s="212"/>
      <c r="BD60" s="212"/>
      <c r="BE60" s="212"/>
      <c r="BF60" s="212"/>
      <c r="BG60" s="212"/>
      <c r="BH60" s="212"/>
    </row>
    <row r="61" spans="1:60" outlineLevel="3" x14ac:dyDescent="0.2">
      <c r="A61" s="219"/>
      <c r="B61" s="220"/>
      <c r="C61" s="269" t="s">
        <v>2124</v>
      </c>
      <c r="D61" s="225"/>
      <c r="E61" s="226"/>
      <c r="F61" s="227"/>
      <c r="G61" s="227"/>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297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0" t="s">
        <v>2125</v>
      </c>
      <c r="D62" s="247"/>
      <c r="E62" s="247"/>
      <c r="F62" s="247"/>
      <c r="G62" s="247"/>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297</v>
      </c>
      <c r="AH62" s="212"/>
      <c r="AI62" s="212"/>
      <c r="AJ62" s="212"/>
      <c r="AK62" s="212"/>
      <c r="AL62" s="212"/>
      <c r="AM62" s="212"/>
      <c r="AN62" s="212"/>
      <c r="AO62" s="212"/>
      <c r="AP62" s="212"/>
      <c r="AQ62" s="212"/>
      <c r="AR62" s="212"/>
      <c r="AS62" s="212"/>
      <c r="AT62" s="212"/>
      <c r="AU62" s="212"/>
      <c r="AV62" s="212"/>
      <c r="AW62" s="212"/>
      <c r="AX62" s="212"/>
      <c r="AY62" s="212"/>
      <c r="AZ62" s="212"/>
      <c r="BA62" s="246" t="str">
        <f>C62</f>
        <v>Položka zahrnuje všechny potřebné kroky uvedené v technické zprávě, kde je uvedena i bližší specifikace skladby.</v>
      </c>
      <c r="BB62" s="212"/>
      <c r="BC62" s="212"/>
      <c r="BD62" s="212"/>
      <c r="BE62" s="212"/>
      <c r="BF62" s="212"/>
      <c r="BG62" s="212"/>
      <c r="BH62" s="212"/>
    </row>
    <row r="63" spans="1:60" outlineLevel="2" x14ac:dyDescent="0.2">
      <c r="A63" s="219"/>
      <c r="B63" s="220"/>
      <c r="C63" s="259" t="s">
        <v>1445</v>
      </c>
      <c r="D63" s="223"/>
      <c r="E63" s="224"/>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271</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9" t="s">
        <v>2129</v>
      </c>
      <c r="D64" s="223"/>
      <c r="E64" s="224">
        <v>22.21</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271</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x14ac:dyDescent="0.2">
      <c r="A65" s="231" t="s">
        <v>257</v>
      </c>
      <c r="B65" s="232" t="s">
        <v>134</v>
      </c>
      <c r="C65" s="256" t="s">
        <v>135</v>
      </c>
      <c r="D65" s="233"/>
      <c r="E65" s="234"/>
      <c r="F65" s="235"/>
      <c r="G65" s="235">
        <f>SUMIF(AG66:AG261,"&lt;&gt;NOR",G66:G261)</f>
        <v>0</v>
      </c>
      <c r="H65" s="235"/>
      <c r="I65" s="235">
        <f>SUM(I66:I261)</f>
        <v>0</v>
      </c>
      <c r="J65" s="235"/>
      <c r="K65" s="235">
        <f>SUM(K66:K261)</f>
        <v>0</v>
      </c>
      <c r="L65" s="235"/>
      <c r="M65" s="235">
        <f>SUM(M66:M261)</f>
        <v>0</v>
      </c>
      <c r="N65" s="234"/>
      <c r="O65" s="234">
        <f>SUM(O66:O261)</f>
        <v>49.930000000000007</v>
      </c>
      <c r="P65" s="234"/>
      <c r="Q65" s="234">
        <f>SUM(Q66:Q261)</f>
        <v>0</v>
      </c>
      <c r="R65" s="235"/>
      <c r="S65" s="235"/>
      <c r="T65" s="236"/>
      <c r="U65" s="230"/>
      <c r="V65" s="230">
        <f>SUM(V66:V261)</f>
        <v>718.07</v>
      </c>
      <c r="W65" s="230"/>
      <c r="X65" s="230"/>
      <c r="Y65" s="230"/>
      <c r="AG65" t="s">
        <v>258</v>
      </c>
    </row>
    <row r="66" spans="1:60" outlineLevel="1" x14ac:dyDescent="0.2">
      <c r="A66" s="238">
        <v>12</v>
      </c>
      <c r="B66" s="239" t="s">
        <v>2130</v>
      </c>
      <c r="C66" s="257" t="s">
        <v>2131</v>
      </c>
      <c r="D66" s="240" t="s">
        <v>318</v>
      </c>
      <c r="E66" s="241">
        <v>81</v>
      </c>
      <c r="F66" s="242"/>
      <c r="G66" s="243">
        <f>ROUND(E66*F66,2)</f>
        <v>0</v>
      </c>
      <c r="H66" s="242"/>
      <c r="I66" s="243">
        <f>ROUND(E66*H66,2)</f>
        <v>0</v>
      </c>
      <c r="J66" s="242"/>
      <c r="K66" s="243">
        <f>ROUND(E66*J66,2)</f>
        <v>0</v>
      </c>
      <c r="L66" s="243">
        <v>21</v>
      </c>
      <c r="M66" s="243">
        <f>G66*(1+L66/100)</f>
        <v>0</v>
      </c>
      <c r="N66" s="241">
        <v>1.6000000000000001E-3</v>
      </c>
      <c r="O66" s="241">
        <f>ROUND(E66*N66,2)</f>
        <v>0.13</v>
      </c>
      <c r="P66" s="241">
        <v>0</v>
      </c>
      <c r="Q66" s="241">
        <f>ROUND(E66*P66,2)</f>
        <v>0</v>
      </c>
      <c r="R66" s="243" t="s">
        <v>319</v>
      </c>
      <c r="S66" s="243" t="s">
        <v>263</v>
      </c>
      <c r="T66" s="244" t="s">
        <v>264</v>
      </c>
      <c r="U66" s="222">
        <v>0.21</v>
      </c>
      <c r="V66" s="222">
        <f>ROUND(E66*U66,2)</f>
        <v>17.010000000000002</v>
      </c>
      <c r="W66" s="222"/>
      <c r="X66" s="222" t="s">
        <v>265</v>
      </c>
      <c r="Y66" s="222" t="s">
        <v>266</v>
      </c>
      <c r="Z66" s="212"/>
      <c r="AA66" s="212"/>
      <c r="AB66" s="212"/>
      <c r="AC66" s="212"/>
      <c r="AD66" s="212"/>
      <c r="AE66" s="212"/>
      <c r="AF66" s="212"/>
      <c r="AG66" s="212" t="s">
        <v>267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59" t="s">
        <v>1445</v>
      </c>
      <c r="D67" s="223"/>
      <c r="E67" s="224"/>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271</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9" t="s">
        <v>2132</v>
      </c>
      <c r="D68" s="223"/>
      <c r="E68" s="224">
        <v>81</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271</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38">
        <v>13</v>
      </c>
      <c r="B69" s="239" t="s">
        <v>2133</v>
      </c>
      <c r="C69" s="257" t="s">
        <v>2134</v>
      </c>
      <c r="D69" s="240" t="s">
        <v>785</v>
      </c>
      <c r="E69" s="241">
        <v>104.907</v>
      </c>
      <c r="F69" s="242"/>
      <c r="G69" s="243">
        <f>ROUND(E69*F69,2)</f>
        <v>0</v>
      </c>
      <c r="H69" s="242"/>
      <c r="I69" s="243">
        <f>ROUND(E69*H69,2)</f>
        <v>0</v>
      </c>
      <c r="J69" s="242"/>
      <c r="K69" s="243">
        <f>ROUND(E69*J69,2)</f>
        <v>0</v>
      </c>
      <c r="L69" s="243">
        <v>21</v>
      </c>
      <c r="M69" s="243">
        <f>G69*(1+L69/100)</f>
        <v>0</v>
      </c>
      <c r="N69" s="241">
        <v>0.11219</v>
      </c>
      <c r="O69" s="241">
        <f>ROUND(E69*N69,2)</f>
        <v>11.77</v>
      </c>
      <c r="P69" s="241">
        <v>0</v>
      </c>
      <c r="Q69" s="241">
        <f>ROUND(E69*P69,2)</f>
        <v>0</v>
      </c>
      <c r="R69" s="243" t="s">
        <v>1487</v>
      </c>
      <c r="S69" s="243" t="s">
        <v>263</v>
      </c>
      <c r="T69" s="244" t="s">
        <v>264</v>
      </c>
      <c r="U69" s="222">
        <v>0.55000000000000004</v>
      </c>
      <c r="V69" s="222">
        <f>ROUND(E69*U69,2)</f>
        <v>57.7</v>
      </c>
      <c r="W69" s="222"/>
      <c r="X69" s="222" t="s">
        <v>265</v>
      </c>
      <c r="Y69" s="222" t="s">
        <v>266</v>
      </c>
      <c r="Z69" s="212"/>
      <c r="AA69" s="212"/>
      <c r="AB69" s="212"/>
      <c r="AC69" s="212"/>
      <c r="AD69" s="212"/>
      <c r="AE69" s="212"/>
      <c r="AF69" s="212"/>
      <c r="AG69" s="212" t="s">
        <v>267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8" t="s">
        <v>2135</v>
      </c>
      <c r="D70" s="245"/>
      <c r="E70" s="245"/>
      <c r="F70" s="245"/>
      <c r="G70" s="245"/>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269</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59" t="s">
        <v>1445</v>
      </c>
      <c r="D71" s="223"/>
      <c r="E71" s="224"/>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271</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9" t="s">
        <v>2136</v>
      </c>
      <c r="D72" s="223"/>
      <c r="E72" s="224">
        <v>5.0149999999999997</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271</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9" t="s">
        <v>2137</v>
      </c>
      <c r="D73" s="223"/>
      <c r="E73" s="224">
        <v>11.12</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271</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9" t="s">
        <v>2138</v>
      </c>
      <c r="D74" s="223"/>
      <c r="E74" s="224">
        <v>5.5819999999999999</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271</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9" t="s">
        <v>2139</v>
      </c>
      <c r="D75" s="223"/>
      <c r="E75" s="224">
        <v>10.73</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271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9" t="s">
        <v>2140</v>
      </c>
      <c r="D76" s="223"/>
      <c r="E76" s="224">
        <v>20.414000000000001</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271</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9" t="s">
        <v>2141</v>
      </c>
      <c r="D77" s="223"/>
      <c r="E77" s="224">
        <v>46.38</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271</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9" t="s">
        <v>2142</v>
      </c>
      <c r="D78" s="223"/>
      <c r="E78" s="224">
        <v>5.6660000000000004</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271</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22.5" outlineLevel="1" x14ac:dyDescent="0.2">
      <c r="A79" s="238">
        <v>14</v>
      </c>
      <c r="B79" s="239" t="s">
        <v>2143</v>
      </c>
      <c r="C79" s="257" t="s">
        <v>2144</v>
      </c>
      <c r="D79" s="240" t="s">
        <v>309</v>
      </c>
      <c r="E79" s="241">
        <v>2</v>
      </c>
      <c r="F79" s="242"/>
      <c r="G79" s="243">
        <f>ROUND(E79*F79,2)</f>
        <v>0</v>
      </c>
      <c r="H79" s="242"/>
      <c r="I79" s="243">
        <f>ROUND(E79*H79,2)</f>
        <v>0</v>
      </c>
      <c r="J79" s="242"/>
      <c r="K79" s="243">
        <f>ROUND(E79*J79,2)</f>
        <v>0</v>
      </c>
      <c r="L79" s="243">
        <v>21</v>
      </c>
      <c r="M79" s="243">
        <f>G79*(1+L79/100)</f>
        <v>0</v>
      </c>
      <c r="N79" s="241">
        <v>2.945E-2</v>
      </c>
      <c r="O79" s="241">
        <f>ROUND(E79*N79,2)</f>
        <v>0.06</v>
      </c>
      <c r="P79" s="241">
        <v>0</v>
      </c>
      <c r="Q79" s="241">
        <f>ROUND(E79*P79,2)</f>
        <v>0</v>
      </c>
      <c r="R79" s="243" t="s">
        <v>319</v>
      </c>
      <c r="S79" s="243" t="s">
        <v>263</v>
      </c>
      <c r="T79" s="244" t="s">
        <v>264</v>
      </c>
      <c r="U79" s="222">
        <v>0.37</v>
      </c>
      <c r="V79" s="222">
        <f>ROUND(E79*U79,2)</f>
        <v>0.74</v>
      </c>
      <c r="W79" s="222"/>
      <c r="X79" s="222" t="s">
        <v>265</v>
      </c>
      <c r="Y79" s="222" t="s">
        <v>266</v>
      </c>
      <c r="Z79" s="212"/>
      <c r="AA79" s="212"/>
      <c r="AB79" s="212"/>
      <c r="AC79" s="212"/>
      <c r="AD79" s="212"/>
      <c r="AE79" s="212"/>
      <c r="AF79" s="212"/>
      <c r="AG79" s="212" t="s">
        <v>267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8" t="s">
        <v>2145</v>
      </c>
      <c r="D80" s="245"/>
      <c r="E80" s="245"/>
      <c r="F80" s="245"/>
      <c r="G80" s="245"/>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269</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59" t="s">
        <v>1445</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271</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9" t="s">
        <v>122</v>
      </c>
      <c r="D82" s="223"/>
      <c r="E82" s="224">
        <v>1</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271</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9" t="s">
        <v>122</v>
      </c>
      <c r="D83" s="223"/>
      <c r="E83" s="224">
        <v>1</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271</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38">
        <v>15</v>
      </c>
      <c r="B84" s="239" t="s">
        <v>2146</v>
      </c>
      <c r="C84" s="257" t="s">
        <v>2147</v>
      </c>
      <c r="D84" s="240" t="s">
        <v>261</v>
      </c>
      <c r="E84" s="241">
        <v>0.72599999999999998</v>
      </c>
      <c r="F84" s="242"/>
      <c r="G84" s="243">
        <f>ROUND(E84*F84,2)</f>
        <v>0</v>
      </c>
      <c r="H84" s="242"/>
      <c r="I84" s="243">
        <f>ROUND(E84*H84,2)</f>
        <v>0</v>
      </c>
      <c r="J84" s="242"/>
      <c r="K84" s="243">
        <f>ROUND(E84*J84,2)</f>
        <v>0</v>
      </c>
      <c r="L84" s="243">
        <v>21</v>
      </c>
      <c r="M84" s="243">
        <f>G84*(1+L84/100)</f>
        <v>0</v>
      </c>
      <c r="N84" s="241">
        <v>0.76605000000000001</v>
      </c>
      <c r="O84" s="241">
        <f>ROUND(E84*N84,2)</f>
        <v>0.56000000000000005</v>
      </c>
      <c r="P84" s="241">
        <v>0</v>
      </c>
      <c r="Q84" s="241">
        <f>ROUND(E84*P84,2)</f>
        <v>0</v>
      </c>
      <c r="R84" s="243" t="s">
        <v>319</v>
      </c>
      <c r="S84" s="243" t="s">
        <v>263</v>
      </c>
      <c r="T84" s="244" t="s">
        <v>264</v>
      </c>
      <c r="U84" s="222">
        <v>3.32</v>
      </c>
      <c r="V84" s="222">
        <f>ROUND(E84*U84,2)</f>
        <v>2.41</v>
      </c>
      <c r="W84" s="222"/>
      <c r="X84" s="222" t="s">
        <v>265</v>
      </c>
      <c r="Y84" s="222" t="s">
        <v>266</v>
      </c>
      <c r="Z84" s="212"/>
      <c r="AA84" s="212"/>
      <c r="AB84" s="212"/>
      <c r="AC84" s="212"/>
      <c r="AD84" s="212"/>
      <c r="AE84" s="212"/>
      <c r="AF84" s="212"/>
      <c r="AG84" s="212" t="s">
        <v>267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8" t="s">
        <v>2145</v>
      </c>
      <c r="D85" s="245"/>
      <c r="E85" s="245"/>
      <c r="F85" s="245"/>
      <c r="G85" s="245"/>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269</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9" t="s">
        <v>1445</v>
      </c>
      <c r="D86" s="223"/>
      <c r="E86" s="224"/>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271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9" t="s">
        <v>2148</v>
      </c>
      <c r="D87" s="223"/>
      <c r="E87" s="224">
        <v>0.53100000000000003</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271</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9" t="s">
        <v>2149</v>
      </c>
      <c r="D88" s="223"/>
      <c r="E88" s="224">
        <v>0.19500000000000001</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271</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2.5" outlineLevel="1" x14ac:dyDescent="0.2">
      <c r="A89" s="238">
        <v>16</v>
      </c>
      <c r="B89" s="239" t="s">
        <v>2150</v>
      </c>
      <c r="C89" s="257" t="s">
        <v>2151</v>
      </c>
      <c r="D89" s="240" t="s">
        <v>261</v>
      </c>
      <c r="E89" s="241">
        <v>2.6124999999999998</v>
      </c>
      <c r="F89" s="242"/>
      <c r="G89" s="243">
        <f>ROUND(E89*F89,2)</f>
        <v>0</v>
      </c>
      <c r="H89" s="242"/>
      <c r="I89" s="243">
        <f>ROUND(E89*H89,2)</f>
        <v>0</v>
      </c>
      <c r="J89" s="242"/>
      <c r="K89" s="243">
        <f>ROUND(E89*J89,2)</f>
        <v>0</v>
      </c>
      <c r="L89" s="243">
        <v>21</v>
      </c>
      <c r="M89" s="243">
        <f>G89*(1+L89/100)</f>
        <v>0</v>
      </c>
      <c r="N89" s="241">
        <v>0.74602000000000002</v>
      </c>
      <c r="O89" s="241">
        <f>ROUND(E89*N89,2)</f>
        <v>1.95</v>
      </c>
      <c r="P89" s="241">
        <v>0</v>
      </c>
      <c r="Q89" s="241">
        <f>ROUND(E89*P89,2)</f>
        <v>0</v>
      </c>
      <c r="R89" s="243" t="s">
        <v>319</v>
      </c>
      <c r="S89" s="243" t="s">
        <v>263</v>
      </c>
      <c r="T89" s="244" t="s">
        <v>264</v>
      </c>
      <c r="U89" s="222">
        <v>6.78</v>
      </c>
      <c r="V89" s="222">
        <f>ROUND(E89*U89,2)</f>
        <v>17.71</v>
      </c>
      <c r="W89" s="222"/>
      <c r="X89" s="222" t="s">
        <v>265</v>
      </c>
      <c r="Y89" s="222" t="s">
        <v>266</v>
      </c>
      <c r="Z89" s="212"/>
      <c r="AA89" s="212"/>
      <c r="AB89" s="212"/>
      <c r="AC89" s="212"/>
      <c r="AD89" s="212"/>
      <c r="AE89" s="212"/>
      <c r="AF89" s="212"/>
      <c r="AG89" s="212" t="s">
        <v>267</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58" t="s">
        <v>2152</v>
      </c>
      <c r="D90" s="245"/>
      <c r="E90" s="245"/>
      <c r="F90" s="245"/>
      <c r="G90" s="245"/>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269</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59" t="s">
        <v>1445</v>
      </c>
      <c r="D91" s="223"/>
      <c r="E91" s="224"/>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271</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59" t="s">
        <v>2153</v>
      </c>
      <c r="D92" s="223"/>
      <c r="E92" s="224">
        <v>0.69599999999999995</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271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9" t="s">
        <v>2154</v>
      </c>
      <c r="D93" s="223"/>
      <c r="E93" s="224">
        <v>0.29199999999999998</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271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9" t="s">
        <v>2155</v>
      </c>
      <c r="D94" s="223"/>
      <c r="E94" s="224">
        <v>1.3919999999999999</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271</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9" t="s">
        <v>2156</v>
      </c>
      <c r="D95" s="223"/>
      <c r="E95" s="224">
        <v>0.23250000000000001</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271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8">
        <v>17</v>
      </c>
      <c r="B96" s="239" t="s">
        <v>2157</v>
      </c>
      <c r="C96" s="257" t="s">
        <v>2158</v>
      </c>
      <c r="D96" s="240" t="s">
        <v>261</v>
      </c>
      <c r="E96" s="241">
        <v>3.6175000000000002</v>
      </c>
      <c r="F96" s="242"/>
      <c r="G96" s="243">
        <f>ROUND(E96*F96,2)</f>
        <v>0</v>
      </c>
      <c r="H96" s="242"/>
      <c r="I96" s="243">
        <f>ROUND(E96*H96,2)</f>
        <v>0</v>
      </c>
      <c r="J96" s="242"/>
      <c r="K96" s="243">
        <f>ROUND(E96*J96,2)</f>
        <v>0</v>
      </c>
      <c r="L96" s="243">
        <v>21</v>
      </c>
      <c r="M96" s="243">
        <f>G96*(1+L96/100)</f>
        <v>0</v>
      </c>
      <c r="N96" s="241">
        <v>0.74797000000000002</v>
      </c>
      <c r="O96" s="241">
        <f>ROUND(E96*N96,2)</f>
        <v>2.71</v>
      </c>
      <c r="P96" s="241">
        <v>0</v>
      </c>
      <c r="Q96" s="241">
        <f>ROUND(E96*P96,2)</f>
        <v>0</v>
      </c>
      <c r="R96" s="243" t="s">
        <v>319</v>
      </c>
      <c r="S96" s="243" t="s">
        <v>263</v>
      </c>
      <c r="T96" s="244" t="s">
        <v>264</v>
      </c>
      <c r="U96" s="222">
        <v>7.26</v>
      </c>
      <c r="V96" s="222">
        <f>ROUND(E96*U96,2)</f>
        <v>26.26</v>
      </c>
      <c r="W96" s="222"/>
      <c r="X96" s="222" t="s">
        <v>265</v>
      </c>
      <c r="Y96" s="222" t="s">
        <v>266</v>
      </c>
      <c r="Z96" s="212"/>
      <c r="AA96" s="212"/>
      <c r="AB96" s="212"/>
      <c r="AC96" s="212"/>
      <c r="AD96" s="212"/>
      <c r="AE96" s="212"/>
      <c r="AF96" s="212"/>
      <c r="AG96" s="212" t="s">
        <v>267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8" t="s">
        <v>2152</v>
      </c>
      <c r="D97" s="245"/>
      <c r="E97" s="245"/>
      <c r="F97" s="245"/>
      <c r="G97" s="245"/>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269</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9" t="s">
        <v>1445</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271</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9" t="s">
        <v>2159</v>
      </c>
      <c r="D99" s="223"/>
      <c r="E99" s="224">
        <v>0.33750000000000002</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271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9" t="s">
        <v>2160</v>
      </c>
      <c r="D100" s="223"/>
      <c r="E100" s="224">
        <v>0.08</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271</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9" t="s">
        <v>2161</v>
      </c>
      <c r="D101" s="223"/>
      <c r="E101" s="224">
        <v>1.7</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271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9" t="s">
        <v>2162</v>
      </c>
      <c r="D102" s="223"/>
      <c r="E102" s="224">
        <v>1.5</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271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38">
        <v>18</v>
      </c>
      <c r="B103" s="239" t="s">
        <v>2163</v>
      </c>
      <c r="C103" s="257" t="s">
        <v>2164</v>
      </c>
      <c r="D103" s="240" t="s">
        <v>261</v>
      </c>
      <c r="E103" s="241">
        <v>3.18</v>
      </c>
      <c r="F103" s="242"/>
      <c r="G103" s="243">
        <f>ROUND(E103*F103,2)</f>
        <v>0</v>
      </c>
      <c r="H103" s="242"/>
      <c r="I103" s="243">
        <f>ROUND(E103*H103,2)</f>
        <v>0</v>
      </c>
      <c r="J103" s="242"/>
      <c r="K103" s="243">
        <f>ROUND(E103*J103,2)</f>
        <v>0</v>
      </c>
      <c r="L103" s="243">
        <v>21</v>
      </c>
      <c r="M103" s="243">
        <f>G103*(1+L103/100)</f>
        <v>0</v>
      </c>
      <c r="N103" s="241">
        <v>0.74797000000000002</v>
      </c>
      <c r="O103" s="241">
        <f>ROUND(E103*N103,2)</f>
        <v>2.38</v>
      </c>
      <c r="P103" s="241">
        <v>0</v>
      </c>
      <c r="Q103" s="241">
        <f>ROUND(E103*P103,2)</f>
        <v>0</v>
      </c>
      <c r="R103" s="243" t="s">
        <v>319</v>
      </c>
      <c r="S103" s="243" t="s">
        <v>263</v>
      </c>
      <c r="T103" s="244" t="s">
        <v>264</v>
      </c>
      <c r="U103" s="222">
        <v>6.31</v>
      </c>
      <c r="V103" s="222">
        <f>ROUND(E103*U103,2)</f>
        <v>20.07</v>
      </c>
      <c r="W103" s="222"/>
      <c r="X103" s="222" t="s">
        <v>265</v>
      </c>
      <c r="Y103" s="222" t="s">
        <v>266</v>
      </c>
      <c r="Z103" s="212"/>
      <c r="AA103" s="212"/>
      <c r="AB103" s="212"/>
      <c r="AC103" s="212"/>
      <c r="AD103" s="212"/>
      <c r="AE103" s="212"/>
      <c r="AF103" s="212"/>
      <c r="AG103" s="212" t="s">
        <v>267</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58" t="s">
        <v>2152</v>
      </c>
      <c r="D104" s="245"/>
      <c r="E104" s="245"/>
      <c r="F104" s="245"/>
      <c r="G104" s="245"/>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269</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9" t="s">
        <v>1445</v>
      </c>
      <c r="D105" s="223"/>
      <c r="E105" s="224"/>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271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9" t="s">
        <v>2165</v>
      </c>
      <c r="D106" s="223"/>
      <c r="E106" s="224">
        <v>0.75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271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9" t="s">
        <v>2166</v>
      </c>
      <c r="D107" s="223"/>
      <c r="E107" s="224">
        <v>1.944</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271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9" t="s">
        <v>2167</v>
      </c>
      <c r="D108" s="223"/>
      <c r="E108" s="224">
        <v>0.48599999999999999</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271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1" x14ac:dyDescent="0.2">
      <c r="A109" s="238">
        <v>19</v>
      </c>
      <c r="B109" s="239" t="s">
        <v>2168</v>
      </c>
      <c r="C109" s="257" t="s">
        <v>2169</v>
      </c>
      <c r="D109" s="240" t="s">
        <v>261</v>
      </c>
      <c r="E109" s="241">
        <v>0.108</v>
      </c>
      <c r="F109" s="242"/>
      <c r="G109" s="243">
        <f>ROUND(E109*F109,2)</f>
        <v>0</v>
      </c>
      <c r="H109" s="242"/>
      <c r="I109" s="243">
        <f>ROUND(E109*H109,2)</f>
        <v>0</v>
      </c>
      <c r="J109" s="242"/>
      <c r="K109" s="243">
        <f>ROUND(E109*J109,2)</f>
        <v>0</v>
      </c>
      <c r="L109" s="243">
        <v>21</v>
      </c>
      <c r="M109" s="243">
        <f>G109*(1+L109/100)</f>
        <v>0</v>
      </c>
      <c r="N109" s="241">
        <v>0.58179999999999998</v>
      </c>
      <c r="O109" s="241">
        <f>ROUND(E109*N109,2)</f>
        <v>0.06</v>
      </c>
      <c r="P109" s="241">
        <v>0</v>
      </c>
      <c r="Q109" s="241">
        <f>ROUND(E109*P109,2)</f>
        <v>0</v>
      </c>
      <c r="R109" s="243" t="s">
        <v>319</v>
      </c>
      <c r="S109" s="243" t="s">
        <v>263</v>
      </c>
      <c r="T109" s="244" t="s">
        <v>264</v>
      </c>
      <c r="U109" s="222">
        <v>7.4</v>
      </c>
      <c r="V109" s="222">
        <f>ROUND(E109*U109,2)</f>
        <v>0.8</v>
      </c>
      <c r="W109" s="222"/>
      <c r="X109" s="222" t="s">
        <v>265</v>
      </c>
      <c r="Y109" s="222" t="s">
        <v>266</v>
      </c>
      <c r="Z109" s="212"/>
      <c r="AA109" s="212"/>
      <c r="AB109" s="212"/>
      <c r="AC109" s="212"/>
      <c r="AD109" s="212"/>
      <c r="AE109" s="212"/>
      <c r="AF109" s="212"/>
      <c r="AG109" s="212" t="s">
        <v>267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8" t="s">
        <v>2152</v>
      </c>
      <c r="D110" s="245"/>
      <c r="E110" s="245"/>
      <c r="F110" s="245"/>
      <c r="G110" s="245"/>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269</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9" t="s">
        <v>1445</v>
      </c>
      <c r="D111" s="223"/>
      <c r="E111" s="224"/>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271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2170</v>
      </c>
      <c r="D112" s="223"/>
      <c r="E112" s="224">
        <v>0.108</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271</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22.5" outlineLevel="1" x14ac:dyDescent="0.2">
      <c r="A113" s="238">
        <v>20</v>
      </c>
      <c r="B113" s="239" t="s">
        <v>2171</v>
      </c>
      <c r="C113" s="257" t="s">
        <v>2172</v>
      </c>
      <c r="D113" s="240" t="s">
        <v>261</v>
      </c>
      <c r="E113" s="241">
        <v>3.6059999999999999</v>
      </c>
      <c r="F113" s="242"/>
      <c r="G113" s="243">
        <f>ROUND(E113*F113,2)</f>
        <v>0</v>
      </c>
      <c r="H113" s="242"/>
      <c r="I113" s="243">
        <f>ROUND(E113*H113,2)</f>
        <v>0</v>
      </c>
      <c r="J113" s="242"/>
      <c r="K113" s="243">
        <f>ROUND(E113*J113,2)</f>
        <v>0</v>
      </c>
      <c r="L113" s="243">
        <v>21</v>
      </c>
      <c r="M113" s="243">
        <f>G113*(1+L113/100)</f>
        <v>0</v>
      </c>
      <c r="N113" s="241">
        <v>0.58179999999999998</v>
      </c>
      <c r="O113" s="241">
        <f>ROUND(E113*N113,2)</f>
        <v>2.1</v>
      </c>
      <c r="P113" s="241">
        <v>0</v>
      </c>
      <c r="Q113" s="241">
        <f>ROUND(E113*P113,2)</f>
        <v>0</v>
      </c>
      <c r="R113" s="243" t="s">
        <v>319</v>
      </c>
      <c r="S113" s="243" t="s">
        <v>263</v>
      </c>
      <c r="T113" s="244" t="s">
        <v>264</v>
      </c>
      <c r="U113" s="222">
        <v>6.44</v>
      </c>
      <c r="V113" s="222">
        <f>ROUND(E113*U113,2)</f>
        <v>23.22</v>
      </c>
      <c r="W113" s="222"/>
      <c r="X113" s="222" t="s">
        <v>265</v>
      </c>
      <c r="Y113" s="222" t="s">
        <v>266</v>
      </c>
      <c r="Z113" s="212"/>
      <c r="AA113" s="212"/>
      <c r="AB113" s="212"/>
      <c r="AC113" s="212"/>
      <c r="AD113" s="212"/>
      <c r="AE113" s="212"/>
      <c r="AF113" s="212"/>
      <c r="AG113" s="212" t="s">
        <v>267</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58" t="s">
        <v>2152</v>
      </c>
      <c r="D114" s="245"/>
      <c r="E114" s="245"/>
      <c r="F114" s="245"/>
      <c r="G114" s="245"/>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269</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59" t="s">
        <v>1445</v>
      </c>
      <c r="D115" s="223"/>
      <c r="E115" s="224"/>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271</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9" t="s">
        <v>2173</v>
      </c>
      <c r="D116" s="223"/>
      <c r="E116" s="224">
        <v>1.026</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271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9" t="s">
        <v>2174</v>
      </c>
      <c r="D117" s="223"/>
      <c r="E117" s="224">
        <v>0.9</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271</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9" t="s">
        <v>2175</v>
      </c>
      <c r="D118" s="223"/>
      <c r="E118" s="224">
        <v>1.68</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271</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22.5" outlineLevel="1" x14ac:dyDescent="0.2">
      <c r="A119" s="238">
        <v>21</v>
      </c>
      <c r="B119" s="239" t="s">
        <v>2176</v>
      </c>
      <c r="C119" s="257" t="s">
        <v>2177</v>
      </c>
      <c r="D119" s="240" t="s">
        <v>261</v>
      </c>
      <c r="E119" s="241">
        <v>1.89</v>
      </c>
      <c r="F119" s="242"/>
      <c r="G119" s="243">
        <f>ROUND(E119*F119,2)</f>
        <v>0</v>
      </c>
      <c r="H119" s="242"/>
      <c r="I119" s="243">
        <f>ROUND(E119*H119,2)</f>
        <v>0</v>
      </c>
      <c r="J119" s="242"/>
      <c r="K119" s="243">
        <f>ROUND(E119*J119,2)</f>
        <v>0</v>
      </c>
      <c r="L119" s="243">
        <v>21</v>
      </c>
      <c r="M119" s="243">
        <f>G119*(1+L119/100)</f>
        <v>0</v>
      </c>
      <c r="N119" s="241">
        <v>0.58069999999999999</v>
      </c>
      <c r="O119" s="241">
        <f>ROUND(E119*N119,2)</f>
        <v>1.1000000000000001</v>
      </c>
      <c r="P119" s="241">
        <v>0</v>
      </c>
      <c r="Q119" s="241">
        <f>ROUND(E119*P119,2)</f>
        <v>0</v>
      </c>
      <c r="R119" s="243" t="s">
        <v>319</v>
      </c>
      <c r="S119" s="243" t="s">
        <v>263</v>
      </c>
      <c r="T119" s="244" t="s">
        <v>264</v>
      </c>
      <c r="U119" s="222">
        <v>6.11</v>
      </c>
      <c r="V119" s="222">
        <f>ROUND(E119*U119,2)</f>
        <v>11.55</v>
      </c>
      <c r="W119" s="222"/>
      <c r="X119" s="222" t="s">
        <v>265</v>
      </c>
      <c r="Y119" s="222" t="s">
        <v>266</v>
      </c>
      <c r="Z119" s="212"/>
      <c r="AA119" s="212"/>
      <c r="AB119" s="212"/>
      <c r="AC119" s="212"/>
      <c r="AD119" s="212"/>
      <c r="AE119" s="212"/>
      <c r="AF119" s="212"/>
      <c r="AG119" s="212" t="s">
        <v>267</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8" t="s">
        <v>2152</v>
      </c>
      <c r="D120" s="245"/>
      <c r="E120" s="245"/>
      <c r="F120" s="245"/>
      <c r="G120" s="245"/>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269</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
      <c r="A121" s="219"/>
      <c r="B121" s="220"/>
      <c r="C121" s="259" t="s">
        <v>1445</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271</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9" t="s">
        <v>2178</v>
      </c>
      <c r="D122" s="223"/>
      <c r="E122" s="224">
        <v>1.89</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271</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38">
        <v>22</v>
      </c>
      <c r="B123" s="239" t="s">
        <v>2179</v>
      </c>
      <c r="C123" s="257" t="s">
        <v>2180</v>
      </c>
      <c r="D123" s="240" t="s">
        <v>785</v>
      </c>
      <c r="E123" s="241">
        <v>1.89</v>
      </c>
      <c r="F123" s="242"/>
      <c r="G123" s="243">
        <f>ROUND(E123*F123,2)</f>
        <v>0</v>
      </c>
      <c r="H123" s="242"/>
      <c r="I123" s="243">
        <f>ROUND(E123*H123,2)</f>
        <v>0</v>
      </c>
      <c r="J123" s="242"/>
      <c r="K123" s="243">
        <f>ROUND(E123*J123,2)</f>
        <v>0</v>
      </c>
      <c r="L123" s="243">
        <v>21</v>
      </c>
      <c r="M123" s="243">
        <f>G123*(1+L123/100)</f>
        <v>0</v>
      </c>
      <c r="N123" s="241">
        <v>0.10366</v>
      </c>
      <c r="O123" s="241">
        <f>ROUND(E123*N123,2)</f>
        <v>0.2</v>
      </c>
      <c r="P123" s="241">
        <v>0</v>
      </c>
      <c r="Q123" s="241">
        <f>ROUND(E123*P123,2)</f>
        <v>0</v>
      </c>
      <c r="R123" s="243" t="s">
        <v>1487</v>
      </c>
      <c r="S123" s="243" t="s">
        <v>263</v>
      </c>
      <c r="T123" s="244" t="s">
        <v>264</v>
      </c>
      <c r="U123" s="222">
        <v>0.67</v>
      </c>
      <c r="V123" s="222">
        <f>ROUND(E123*U123,2)</f>
        <v>1.27</v>
      </c>
      <c r="W123" s="222"/>
      <c r="X123" s="222" t="s">
        <v>265</v>
      </c>
      <c r="Y123" s="222" t="s">
        <v>266</v>
      </c>
      <c r="Z123" s="212"/>
      <c r="AA123" s="212"/>
      <c r="AB123" s="212"/>
      <c r="AC123" s="212"/>
      <c r="AD123" s="212"/>
      <c r="AE123" s="212"/>
      <c r="AF123" s="212"/>
      <c r="AG123" s="212" t="s">
        <v>267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
      <c r="A124" s="219"/>
      <c r="B124" s="220"/>
      <c r="C124" s="258" t="s">
        <v>2181</v>
      </c>
      <c r="D124" s="245"/>
      <c r="E124" s="245"/>
      <c r="F124" s="245"/>
      <c r="G124" s="245"/>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269</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59" t="s">
        <v>1445</v>
      </c>
      <c r="D125" s="223"/>
      <c r="E125" s="224"/>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271</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9" t="s">
        <v>2182</v>
      </c>
      <c r="D126" s="223"/>
      <c r="E126" s="224">
        <v>1.89</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271</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38">
        <v>23</v>
      </c>
      <c r="B127" s="239" t="s">
        <v>2183</v>
      </c>
      <c r="C127" s="257" t="s">
        <v>2184</v>
      </c>
      <c r="D127" s="240" t="s">
        <v>785</v>
      </c>
      <c r="E127" s="241">
        <v>3.78</v>
      </c>
      <c r="F127" s="242"/>
      <c r="G127" s="243">
        <f>ROUND(E127*F127,2)</f>
        <v>0</v>
      </c>
      <c r="H127" s="242"/>
      <c r="I127" s="243">
        <f>ROUND(E127*H127,2)</f>
        <v>0</v>
      </c>
      <c r="J127" s="242"/>
      <c r="K127" s="243">
        <f>ROUND(E127*J127,2)</f>
        <v>0</v>
      </c>
      <c r="L127" s="243">
        <v>21</v>
      </c>
      <c r="M127" s="243">
        <f>G127*(1+L127/100)</f>
        <v>0</v>
      </c>
      <c r="N127" s="241">
        <v>0.15931000000000001</v>
      </c>
      <c r="O127" s="241">
        <f>ROUND(E127*N127,2)</f>
        <v>0.6</v>
      </c>
      <c r="P127" s="241">
        <v>0</v>
      </c>
      <c r="Q127" s="241">
        <f>ROUND(E127*P127,2)</f>
        <v>0</v>
      </c>
      <c r="R127" s="243" t="s">
        <v>1487</v>
      </c>
      <c r="S127" s="243" t="s">
        <v>263</v>
      </c>
      <c r="T127" s="244" t="s">
        <v>264</v>
      </c>
      <c r="U127" s="222">
        <v>0.7</v>
      </c>
      <c r="V127" s="222">
        <f>ROUND(E127*U127,2)</f>
        <v>2.65</v>
      </c>
      <c r="W127" s="222"/>
      <c r="X127" s="222" t="s">
        <v>265</v>
      </c>
      <c r="Y127" s="222" t="s">
        <v>266</v>
      </c>
      <c r="Z127" s="212"/>
      <c r="AA127" s="212"/>
      <c r="AB127" s="212"/>
      <c r="AC127" s="212"/>
      <c r="AD127" s="212"/>
      <c r="AE127" s="212"/>
      <c r="AF127" s="212"/>
      <c r="AG127" s="212" t="s">
        <v>267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8" t="s">
        <v>2181</v>
      </c>
      <c r="D128" s="245"/>
      <c r="E128" s="245"/>
      <c r="F128" s="245"/>
      <c r="G128" s="245"/>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269</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
      <c r="A129" s="219"/>
      <c r="B129" s="220"/>
      <c r="C129" s="259" t="s">
        <v>1445</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271</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9" t="s">
        <v>2185</v>
      </c>
      <c r="D130" s="223"/>
      <c r="E130" s="224">
        <v>3.78</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271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8">
        <v>24</v>
      </c>
      <c r="B131" s="239" t="s">
        <v>2186</v>
      </c>
      <c r="C131" s="257" t="s">
        <v>2187</v>
      </c>
      <c r="D131" s="240" t="s">
        <v>785</v>
      </c>
      <c r="E131" s="241">
        <v>1.7849999999999999</v>
      </c>
      <c r="F131" s="242"/>
      <c r="G131" s="243">
        <f>ROUND(E131*F131,2)</f>
        <v>0</v>
      </c>
      <c r="H131" s="242"/>
      <c r="I131" s="243">
        <f>ROUND(E131*H131,2)</f>
        <v>0</v>
      </c>
      <c r="J131" s="242"/>
      <c r="K131" s="243">
        <f>ROUND(E131*J131,2)</f>
        <v>0</v>
      </c>
      <c r="L131" s="243">
        <v>21</v>
      </c>
      <c r="M131" s="243">
        <f>G131*(1+L131/100)</f>
        <v>0</v>
      </c>
      <c r="N131" s="241">
        <v>0.19575000000000001</v>
      </c>
      <c r="O131" s="241">
        <f>ROUND(E131*N131,2)</f>
        <v>0.35</v>
      </c>
      <c r="P131" s="241">
        <v>0</v>
      </c>
      <c r="Q131" s="241">
        <f>ROUND(E131*P131,2)</f>
        <v>0</v>
      </c>
      <c r="R131" s="243" t="s">
        <v>1487</v>
      </c>
      <c r="S131" s="243" t="s">
        <v>263</v>
      </c>
      <c r="T131" s="244" t="s">
        <v>264</v>
      </c>
      <c r="U131" s="222">
        <v>0.76</v>
      </c>
      <c r="V131" s="222">
        <f>ROUND(E131*U131,2)</f>
        <v>1.36</v>
      </c>
      <c r="W131" s="222"/>
      <c r="X131" s="222" t="s">
        <v>265</v>
      </c>
      <c r="Y131" s="222" t="s">
        <v>266</v>
      </c>
      <c r="Z131" s="212"/>
      <c r="AA131" s="212"/>
      <c r="AB131" s="212"/>
      <c r="AC131" s="212"/>
      <c r="AD131" s="212"/>
      <c r="AE131" s="212"/>
      <c r="AF131" s="212"/>
      <c r="AG131" s="212" t="s">
        <v>267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8" t="s">
        <v>2181</v>
      </c>
      <c r="D132" s="245"/>
      <c r="E132" s="245"/>
      <c r="F132" s="245"/>
      <c r="G132" s="245"/>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269</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9" t="s">
        <v>1445</v>
      </c>
      <c r="D133" s="223"/>
      <c r="E133" s="224"/>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271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9" t="s">
        <v>2188</v>
      </c>
      <c r="D134" s="223"/>
      <c r="E134" s="224">
        <v>1.7849999999999999</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271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38">
        <v>25</v>
      </c>
      <c r="B135" s="239" t="s">
        <v>2189</v>
      </c>
      <c r="C135" s="257" t="s">
        <v>2190</v>
      </c>
      <c r="D135" s="240" t="s">
        <v>309</v>
      </c>
      <c r="E135" s="241">
        <v>1</v>
      </c>
      <c r="F135" s="242"/>
      <c r="G135" s="243">
        <f>ROUND(E135*F135,2)</f>
        <v>0</v>
      </c>
      <c r="H135" s="242"/>
      <c r="I135" s="243">
        <f>ROUND(E135*H135,2)</f>
        <v>0</v>
      </c>
      <c r="J135" s="242"/>
      <c r="K135" s="243">
        <f>ROUND(E135*J135,2)</f>
        <v>0</v>
      </c>
      <c r="L135" s="243">
        <v>21</v>
      </c>
      <c r="M135" s="243">
        <f>G135*(1+L135/100)</f>
        <v>0</v>
      </c>
      <c r="N135" s="241">
        <v>2.0400000000000001E-2</v>
      </c>
      <c r="O135" s="241">
        <f>ROUND(E135*N135,2)</f>
        <v>0.02</v>
      </c>
      <c r="P135" s="241">
        <v>0</v>
      </c>
      <c r="Q135" s="241">
        <f>ROUND(E135*P135,2)</f>
        <v>0</v>
      </c>
      <c r="R135" s="243" t="s">
        <v>1487</v>
      </c>
      <c r="S135" s="243" t="s">
        <v>263</v>
      </c>
      <c r="T135" s="244" t="s">
        <v>264</v>
      </c>
      <c r="U135" s="222">
        <v>0.24</v>
      </c>
      <c r="V135" s="222">
        <f>ROUND(E135*U135,2)</f>
        <v>0.24</v>
      </c>
      <c r="W135" s="222"/>
      <c r="X135" s="222" t="s">
        <v>265</v>
      </c>
      <c r="Y135" s="222" t="s">
        <v>266</v>
      </c>
      <c r="Z135" s="212"/>
      <c r="AA135" s="212"/>
      <c r="AB135" s="212"/>
      <c r="AC135" s="212"/>
      <c r="AD135" s="212"/>
      <c r="AE135" s="212"/>
      <c r="AF135" s="212"/>
      <c r="AG135" s="212" t="s">
        <v>267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9" t="s">
        <v>2191</v>
      </c>
      <c r="D136" s="223"/>
      <c r="E136" s="224">
        <v>1</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271</v>
      </c>
      <c r="AH136" s="212">
        <v>5</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22.5" outlineLevel="1" x14ac:dyDescent="0.2">
      <c r="A137" s="238">
        <v>26</v>
      </c>
      <c r="B137" s="239" t="s">
        <v>2192</v>
      </c>
      <c r="C137" s="257" t="s">
        <v>2193</v>
      </c>
      <c r="D137" s="240" t="s">
        <v>309</v>
      </c>
      <c r="E137" s="241">
        <v>1</v>
      </c>
      <c r="F137" s="242"/>
      <c r="G137" s="243">
        <f>ROUND(E137*F137,2)</f>
        <v>0</v>
      </c>
      <c r="H137" s="242"/>
      <c r="I137" s="243">
        <f>ROUND(E137*H137,2)</f>
        <v>0</v>
      </c>
      <c r="J137" s="242"/>
      <c r="K137" s="243">
        <f>ROUND(E137*J137,2)</f>
        <v>0</v>
      </c>
      <c r="L137" s="243">
        <v>21</v>
      </c>
      <c r="M137" s="243">
        <f>G137*(1+L137/100)</f>
        <v>0</v>
      </c>
      <c r="N137" s="241">
        <v>2.5999999999999999E-2</v>
      </c>
      <c r="O137" s="241">
        <f>ROUND(E137*N137,2)</f>
        <v>0.03</v>
      </c>
      <c r="P137" s="241">
        <v>0</v>
      </c>
      <c r="Q137" s="241">
        <f>ROUND(E137*P137,2)</f>
        <v>0</v>
      </c>
      <c r="R137" s="243" t="s">
        <v>301</v>
      </c>
      <c r="S137" s="243" t="s">
        <v>263</v>
      </c>
      <c r="T137" s="244" t="s">
        <v>264</v>
      </c>
      <c r="U137" s="222">
        <v>0</v>
      </c>
      <c r="V137" s="222">
        <f>ROUND(E137*U137,2)</f>
        <v>0</v>
      </c>
      <c r="W137" s="222"/>
      <c r="X137" s="222" t="s">
        <v>303</v>
      </c>
      <c r="Y137" s="222" t="s">
        <v>266</v>
      </c>
      <c r="Z137" s="212"/>
      <c r="AA137" s="212"/>
      <c r="AB137" s="212"/>
      <c r="AC137" s="212"/>
      <c r="AD137" s="212"/>
      <c r="AE137" s="212"/>
      <c r="AF137" s="212"/>
      <c r="AG137" s="212" t="s">
        <v>304</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
      <c r="A138" s="219"/>
      <c r="B138" s="220"/>
      <c r="C138" s="259" t="s">
        <v>1445</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271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9" t="s">
        <v>2194</v>
      </c>
      <c r="D139" s="223"/>
      <c r="E139" s="224">
        <v>1</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271</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38">
        <v>27</v>
      </c>
      <c r="B140" s="239" t="s">
        <v>2189</v>
      </c>
      <c r="C140" s="257" t="s">
        <v>2190</v>
      </c>
      <c r="D140" s="240" t="s">
        <v>309</v>
      </c>
      <c r="E140" s="241">
        <v>3</v>
      </c>
      <c r="F140" s="242"/>
      <c r="G140" s="243">
        <f>ROUND(E140*F140,2)</f>
        <v>0</v>
      </c>
      <c r="H140" s="242"/>
      <c r="I140" s="243">
        <f>ROUND(E140*H140,2)</f>
        <v>0</v>
      </c>
      <c r="J140" s="242"/>
      <c r="K140" s="243">
        <f>ROUND(E140*J140,2)</f>
        <v>0</v>
      </c>
      <c r="L140" s="243">
        <v>21</v>
      </c>
      <c r="M140" s="243">
        <f>G140*(1+L140/100)</f>
        <v>0</v>
      </c>
      <c r="N140" s="241">
        <v>2.0400000000000001E-2</v>
      </c>
      <c r="O140" s="241">
        <f>ROUND(E140*N140,2)</f>
        <v>0.06</v>
      </c>
      <c r="P140" s="241">
        <v>0</v>
      </c>
      <c r="Q140" s="241">
        <f>ROUND(E140*P140,2)</f>
        <v>0</v>
      </c>
      <c r="R140" s="243" t="s">
        <v>1487</v>
      </c>
      <c r="S140" s="243" t="s">
        <v>263</v>
      </c>
      <c r="T140" s="244" t="s">
        <v>264</v>
      </c>
      <c r="U140" s="222">
        <v>0.24</v>
      </c>
      <c r="V140" s="222">
        <f>ROUND(E140*U140,2)</f>
        <v>0.72</v>
      </c>
      <c r="W140" s="222"/>
      <c r="X140" s="222" t="s">
        <v>265</v>
      </c>
      <c r="Y140" s="222" t="s">
        <v>266</v>
      </c>
      <c r="Z140" s="212"/>
      <c r="AA140" s="212"/>
      <c r="AB140" s="212"/>
      <c r="AC140" s="212"/>
      <c r="AD140" s="212"/>
      <c r="AE140" s="212"/>
      <c r="AF140" s="212"/>
      <c r="AG140" s="212" t="s">
        <v>267</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59" t="s">
        <v>2195</v>
      </c>
      <c r="D141" s="223"/>
      <c r="E141" s="224">
        <v>3</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271</v>
      </c>
      <c r="AH141" s="212">
        <v>5</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2.5" outlineLevel="1" x14ac:dyDescent="0.2">
      <c r="A142" s="238">
        <v>28</v>
      </c>
      <c r="B142" s="239" t="s">
        <v>2196</v>
      </c>
      <c r="C142" s="257" t="s">
        <v>2197</v>
      </c>
      <c r="D142" s="240" t="s">
        <v>309</v>
      </c>
      <c r="E142" s="241">
        <v>3</v>
      </c>
      <c r="F142" s="242"/>
      <c r="G142" s="243">
        <f>ROUND(E142*F142,2)</f>
        <v>0</v>
      </c>
      <c r="H142" s="242"/>
      <c r="I142" s="243">
        <f>ROUND(E142*H142,2)</f>
        <v>0</v>
      </c>
      <c r="J142" s="242"/>
      <c r="K142" s="243">
        <f>ROUND(E142*J142,2)</f>
        <v>0</v>
      </c>
      <c r="L142" s="243">
        <v>21</v>
      </c>
      <c r="M142" s="243">
        <f>G142*(1+L142/100)</f>
        <v>0</v>
      </c>
      <c r="N142" s="241">
        <v>3.9E-2</v>
      </c>
      <c r="O142" s="241">
        <f>ROUND(E142*N142,2)</f>
        <v>0.12</v>
      </c>
      <c r="P142" s="241">
        <v>0</v>
      </c>
      <c r="Q142" s="241">
        <f>ROUND(E142*P142,2)</f>
        <v>0</v>
      </c>
      <c r="R142" s="243" t="s">
        <v>301</v>
      </c>
      <c r="S142" s="243" t="s">
        <v>263</v>
      </c>
      <c r="T142" s="244" t="s">
        <v>264</v>
      </c>
      <c r="U142" s="222">
        <v>0</v>
      </c>
      <c r="V142" s="222">
        <f>ROUND(E142*U142,2)</f>
        <v>0</v>
      </c>
      <c r="W142" s="222"/>
      <c r="X142" s="222" t="s">
        <v>303</v>
      </c>
      <c r="Y142" s="222" t="s">
        <v>266</v>
      </c>
      <c r="Z142" s="212"/>
      <c r="AA142" s="212"/>
      <c r="AB142" s="212"/>
      <c r="AC142" s="212"/>
      <c r="AD142" s="212"/>
      <c r="AE142" s="212"/>
      <c r="AF142" s="212"/>
      <c r="AG142" s="212" t="s">
        <v>304</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2" x14ac:dyDescent="0.2">
      <c r="A143" s="219"/>
      <c r="B143" s="220"/>
      <c r="C143" s="259" t="s">
        <v>1445</v>
      </c>
      <c r="D143" s="223"/>
      <c r="E143" s="224"/>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271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9" t="s">
        <v>2198</v>
      </c>
      <c r="D144" s="223"/>
      <c r="E144" s="224">
        <v>3</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38">
        <v>29</v>
      </c>
      <c r="B145" s="239" t="s">
        <v>2199</v>
      </c>
      <c r="C145" s="257" t="s">
        <v>2200</v>
      </c>
      <c r="D145" s="240" t="s">
        <v>309</v>
      </c>
      <c r="E145" s="241">
        <v>3</v>
      </c>
      <c r="F145" s="242"/>
      <c r="G145" s="243">
        <f>ROUND(E145*F145,2)</f>
        <v>0</v>
      </c>
      <c r="H145" s="242"/>
      <c r="I145" s="243">
        <f>ROUND(E145*H145,2)</f>
        <v>0</v>
      </c>
      <c r="J145" s="242"/>
      <c r="K145" s="243">
        <f>ROUND(E145*J145,2)</f>
        <v>0</v>
      </c>
      <c r="L145" s="243">
        <v>21</v>
      </c>
      <c r="M145" s="243">
        <f>G145*(1+L145/100)</f>
        <v>0</v>
      </c>
      <c r="N145" s="241">
        <v>1.137E-2</v>
      </c>
      <c r="O145" s="241">
        <f>ROUND(E145*N145,2)</f>
        <v>0.03</v>
      </c>
      <c r="P145" s="241">
        <v>0</v>
      </c>
      <c r="Q145" s="241">
        <f>ROUND(E145*P145,2)</f>
        <v>0</v>
      </c>
      <c r="R145" s="243" t="s">
        <v>1487</v>
      </c>
      <c r="S145" s="243" t="s">
        <v>263</v>
      </c>
      <c r="T145" s="244" t="s">
        <v>264</v>
      </c>
      <c r="U145" s="222">
        <v>0.35</v>
      </c>
      <c r="V145" s="222">
        <f>ROUND(E145*U145,2)</f>
        <v>1.05</v>
      </c>
      <c r="W145" s="222"/>
      <c r="X145" s="222" t="s">
        <v>265</v>
      </c>
      <c r="Y145" s="222" t="s">
        <v>266</v>
      </c>
      <c r="Z145" s="212"/>
      <c r="AA145" s="212"/>
      <c r="AB145" s="212"/>
      <c r="AC145" s="212"/>
      <c r="AD145" s="212"/>
      <c r="AE145" s="212"/>
      <c r="AF145" s="212"/>
      <c r="AG145" s="212" t="s">
        <v>267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59" t="s">
        <v>2201</v>
      </c>
      <c r="D146" s="223"/>
      <c r="E146" s="224">
        <v>3</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271</v>
      </c>
      <c r="AH146" s="212">
        <v>5</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2.5" outlineLevel="1" x14ac:dyDescent="0.2">
      <c r="A147" s="238">
        <v>30</v>
      </c>
      <c r="B147" s="239" t="s">
        <v>2202</v>
      </c>
      <c r="C147" s="257" t="s">
        <v>2203</v>
      </c>
      <c r="D147" s="240" t="s">
        <v>309</v>
      </c>
      <c r="E147" s="241">
        <v>3</v>
      </c>
      <c r="F147" s="242"/>
      <c r="G147" s="243">
        <f>ROUND(E147*F147,2)</f>
        <v>0</v>
      </c>
      <c r="H147" s="242"/>
      <c r="I147" s="243">
        <f>ROUND(E147*H147,2)</f>
        <v>0</v>
      </c>
      <c r="J147" s="242"/>
      <c r="K147" s="243">
        <f>ROUND(E147*J147,2)</f>
        <v>0</v>
      </c>
      <c r="L147" s="243">
        <v>21</v>
      </c>
      <c r="M147" s="243">
        <f>G147*(1+L147/100)</f>
        <v>0</v>
      </c>
      <c r="N147" s="241">
        <v>3.5999999999999997E-2</v>
      </c>
      <c r="O147" s="241">
        <f>ROUND(E147*N147,2)</f>
        <v>0.11</v>
      </c>
      <c r="P147" s="241">
        <v>0</v>
      </c>
      <c r="Q147" s="241">
        <f>ROUND(E147*P147,2)</f>
        <v>0</v>
      </c>
      <c r="R147" s="243" t="s">
        <v>301</v>
      </c>
      <c r="S147" s="243" t="s">
        <v>263</v>
      </c>
      <c r="T147" s="244" t="s">
        <v>264</v>
      </c>
      <c r="U147" s="222">
        <v>0</v>
      </c>
      <c r="V147" s="222">
        <f>ROUND(E147*U147,2)</f>
        <v>0</v>
      </c>
      <c r="W147" s="222"/>
      <c r="X147" s="222" t="s">
        <v>303</v>
      </c>
      <c r="Y147" s="222" t="s">
        <v>266</v>
      </c>
      <c r="Z147" s="212"/>
      <c r="AA147" s="212"/>
      <c r="AB147" s="212"/>
      <c r="AC147" s="212"/>
      <c r="AD147" s="212"/>
      <c r="AE147" s="212"/>
      <c r="AF147" s="212"/>
      <c r="AG147" s="212" t="s">
        <v>304</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59" t="s">
        <v>1445</v>
      </c>
      <c r="D148" s="223"/>
      <c r="E148" s="224"/>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271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9" t="s">
        <v>2204</v>
      </c>
      <c r="D149" s="223"/>
      <c r="E149" s="224">
        <v>3</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271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38">
        <v>31</v>
      </c>
      <c r="B150" s="239" t="s">
        <v>2205</v>
      </c>
      <c r="C150" s="257" t="s">
        <v>2206</v>
      </c>
      <c r="D150" s="240" t="s">
        <v>309</v>
      </c>
      <c r="E150" s="241">
        <v>1</v>
      </c>
      <c r="F150" s="242"/>
      <c r="G150" s="243">
        <f>ROUND(E150*F150,2)</f>
        <v>0</v>
      </c>
      <c r="H150" s="242"/>
      <c r="I150" s="243">
        <f>ROUND(E150*H150,2)</f>
        <v>0</v>
      </c>
      <c r="J150" s="242"/>
      <c r="K150" s="243">
        <f>ROUND(E150*J150,2)</f>
        <v>0</v>
      </c>
      <c r="L150" s="243">
        <v>21</v>
      </c>
      <c r="M150" s="243">
        <f>G150*(1+L150/100)</f>
        <v>0</v>
      </c>
      <c r="N150" s="241">
        <v>7.1300000000000001E-3</v>
      </c>
      <c r="O150" s="241">
        <f>ROUND(E150*N150,2)</f>
        <v>0.01</v>
      </c>
      <c r="P150" s="241">
        <v>0</v>
      </c>
      <c r="Q150" s="241">
        <f>ROUND(E150*P150,2)</f>
        <v>0</v>
      </c>
      <c r="R150" s="243" t="s">
        <v>1487</v>
      </c>
      <c r="S150" s="243" t="s">
        <v>263</v>
      </c>
      <c r="T150" s="244" t="s">
        <v>264</v>
      </c>
      <c r="U150" s="222">
        <v>0.32</v>
      </c>
      <c r="V150" s="222">
        <f>ROUND(E150*U150,2)</f>
        <v>0.32</v>
      </c>
      <c r="W150" s="222"/>
      <c r="X150" s="222" t="s">
        <v>265</v>
      </c>
      <c r="Y150" s="222" t="s">
        <v>266</v>
      </c>
      <c r="Z150" s="212"/>
      <c r="AA150" s="212"/>
      <c r="AB150" s="212"/>
      <c r="AC150" s="212"/>
      <c r="AD150" s="212"/>
      <c r="AE150" s="212"/>
      <c r="AF150" s="212"/>
      <c r="AG150" s="212" t="s">
        <v>267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9" t="s">
        <v>2207</v>
      </c>
      <c r="D151" s="223"/>
      <c r="E151" s="224">
        <v>1</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271</v>
      </c>
      <c r="AH151" s="212">
        <v>5</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2.5" outlineLevel="1" x14ac:dyDescent="0.2">
      <c r="A152" s="238">
        <v>32</v>
      </c>
      <c r="B152" s="239" t="s">
        <v>2208</v>
      </c>
      <c r="C152" s="257" t="s">
        <v>2209</v>
      </c>
      <c r="D152" s="240" t="s">
        <v>309</v>
      </c>
      <c r="E152" s="241">
        <v>1</v>
      </c>
      <c r="F152" s="242"/>
      <c r="G152" s="243">
        <f>ROUND(E152*F152,2)</f>
        <v>0</v>
      </c>
      <c r="H152" s="242"/>
      <c r="I152" s="243">
        <f>ROUND(E152*H152,2)</f>
        <v>0</v>
      </c>
      <c r="J152" s="242"/>
      <c r="K152" s="243">
        <f>ROUND(E152*J152,2)</f>
        <v>0</v>
      </c>
      <c r="L152" s="243">
        <v>21</v>
      </c>
      <c r="M152" s="243">
        <f>G152*(1+L152/100)</f>
        <v>0</v>
      </c>
      <c r="N152" s="241">
        <v>2.2499999999999999E-2</v>
      </c>
      <c r="O152" s="241">
        <f>ROUND(E152*N152,2)</f>
        <v>0.02</v>
      </c>
      <c r="P152" s="241">
        <v>0</v>
      </c>
      <c r="Q152" s="241">
        <f>ROUND(E152*P152,2)</f>
        <v>0</v>
      </c>
      <c r="R152" s="243" t="s">
        <v>301</v>
      </c>
      <c r="S152" s="243" t="s">
        <v>263</v>
      </c>
      <c r="T152" s="244" t="s">
        <v>264</v>
      </c>
      <c r="U152" s="222">
        <v>0</v>
      </c>
      <c r="V152" s="222">
        <f>ROUND(E152*U152,2)</f>
        <v>0</v>
      </c>
      <c r="W152" s="222"/>
      <c r="X152" s="222" t="s">
        <v>303</v>
      </c>
      <c r="Y152" s="222" t="s">
        <v>266</v>
      </c>
      <c r="Z152" s="212"/>
      <c r="AA152" s="212"/>
      <c r="AB152" s="212"/>
      <c r="AC152" s="212"/>
      <c r="AD152" s="212"/>
      <c r="AE152" s="212"/>
      <c r="AF152" s="212"/>
      <c r="AG152" s="212" t="s">
        <v>304</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
      <c r="A153" s="219"/>
      <c r="B153" s="220"/>
      <c r="C153" s="259" t="s">
        <v>1445</v>
      </c>
      <c r="D153" s="223"/>
      <c r="E153" s="224"/>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271</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9" t="s">
        <v>2210</v>
      </c>
      <c r="D154" s="223"/>
      <c r="E154" s="224">
        <v>1</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271</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38">
        <v>33</v>
      </c>
      <c r="B155" s="239" t="s">
        <v>2211</v>
      </c>
      <c r="C155" s="257" t="s">
        <v>2212</v>
      </c>
      <c r="D155" s="240" t="s">
        <v>309</v>
      </c>
      <c r="E155" s="241">
        <v>1</v>
      </c>
      <c r="F155" s="242"/>
      <c r="G155" s="243">
        <f>ROUND(E155*F155,2)</f>
        <v>0</v>
      </c>
      <c r="H155" s="242"/>
      <c r="I155" s="243">
        <f>ROUND(E155*H155,2)</f>
        <v>0</v>
      </c>
      <c r="J155" s="242"/>
      <c r="K155" s="243">
        <f>ROUND(E155*J155,2)</f>
        <v>0</v>
      </c>
      <c r="L155" s="243">
        <v>21</v>
      </c>
      <c r="M155" s="243">
        <f>G155*(1+L155/100)</f>
        <v>0</v>
      </c>
      <c r="N155" s="241">
        <v>1.562E-2</v>
      </c>
      <c r="O155" s="241">
        <f>ROUND(E155*N155,2)</f>
        <v>0.02</v>
      </c>
      <c r="P155" s="241">
        <v>0</v>
      </c>
      <c r="Q155" s="241">
        <f>ROUND(E155*P155,2)</f>
        <v>0</v>
      </c>
      <c r="R155" s="243" t="s">
        <v>1487</v>
      </c>
      <c r="S155" s="243" t="s">
        <v>263</v>
      </c>
      <c r="T155" s="244" t="s">
        <v>264</v>
      </c>
      <c r="U155" s="222">
        <v>0.51</v>
      </c>
      <c r="V155" s="222">
        <f>ROUND(E155*U155,2)</f>
        <v>0.51</v>
      </c>
      <c r="W155" s="222"/>
      <c r="X155" s="222" t="s">
        <v>265</v>
      </c>
      <c r="Y155" s="222" t="s">
        <v>266</v>
      </c>
      <c r="Z155" s="212"/>
      <c r="AA155" s="212"/>
      <c r="AB155" s="212"/>
      <c r="AC155" s="212"/>
      <c r="AD155" s="212"/>
      <c r="AE155" s="212"/>
      <c r="AF155" s="212"/>
      <c r="AG155" s="212" t="s">
        <v>267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
      <c r="A156" s="219"/>
      <c r="B156" s="220"/>
      <c r="C156" s="259" t="s">
        <v>2213</v>
      </c>
      <c r="D156" s="223"/>
      <c r="E156" s="224">
        <v>1</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271</v>
      </c>
      <c r="AH156" s="212">
        <v>5</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2.5" outlineLevel="1" x14ac:dyDescent="0.2">
      <c r="A157" s="238">
        <v>34</v>
      </c>
      <c r="B157" s="239" t="s">
        <v>2214</v>
      </c>
      <c r="C157" s="257" t="s">
        <v>2215</v>
      </c>
      <c r="D157" s="240" t="s">
        <v>309</v>
      </c>
      <c r="E157" s="241">
        <v>1</v>
      </c>
      <c r="F157" s="242"/>
      <c r="G157" s="243">
        <f>ROUND(E157*F157,2)</f>
        <v>0</v>
      </c>
      <c r="H157" s="242"/>
      <c r="I157" s="243">
        <f>ROUND(E157*H157,2)</f>
        <v>0</v>
      </c>
      <c r="J157" s="242"/>
      <c r="K157" s="243">
        <f>ROUND(E157*J157,2)</f>
        <v>0</v>
      </c>
      <c r="L157" s="243">
        <v>21</v>
      </c>
      <c r="M157" s="243">
        <f>G157*(1+L157/100)</f>
        <v>0</v>
      </c>
      <c r="N157" s="241">
        <v>4.4999999999999998E-2</v>
      </c>
      <c r="O157" s="241">
        <f>ROUND(E157*N157,2)</f>
        <v>0.05</v>
      </c>
      <c r="P157" s="241">
        <v>0</v>
      </c>
      <c r="Q157" s="241">
        <f>ROUND(E157*P157,2)</f>
        <v>0</v>
      </c>
      <c r="R157" s="243" t="s">
        <v>301</v>
      </c>
      <c r="S157" s="243" t="s">
        <v>263</v>
      </c>
      <c r="T157" s="244" t="s">
        <v>264</v>
      </c>
      <c r="U157" s="222">
        <v>0</v>
      </c>
      <c r="V157" s="222">
        <f>ROUND(E157*U157,2)</f>
        <v>0</v>
      </c>
      <c r="W157" s="222"/>
      <c r="X157" s="222" t="s">
        <v>303</v>
      </c>
      <c r="Y157" s="222" t="s">
        <v>266</v>
      </c>
      <c r="Z157" s="212"/>
      <c r="AA157" s="212"/>
      <c r="AB157" s="212"/>
      <c r="AC157" s="212"/>
      <c r="AD157" s="212"/>
      <c r="AE157" s="212"/>
      <c r="AF157" s="212"/>
      <c r="AG157" s="212" t="s">
        <v>304</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59" t="s">
        <v>1445</v>
      </c>
      <c r="D158" s="223"/>
      <c r="E158" s="224"/>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271</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9" t="s">
        <v>2216</v>
      </c>
      <c r="D159" s="223"/>
      <c r="E159" s="224">
        <v>1</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271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ht="22.5" outlineLevel="1" x14ac:dyDescent="0.2">
      <c r="A160" s="238">
        <v>35</v>
      </c>
      <c r="B160" s="239" t="s">
        <v>2217</v>
      </c>
      <c r="C160" s="257" t="s">
        <v>2218</v>
      </c>
      <c r="D160" s="240" t="s">
        <v>300</v>
      </c>
      <c r="E160" s="241">
        <v>5.3379999999999997E-2</v>
      </c>
      <c r="F160" s="242"/>
      <c r="G160" s="243">
        <f>ROUND(E160*F160,2)</f>
        <v>0</v>
      </c>
      <c r="H160" s="242"/>
      <c r="I160" s="243">
        <f>ROUND(E160*H160,2)</f>
        <v>0</v>
      </c>
      <c r="J160" s="242"/>
      <c r="K160" s="243">
        <f>ROUND(E160*J160,2)</f>
        <v>0</v>
      </c>
      <c r="L160" s="243">
        <v>21</v>
      </c>
      <c r="M160" s="243">
        <f>G160*(1+L160/100)</f>
        <v>0</v>
      </c>
      <c r="N160" s="241">
        <v>1.9539999999999998E-2</v>
      </c>
      <c r="O160" s="241">
        <f>ROUND(E160*N160,2)</f>
        <v>0</v>
      </c>
      <c r="P160" s="241">
        <v>0</v>
      </c>
      <c r="Q160" s="241">
        <f>ROUND(E160*P160,2)</f>
        <v>0</v>
      </c>
      <c r="R160" s="243" t="s">
        <v>1487</v>
      </c>
      <c r="S160" s="243" t="s">
        <v>263</v>
      </c>
      <c r="T160" s="244" t="s">
        <v>264</v>
      </c>
      <c r="U160" s="222">
        <v>18.18</v>
      </c>
      <c r="V160" s="222">
        <f>ROUND(E160*U160,2)</f>
        <v>0.97</v>
      </c>
      <c r="W160" s="222"/>
      <c r="X160" s="222" t="s">
        <v>265</v>
      </c>
      <c r="Y160" s="222" t="s">
        <v>266</v>
      </c>
      <c r="Z160" s="212"/>
      <c r="AA160" s="212"/>
      <c r="AB160" s="212"/>
      <c r="AC160" s="212"/>
      <c r="AD160" s="212"/>
      <c r="AE160" s="212"/>
      <c r="AF160" s="212"/>
      <c r="AG160" s="212" t="s">
        <v>267</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8" t="s">
        <v>2219</v>
      </c>
      <c r="D161" s="245"/>
      <c r="E161" s="245"/>
      <c r="F161" s="245"/>
      <c r="G161" s="245"/>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269</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59" t="s">
        <v>1445</v>
      </c>
      <c r="D162" s="223"/>
      <c r="E162" s="224"/>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271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9" t="s">
        <v>2220</v>
      </c>
      <c r="D163" s="223"/>
      <c r="E163" s="224"/>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271</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9" t="s">
        <v>2221</v>
      </c>
      <c r="D164" s="223"/>
      <c r="E164" s="224">
        <v>5.3379999999999997E-2</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271</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2.5" outlineLevel="1" x14ac:dyDescent="0.2">
      <c r="A165" s="238">
        <v>36</v>
      </c>
      <c r="B165" s="239" t="s">
        <v>2222</v>
      </c>
      <c r="C165" s="257" t="s">
        <v>2223</v>
      </c>
      <c r="D165" s="240" t="s">
        <v>300</v>
      </c>
      <c r="E165" s="241">
        <v>5.8709999999999998E-2</v>
      </c>
      <c r="F165" s="242"/>
      <c r="G165" s="243">
        <f>ROUND(E165*F165,2)</f>
        <v>0</v>
      </c>
      <c r="H165" s="242"/>
      <c r="I165" s="243">
        <f>ROUND(E165*H165,2)</f>
        <v>0</v>
      </c>
      <c r="J165" s="242"/>
      <c r="K165" s="243">
        <f>ROUND(E165*J165,2)</f>
        <v>0</v>
      </c>
      <c r="L165" s="243">
        <v>21</v>
      </c>
      <c r="M165" s="243">
        <f>G165*(1+L165/100)</f>
        <v>0</v>
      </c>
      <c r="N165" s="241">
        <v>1</v>
      </c>
      <c r="O165" s="241">
        <f>ROUND(E165*N165,2)</f>
        <v>0.06</v>
      </c>
      <c r="P165" s="241">
        <v>0</v>
      </c>
      <c r="Q165" s="241">
        <f>ROUND(E165*P165,2)</f>
        <v>0</v>
      </c>
      <c r="R165" s="243" t="s">
        <v>301</v>
      </c>
      <c r="S165" s="243" t="s">
        <v>263</v>
      </c>
      <c r="T165" s="244" t="s">
        <v>264</v>
      </c>
      <c r="U165" s="222">
        <v>0</v>
      </c>
      <c r="V165" s="222">
        <f>ROUND(E165*U165,2)</f>
        <v>0</v>
      </c>
      <c r="W165" s="222"/>
      <c r="X165" s="222" t="s">
        <v>303</v>
      </c>
      <c r="Y165" s="222" t="s">
        <v>266</v>
      </c>
      <c r="Z165" s="212"/>
      <c r="AA165" s="212"/>
      <c r="AB165" s="212"/>
      <c r="AC165" s="212"/>
      <c r="AD165" s="212"/>
      <c r="AE165" s="212"/>
      <c r="AF165" s="212"/>
      <c r="AG165" s="212" t="s">
        <v>304</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59" t="s">
        <v>2224</v>
      </c>
      <c r="D166" s="223"/>
      <c r="E166" s="224">
        <v>5.3379999999999997E-2</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271</v>
      </c>
      <c r="AH166" s="212">
        <v>5</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1" t="s">
        <v>306</v>
      </c>
      <c r="D167" s="228"/>
      <c r="E167" s="229">
        <v>5.3400000000000001E-3</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271</v>
      </c>
      <c r="AH167" s="212">
        <v>4</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2.5" outlineLevel="1" x14ac:dyDescent="0.2">
      <c r="A168" s="238">
        <v>37</v>
      </c>
      <c r="B168" s="239" t="s">
        <v>2225</v>
      </c>
      <c r="C168" s="257" t="s">
        <v>2226</v>
      </c>
      <c r="D168" s="240" t="s">
        <v>300</v>
      </c>
      <c r="E168" s="241">
        <v>0.24528</v>
      </c>
      <c r="F168" s="242"/>
      <c r="G168" s="243">
        <f>ROUND(E168*F168,2)</f>
        <v>0</v>
      </c>
      <c r="H168" s="242"/>
      <c r="I168" s="243">
        <f>ROUND(E168*H168,2)</f>
        <v>0</v>
      </c>
      <c r="J168" s="242"/>
      <c r="K168" s="243">
        <f>ROUND(E168*J168,2)</f>
        <v>0</v>
      </c>
      <c r="L168" s="243">
        <v>21</v>
      </c>
      <c r="M168" s="243">
        <f>G168*(1+L168/100)</f>
        <v>0</v>
      </c>
      <c r="N168" s="241">
        <v>1.7090000000000001E-2</v>
      </c>
      <c r="O168" s="241">
        <f>ROUND(E168*N168,2)</f>
        <v>0</v>
      </c>
      <c r="P168" s="241">
        <v>0</v>
      </c>
      <c r="Q168" s="241">
        <f>ROUND(E168*P168,2)</f>
        <v>0</v>
      </c>
      <c r="R168" s="243" t="s">
        <v>1487</v>
      </c>
      <c r="S168" s="243" t="s">
        <v>263</v>
      </c>
      <c r="T168" s="244" t="s">
        <v>264</v>
      </c>
      <c r="U168" s="222">
        <v>16.579999999999998</v>
      </c>
      <c r="V168" s="222">
        <f>ROUND(E168*U168,2)</f>
        <v>4.07</v>
      </c>
      <c r="W168" s="222"/>
      <c r="X168" s="222" t="s">
        <v>265</v>
      </c>
      <c r="Y168" s="222" t="s">
        <v>266</v>
      </c>
      <c r="Z168" s="212"/>
      <c r="AA168" s="212"/>
      <c r="AB168" s="212"/>
      <c r="AC168" s="212"/>
      <c r="AD168" s="212"/>
      <c r="AE168" s="212"/>
      <c r="AF168" s="212"/>
      <c r="AG168" s="212" t="s">
        <v>267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58" t="s">
        <v>2219</v>
      </c>
      <c r="D169" s="245"/>
      <c r="E169" s="245"/>
      <c r="F169" s="245"/>
      <c r="G169" s="245"/>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269</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59" t="s">
        <v>1445</v>
      </c>
      <c r="D170" s="223"/>
      <c r="E170" s="224"/>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271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9" t="s">
        <v>2227</v>
      </c>
      <c r="D171" s="223"/>
      <c r="E171" s="224"/>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271</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9" t="s">
        <v>2228</v>
      </c>
      <c r="D172" s="223"/>
      <c r="E172" s="224">
        <v>0.24528</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271</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2.5" outlineLevel="1" x14ac:dyDescent="0.2">
      <c r="A173" s="238">
        <v>38</v>
      </c>
      <c r="B173" s="239" t="s">
        <v>2229</v>
      </c>
      <c r="C173" s="257" t="s">
        <v>2230</v>
      </c>
      <c r="D173" s="240" t="s">
        <v>300</v>
      </c>
      <c r="E173" s="241">
        <v>0.26980999999999999</v>
      </c>
      <c r="F173" s="242"/>
      <c r="G173" s="243">
        <f>ROUND(E173*F173,2)</f>
        <v>0</v>
      </c>
      <c r="H173" s="242"/>
      <c r="I173" s="243">
        <f>ROUND(E173*H173,2)</f>
        <v>0</v>
      </c>
      <c r="J173" s="242"/>
      <c r="K173" s="243">
        <f>ROUND(E173*J173,2)</f>
        <v>0</v>
      </c>
      <c r="L173" s="243">
        <v>21</v>
      </c>
      <c r="M173" s="243">
        <f>G173*(1+L173/100)</f>
        <v>0</v>
      </c>
      <c r="N173" s="241">
        <v>1</v>
      </c>
      <c r="O173" s="241">
        <f>ROUND(E173*N173,2)</f>
        <v>0.27</v>
      </c>
      <c r="P173" s="241">
        <v>0</v>
      </c>
      <c r="Q173" s="241">
        <f>ROUND(E173*P173,2)</f>
        <v>0</v>
      </c>
      <c r="R173" s="243" t="s">
        <v>301</v>
      </c>
      <c r="S173" s="243" t="s">
        <v>263</v>
      </c>
      <c r="T173" s="244" t="s">
        <v>264</v>
      </c>
      <c r="U173" s="222">
        <v>0</v>
      </c>
      <c r="V173" s="222">
        <f>ROUND(E173*U173,2)</f>
        <v>0</v>
      </c>
      <c r="W173" s="222"/>
      <c r="X173" s="222" t="s">
        <v>303</v>
      </c>
      <c r="Y173" s="222" t="s">
        <v>266</v>
      </c>
      <c r="Z173" s="212"/>
      <c r="AA173" s="212"/>
      <c r="AB173" s="212"/>
      <c r="AC173" s="212"/>
      <c r="AD173" s="212"/>
      <c r="AE173" s="212"/>
      <c r="AF173" s="212"/>
      <c r="AG173" s="212" t="s">
        <v>304</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9" t="s">
        <v>2231</v>
      </c>
      <c r="D174" s="223"/>
      <c r="E174" s="224">
        <v>0.24528</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271</v>
      </c>
      <c r="AH174" s="212">
        <v>5</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1" t="s">
        <v>306</v>
      </c>
      <c r="D175" s="228"/>
      <c r="E175" s="229">
        <v>2.453E-2</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271</v>
      </c>
      <c r="AH175" s="212">
        <v>4</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38">
        <v>39</v>
      </c>
      <c r="B176" s="239" t="s">
        <v>2232</v>
      </c>
      <c r="C176" s="257" t="s">
        <v>2233</v>
      </c>
      <c r="D176" s="240" t="s">
        <v>309</v>
      </c>
      <c r="E176" s="241">
        <v>4</v>
      </c>
      <c r="F176" s="242"/>
      <c r="G176" s="243">
        <f>ROUND(E176*F176,2)</f>
        <v>0</v>
      </c>
      <c r="H176" s="242"/>
      <c r="I176" s="243">
        <f>ROUND(E176*H176,2)</f>
        <v>0</v>
      </c>
      <c r="J176" s="242"/>
      <c r="K176" s="243">
        <f>ROUND(E176*J176,2)</f>
        <v>0</v>
      </c>
      <c r="L176" s="243">
        <v>21</v>
      </c>
      <c r="M176" s="243">
        <f>G176*(1+L176/100)</f>
        <v>0</v>
      </c>
      <c r="N176" s="241">
        <v>1.0500000000000001E-2</v>
      </c>
      <c r="O176" s="241">
        <f>ROUND(E176*N176,2)</f>
        <v>0.04</v>
      </c>
      <c r="P176" s="241">
        <v>0</v>
      </c>
      <c r="Q176" s="241">
        <f>ROUND(E176*P176,2)</f>
        <v>0</v>
      </c>
      <c r="R176" s="243" t="s">
        <v>319</v>
      </c>
      <c r="S176" s="243" t="s">
        <v>263</v>
      </c>
      <c r="T176" s="244" t="s">
        <v>264</v>
      </c>
      <c r="U176" s="222">
        <v>0.21</v>
      </c>
      <c r="V176" s="222">
        <f>ROUND(E176*U176,2)</f>
        <v>0.84</v>
      </c>
      <c r="W176" s="222"/>
      <c r="X176" s="222" t="s">
        <v>265</v>
      </c>
      <c r="Y176" s="222" t="s">
        <v>266</v>
      </c>
      <c r="Z176" s="212"/>
      <c r="AA176" s="212"/>
      <c r="AB176" s="212"/>
      <c r="AC176" s="212"/>
      <c r="AD176" s="212"/>
      <c r="AE176" s="212"/>
      <c r="AF176" s="212"/>
      <c r="AG176" s="212" t="s">
        <v>267</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58" t="s">
        <v>2234</v>
      </c>
      <c r="D177" s="245"/>
      <c r="E177" s="245"/>
      <c r="F177" s="245"/>
      <c r="G177" s="245"/>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269</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59" t="s">
        <v>1445</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271</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9" t="s">
        <v>2235</v>
      </c>
      <c r="D179" s="223"/>
      <c r="E179" s="224">
        <v>4</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271</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ht="22.5" outlineLevel="1" x14ac:dyDescent="0.2">
      <c r="A180" s="238">
        <v>40</v>
      </c>
      <c r="B180" s="239" t="s">
        <v>2236</v>
      </c>
      <c r="C180" s="257" t="s">
        <v>2237</v>
      </c>
      <c r="D180" s="240" t="s">
        <v>261</v>
      </c>
      <c r="E180" s="241">
        <v>0.4864</v>
      </c>
      <c r="F180" s="242"/>
      <c r="G180" s="243">
        <f>ROUND(E180*F180,2)</f>
        <v>0</v>
      </c>
      <c r="H180" s="242"/>
      <c r="I180" s="243">
        <f>ROUND(E180*H180,2)</f>
        <v>0</v>
      </c>
      <c r="J180" s="242"/>
      <c r="K180" s="243">
        <f>ROUND(E180*J180,2)</f>
        <v>0</v>
      </c>
      <c r="L180" s="243">
        <v>21</v>
      </c>
      <c r="M180" s="243">
        <f>G180*(1+L180/100)</f>
        <v>0</v>
      </c>
      <c r="N180" s="241">
        <v>1.6823999999999999</v>
      </c>
      <c r="O180" s="241">
        <f>ROUND(E180*N180,2)</f>
        <v>0.82</v>
      </c>
      <c r="P180" s="241">
        <v>0</v>
      </c>
      <c r="Q180" s="241">
        <f>ROUND(E180*P180,2)</f>
        <v>0</v>
      </c>
      <c r="R180" s="243" t="s">
        <v>319</v>
      </c>
      <c r="S180" s="243" t="s">
        <v>263</v>
      </c>
      <c r="T180" s="244" t="s">
        <v>264</v>
      </c>
      <c r="U180" s="222">
        <v>6.87</v>
      </c>
      <c r="V180" s="222">
        <f>ROUND(E180*U180,2)</f>
        <v>3.34</v>
      </c>
      <c r="W180" s="222"/>
      <c r="X180" s="222" t="s">
        <v>265</v>
      </c>
      <c r="Y180" s="222" t="s">
        <v>266</v>
      </c>
      <c r="Z180" s="212"/>
      <c r="AA180" s="212"/>
      <c r="AB180" s="212"/>
      <c r="AC180" s="212"/>
      <c r="AD180" s="212"/>
      <c r="AE180" s="212"/>
      <c r="AF180" s="212"/>
      <c r="AG180" s="212" t="s">
        <v>267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58" t="s">
        <v>2238</v>
      </c>
      <c r="D181" s="245"/>
      <c r="E181" s="245"/>
      <c r="F181" s="245"/>
      <c r="G181" s="245"/>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269</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59" t="s">
        <v>1445</v>
      </c>
      <c r="D182" s="223"/>
      <c r="E182" s="224"/>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271</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9" t="s">
        <v>2239</v>
      </c>
      <c r="D183" s="223"/>
      <c r="E183" s="224">
        <v>0.12239999999999999</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271</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9" t="s">
        <v>2240</v>
      </c>
      <c r="D184" s="223"/>
      <c r="E184" s="224">
        <v>0.36399999999999999</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271</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ht="22.5" outlineLevel="1" x14ac:dyDescent="0.2">
      <c r="A185" s="238">
        <v>41</v>
      </c>
      <c r="B185" s="239" t="s">
        <v>2241</v>
      </c>
      <c r="C185" s="257" t="s">
        <v>2242</v>
      </c>
      <c r="D185" s="240" t="s">
        <v>510</v>
      </c>
      <c r="E185" s="241">
        <v>2</v>
      </c>
      <c r="F185" s="242"/>
      <c r="G185" s="243">
        <f>ROUND(E185*F185,2)</f>
        <v>0</v>
      </c>
      <c r="H185" s="242"/>
      <c r="I185" s="243">
        <f>ROUND(E185*H185,2)</f>
        <v>0</v>
      </c>
      <c r="J185" s="242"/>
      <c r="K185" s="243">
        <f>ROUND(E185*J185,2)</f>
        <v>0</v>
      </c>
      <c r="L185" s="243">
        <v>21</v>
      </c>
      <c r="M185" s="243">
        <f>G185*(1+L185/100)</f>
        <v>0</v>
      </c>
      <c r="N185" s="241">
        <v>0</v>
      </c>
      <c r="O185" s="241">
        <f>ROUND(E185*N185,2)</f>
        <v>0</v>
      </c>
      <c r="P185" s="241">
        <v>0</v>
      </c>
      <c r="Q185" s="241">
        <f>ROUND(E185*P185,2)</f>
        <v>0</v>
      </c>
      <c r="R185" s="243"/>
      <c r="S185" s="243" t="s">
        <v>310</v>
      </c>
      <c r="T185" s="244" t="s">
        <v>264</v>
      </c>
      <c r="U185" s="222">
        <v>15.53</v>
      </c>
      <c r="V185" s="222">
        <f>ROUND(E185*U185,2)</f>
        <v>31.06</v>
      </c>
      <c r="W185" s="222"/>
      <c r="X185" s="222" t="s">
        <v>265</v>
      </c>
      <c r="Y185" s="222" t="s">
        <v>266</v>
      </c>
      <c r="Z185" s="212"/>
      <c r="AA185" s="212"/>
      <c r="AB185" s="212"/>
      <c r="AC185" s="212"/>
      <c r="AD185" s="212"/>
      <c r="AE185" s="212"/>
      <c r="AF185" s="212"/>
      <c r="AG185" s="212" t="s">
        <v>267</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
      <c r="A186" s="219"/>
      <c r="B186" s="220"/>
      <c r="C186" s="259" t="s">
        <v>1445</v>
      </c>
      <c r="D186" s="223"/>
      <c r="E186" s="224"/>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271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9" t="s">
        <v>2243</v>
      </c>
      <c r="D187" s="223"/>
      <c r="E187" s="224">
        <v>1</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271</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9" t="s">
        <v>2244</v>
      </c>
      <c r="D188" s="223"/>
      <c r="E188" s="224">
        <v>1</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271</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38">
        <v>42</v>
      </c>
      <c r="B189" s="239" t="s">
        <v>2245</v>
      </c>
      <c r="C189" s="257" t="s">
        <v>2246</v>
      </c>
      <c r="D189" s="240" t="s">
        <v>261</v>
      </c>
      <c r="E189" s="241">
        <v>0.216</v>
      </c>
      <c r="F189" s="242"/>
      <c r="G189" s="243">
        <f>ROUND(E189*F189,2)</f>
        <v>0</v>
      </c>
      <c r="H189" s="242"/>
      <c r="I189" s="243">
        <f>ROUND(E189*H189,2)</f>
        <v>0</v>
      </c>
      <c r="J189" s="242"/>
      <c r="K189" s="243">
        <f>ROUND(E189*J189,2)</f>
        <v>0</v>
      </c>
      <c r="L189" s="243">
        <v>21</v>
      </c>
      <c r="M189" s="243">
        <f>G189*(1+L189/100)</f>
        <v>0</v>
      </c>
      <c r="N189" s="241">
        <v>2.52501</v>
      </c>
      <c r="O189" s="241">
        <f>ROUND(E189*N189,2)</f>
        <v>0.55000000000000004</v>
      </c>
      <c r="P189" s="241">
        <v>0</v>
      </c>
      <c r="Q189" s="241">
        <f>ROUND(E189*P189,2)</f>
        <v>0</v>
      </c>
      <c r="R189" s="243" t="s">
        <v>1487</v>
      </c>
      <c r="S189" s="243" t="s">
        <v>263</v>
      </c>
      <c r="T189" s="244" t="s">
        <v>264</v>
      </c>
      <c r="U189" s="222">
        <v>1.42</v>
      </c>
      <c r="V189" s="222">
        <f>ROUND(E189*U189,2)</f>
        <v>0.31</v>
      </c>
      <c r="W189" s="222"/>
      <c r="X189" s="222" t="s">
        <v>265</v>
      </c>
      <c r="Y189" s="222" t="s">
        <v>266</v>
      </c>
      <c r="Z189" s="212"/>
      <c r="AA189" s="212"/>
      <c r="AB189" s="212"/>
      <c r="AC189" s="212"/>
      <c r="AD189" s="212"/>
      <c r="AE189" s="212"/>
      <c r="AF189" s="212"/>
      <c r="AG189" s="212" t="s">
        <v>267</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59" t="s">
        <v>1445</v>
      </c>
      <c r="D190" s="223"/>
      <c r="E190" s="224"/>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271</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59" t="s">
        <v>2247</v>
      </c>
      <c r="D191" s="223"/>
      <c r="E191" s="224">
        <v>4.8000000000000001E-2</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271</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9" t="s">
        <v>2248</v>
      </c>
      <c r="D192" s="223"/>
      <c r="E192" s="224">
        <v>0.16800000000000001</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271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ht="33.75" outlineLevel="1" x14ac:dyDescent="0.2">
      <c r="A193" s="238">
        <v>43</v>
      </c>
      <c r="B193" s="239" t="s">
        <v>2249</v>
      </c>
      <c r="C193" s="257" t="s">
        <v>2250</v>
      </c>
      <c r="D193" s="240" t="s">
        <v>785</v>
      </c>
      <c r="E193" s="241">
        <v>1.6</v>
      </c>
      <c r="F193" s="242"/>
      <c r="G193" s="243">
        <f>ROUND(E193*F193,2)</f>
        <v>0</v>
      </c>
      <c r="H193" s="242"/>
      <c r="I193" s="243">
        <f>ROUND(E193*H193,2)</f>
        <v>0</v>
      </c>
      <c r="J193" s="242"/>
      <c r="K193" s="243">
        <f>ROUND(E193*J193,2)</f>
        <v>0</v>
      </c>
      <c r="L193" s="243">
        <v>21</v>
      </c>
      <c r="M193" s="243">
        <f>G193*(1+L193/100)</f>
        <v>0</v>
      </c>
      <c r="N193" s="241">
        <v>8.8400000000000006E-3</v>
      </c>
      <c r="O193" s="241">
        <f>ROUND(E193*N193,2)</f>
        <v>0.01</v>
      </c>
      <c r="P193" s="241">
        <v>0</v>
      </c>
      <c r="Q193" s="241">
        <f>ROUND(E193*P193,2)</f>
        <v>0</v>
      </c>
      <c r="R193" s="243" t="s">
        <v>1487</v>
      </c>
      <c r="S193" s="243" t="s">
        <v>263</v>
      </c>
      <c r="T193" s="244" t="s">
        <v>264</v>
      </c>
      <c r="U193" s="222">
        <v>1.18</v>
      </c>
      <c r="V193" s="222">
        <f>ROUND(E193*U193,2)</f>
        <v>1.89</v>
      </c>
      <c r="W193" s="222"/>
      <c r="X193" s="222" t="s">
        <v>265</v>
      </c>
      <c r="Y193" s="222" t="s">
        <v>266</v>
      </c>
      <c r="Z193" s="212"/>
      <c r="AA193" s="212"/>
      <c r="AB193" s="212"/>
      <c r="AC193" s="212"/>
      <c r="AD193" s="212"/>
      <c r="AE193" s="212"/>
      <c r="AF193" s="212"/>
      <c r="AG193" s="212" t="s">
        <v>267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59" t="s">
        <v>1445</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271</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9" t="s">
        <v>2251</v>
      </c>
      <c r="D195" s="223"/>
      <c r="E195" s="224">
        <v>0.48</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271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9" t="s">
        <v>2252</v>
      </c>
      <c r="D196" s="223"/>
      <c r="E196" s="224">
        <v>1.1200000000000001</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271</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33.75" outlineLevel="1" x14ac:dyDescent="0.2">
      <c r="A197" s="238">
        <v>44</v>
      </c>
      <c r="B197" s="239" t="s">
        <v>2253</v>
      </c>
      <c r="C197" s="257" t="s">
        <v>2254</v>
      </c>
      <c r="D197" s="240" t="s">
        <v>785</v>
      </c>
      <c r="E197" s="241">
        <v>1.6</v>
      </c>
      <c r="F197" s="242"/>
      <c r="G197" s="243">
        <f>ROUND(E197*F197,2)</f>
        <v>0</v>
      </c>
      <c r="H197" s="242"/>
      <c r="I197" s="243">
        <f>ROUND(E197*H197,2)</f>
        <v>0</v>
      </c>
      <c r="J197" s="242"/>
      <c r="K197" s="243">
        <f>ROUND(E197*J197,2)</f>
        <v>0</v>
      </c>
      <c r="L197" s="243">
        <v>21</v>
      </c>
      <c r="M197" s="243">
        <f>G197*(1+L197/100)</f>
        <v>0</v>
      </c>
      <c r="N197" s="241">
        <v>0</v>
      </c>
      <c r="O197" s="241">
        <f>ROUND(E197*N197,2)</f>
        <v>0</v>
      </c>
      <c r="P197" s="241">
        <v>0</v>
      </c>
      <c r="Q197" s="241">
        <f>ROUND(E197*P197,2)</f>
        <v>0</v>
      </c>
      <c r="R197" s="243" t="s">
        <v>1487</v>
      </c>
      <c r="S197" s="243" t="s">
        <v>263</v>
      </c>
      <c r="T197" s="244" t="s">
        <v>264</v>
      </c>
      <c r="U197" s="222">
        <v>0.5</v>
      </c>
      <c r="V197" s="222">
        <f>ROUND(E197*U197,2)</f>
        <v>0.8</v>
      </c>
      <c r="W197" s="222"/>
      <c r="X197" s="222" t="s">
        <v>265</v>
      </c>
      <c r="Y197" s="222" t="s">
        <v>266</v>
      </c>
      <c r="Z197" s="212"/>
      <c r="AA197" s="212"/>
      <c r="AB197" s="212"/>
      <c r="AC197" s="212"/>
      <c r="AD197" s="212"/>
      <c r="AE197" s="212"/>
      <c r="AF197" s="212"/>
      <c r="AG197" s="212" t="s">
        <v>267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59" t="s">
        <v>2255</v>
      </c>
      <c r="D198" s="223"/>
      <c r="E198" s="224">
        <v>1.6</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271</v>
      </c>
      <c r="AH198" s="212">
        <v>5</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ht="22.5" outlineLevel="1" x14ac:dyDescent="0.2">
      <c r="A199" s="238">
        <v>45</v>
      </c>
      <c r="B199" s="239" t="s">
        <v>2256</v>
      </c>
      <c r="C199" s="257" t="s">
        <v>2257</v>
      </c>
      <c r="D199" s="240" t="s">
        <v>785</v>
      </c>
      <c r="E199" s="241">
        <v>698.99199999999996</v>
      </c>
      <c r="F199" s="242"/>
      <c r="G199" s="243">
        <f>ROUND(E199*F199,2)</f>
        <v>0</v>
      </c>
      <c r="H199" s="242"/>
      <c r="I199" s="243">
        <f>ROUND(E199*H199,2)</f>
        <v>0</v>
      </c>
      <c r="J199" s="242"/>
      <c r="K199" s="243">
        <f>ROUND(E199*J199,2)</f>
        <v>0</v>
      </c>
      <c r="L199" s="243">
        <v>21</v>
      </c>
      <c r="M199" s="243">
        <f>G199*(1+L199/100)</f>
        <v>0</v>
      </c>
      <c r="N199" s="241">
        <v>2.375E-2</v>
      </c>
      <c r="O199" s="241">
        <f>ROUND(E199*N199,2)</f>
        <v>16.600000000000001</v>
      </c>
      <c r="P199" s="241">
        <v>0</v>
      </c>
      <c r="Q199" s="241">
        <f>ROUND(E199*P199,2)</f>
        <v>0</v>
      </c>
      <c r="R199" s="243" t="s">
        <v>1487</v>
      </c>
      <c r="S199" s="243" t="s">
        <v>263</v>
      </c>
      <c r="T199" s="244" t="s">
        <v>264</v>
      </c>
      <c r="U199" s="222">
        <v>0.44</v>
      </c>
      <c r="V199" s="222">
        <f>ROUND(E199*U199,2)</f>
        <v>307.56</v>
      </c>
      <c r="W199" s="222"/>
      <c r="X199" s="222" t="s">
        <v>265</v>
      </c>
      <c r="Y199" s="222" t="s">
        <v>266</v>
      </c>
      <c r="Z199" s="212"/>
      <c r="AA199" s="212"/>
      <c r="AB199" s="212"/>
      <c r="AC199" s="212"/>
      <c r="AD199" s="212"/>
      <c r="AE199" s="212"/>
      <c r="AF199" s="212"/>
      <c r="AG199" s="212" t="s">
        <v>267</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
      <c r="A200" s="219"/>
      <c r="B200" s="220"/>
      <c r="C200" s="258" t="s">
        <v>2258</v>
      </c>
      <c r="D200" s="245"/>
      <c r="E200" s="245"/>
      <c r="F200" s="245"/>
      <c r="G200" s="245"/>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269</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
      <c r="A201" s="219"/>
      <c r="B201" s="220"/>
      <c r="C201" s="259" t="s">
        <v>1445</v>
      </c>
      <c r="D201" s="223"/>
      <c r="E201" s="224"/>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271</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9" t="s">
        <v>2259</v>
      </c>
      <c r="D202" s="223"/>
      <c r="E202" s="224"/>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271</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9" t="s">
        <v>1523</v>
      </c>
      <c r="D203" s="223"/>
      <c r="E203" s="224">
        <v>79.36</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271</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9" t="s">
        <v>1524</v>
      </c>
      <c r="D204" s="223"/>
      <c r="E204" s="224">
        <v>-18.91</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271</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9" t="s">
        <v>2260</v>
      </c>
      <c r="D205" s="223"/>
      <c r="E205" s="224">
        <v>9.02</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271</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9" t="s">
        <v>1526</v>
      </c>
      <c r="D206" s="223"/>
      <c r="E206" s="224">
        <v>39.04</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271</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9" t="s">
        <v>1527</v>
      </c>
      <c r="D207" s="223"/>
      <c r="E207" s="224">
        <v>-8.8800000000000008</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271</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9" t="s">
        <v>2261</v>
      </c>
      <c r="D208" s="223"/>
      <c r="E208" s="224">
        <v>3.22</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271</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59" t="s">
        <v>1529</v>
      </c>
      <c r="D209" s="223"/>
      <c r="E209" s="224">
        <v>161.5</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271</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9" t="s">
        <v>1530</v>
      </c>
      <c r="D210" s="223"/>
      <c r="E210" s="224">
        <v>-25.808</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271</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9" t="s">
        <v>1531</v>
      </c>
      <c r="D211" s="223"/>
      <c r="E211" s="224">
        <v>4.8159999999999998</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271</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9" t="s">
        <v>2262</v>
      </c>
      <c r="D212" s="223"/>
      <c r="E212" s="224">
        <v>1.4</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271</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9" t="s">
        <v>1535</v>
      </c>
      <c r="D213" s="223"/>
      <c r="E213" s="224">
        <v>4.34</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271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9" t="s">
        <v>1536</v>
      </c>
      <c r="D214" s="223"/>
      <c r="E214" s="224">
        <v>44.77</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271</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9" t="s">
        <v>1537</v>
      </c>
      <c r="D215" s="223"/>
      <c r="E215" s="224">
        <v>-20.988</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271</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9" t="s">
        <v>1538</v>
      </c>
      <c r="D216" s="223"/>
      <c r="E216" s="224">
        <v>4.6520000000000001</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271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9" t="s">
        <v>1539</v>
      </c>
      <c r="D217" s="223"/>
      <c r="E217" s="224">
        <v>42.55</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271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9" t="s">
        <v>1540</v>
      </c>
      <c r="D218" s="223"/>
      <c r="E218" s="224">
        <v>-8.1</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271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9" t="s">
        <v>1541</v>
      </c>
      <c r="D219" s="223"/>
      <c r="E219" s="224">
        <v>7.65</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271</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9" t="s">
        <v>1542</v>
      </c>
      <c r="D220" s="223"/>
      <c r="E220" s="224">
        <v>113.22</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271</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9" t="s">
        <v>1543</v>
      </c>
      <c r="D221" s="223"/>
      <c r="E221" s="224">
        <v>-16.649999999999999</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271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9" t="s">
        <v>1544</v>
      </c>
      <c r="D222" s="223"/>
      <c r="E222" s="224">
        <v>17.39</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271</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9" t="s">
        <v>1545</v>
      </c>
      <c r="D223" s="223"/>
      <c r="E223" s="224">
        <v>87.69</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271</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9" t="s">
        <v>1546</v>
      </c>
      <c r="D224" s="223"/>
      <c r="E224" s="224">
        <v>-10.8</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271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9" t="s">
        <v>1547</v>
      </c>
      <c r="D225" s="223"/>
      <c r="E225" s="224">
        <v>10.199999999999999</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271</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9" t="s">
        <v>1548</v>
      </c>
      <c r="D226" s="223"/>
      <c r="E226" s="224">
        <v>50.69</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271</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9" t="s">
        <v>1549</v>
      </c>
      <c r="D227" s="223"/>
      <c r="E227" s="224">
        <v>-5.4</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271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9" t="s">
        <v>1550</v>
      </c>
      <c r="D228" s="223"/>
      <c r="E228" s="224">
        <v>5.0999999999999996</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271</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9" t="s">
        <v>1551</v>
      </c>
      <c r="D229" s="223"/>
      <c r="E229" s="224">
        <v>2.88</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271</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9" t="s">
        <v>1552</v>
      </c>
      <c r="D230" s="223"/>
      <c r="E230" s="224">
        <v>1.56</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271</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9" t="s">
        <v>1553</v>
      </c>
      <c r="D231" s="223"/>
      <c r="E231" s="224">
        <v>1.56</v>
      </c>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271</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9" t="s">
        <v>1554</v>
      </c>
      <c r="D232" s="223"/>
      <c r="E232" s="224">
        <v>51.48</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271</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9" t="s">
        <v>1555</v>
      </c>
      <c r="D233" s="223"/>
      <c r="E233" s="224">
        <v>-3.31</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271</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9" t="s">
        <v>2263</v>
      </c>
      <c r="D234" s="223"/>
      <c r="E234" s="224">
        <v>1.65</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271</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9" t="s">
        <v>1557</v>
      </c>
      <c r="D235" s="223"/>
      <c r="E235" s="224">
        <v>34.200000000000003</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271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9" t="s">
        <v>1558</v>
      </c>
      <c r="D236" s="223"/>
      <c r="E236" s="224">
        <v>-2.42</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271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9" t="s">
        <v>1559</v>
      </c>
      <c r="D237" s="223"/>
      <c r="E237" s="224">
        <v>3.3</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271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9" t="s">
        <v>1560</v>
      </c>
      <c r="D238" s="223"/>
      <c r="E238" s="224">
        <v>24.12</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271</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9" t="s">
        <v>1561</v>
      </c>
      <c r="D239" s="223"/>
      <c r="E239" s="224">
        <v>-2.31</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271</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9" t="s">
        <v>1562</v>
      </c>
      <c r="D240" s="223"/>
      <c r="E240" s="224">
        <v>3.71</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271</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9" t="s">
        <v>2264</v>
      </c>
      <c r="D241" s="223"/>
      <c r="E241" s="224">
        <v>11.5</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271</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2.5" outlineLevel="1" x14ac:dyDescent="0.2">
      <c r="A242" s="238">
        <v>46</v>
      </c>
      <c r="B242" s="239" t="s">
        <v>2265</v>
      </c>
      <c r="C242" s="257" t="s">
        <v>2266</v>
      </c>
      <c r="D242" s="240" t="s">
        <v>785</v>
      </c>
      <c r="E242" s="241">
        <v>349.49599999999998</v>
      </c>
      <c r="F242" s="242"/>
      <c r="G242" s="243">
        <f>ROUND(E242*F242,2)</f>
        <v>0</v>
      </c>
      <c r="H242" s="242"/>
      <c r="I242" s="243">
        <f>ROUND(E242*H242,2)</f>
        <v>0</v>
      </c>
      <c r="J242" s="242"/>
      <c r="K242" s="243">
        <f>ROUND(E242*J242,2)</f>
        <v>0</v>
      </c>
      <c r="L242" s="243">
        <v>21</v>
      </c>
      <c r="M242" s="243">
        <f>G242*(1+L242/100)</f>
        <v>0</v>
      </c>
      <c r="N242" s="241">
        <v>1.583E-2</v>
      </c>
      <c r="O242" s="241">
        <f>ROUND(E242*N242,2)</f>
        <v>5.53</v>
      </c>
      <c r="P242" s="241">
        <v>0</v>
      </c>
      <c r="Q242" s="241">
        <f>ROUND(E242*P242,2)</f>
        <v>0</v>
      </c>
      <c r="R242" s="243" t="s">
        <v>1487</v>
      </c>
      <c r="S242" s="243" t="s">
        <v>263</v>
      </c>
      <c r="T242" s="244" t="s">
        <v>264</v>
      </c>
      <c r="U242" s="222">
        <v>0.37</v>
      </c>
      <c r="V242" s="222">
        <f>ROUND(E242*U242,2)</f>
        <v>129.31</v>
      </c>
      <c r="W242" s="222"/>
      <c r="X242" s="222" t="s">
        <v>265</v>
      </c>
      <c r="Y242" s="222" t="s">
        <v>266</v>
      </c>
      <c r="Z242" s="212"/>
      <c r="AA242" s="212"/>
      <c r="AB242" s="212"/>
      <c r="AC242" s="212"/>
      <c r="AD242" s="212"/>
      <c r="AE242" s="212"/>
      <c r="AF242" s="212"/>
      <c r="AG242" s="212" t="s">
        <v>267</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58" t="s">
        <v>2258</v>
      </c>
      <c r="D243" s="245"/>
      <c r="E243" s="245"/>
      <c r="F243" s="245"/>
      <c r="G243" s="245"/>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269</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59" t="s">
        <v>2267</v>
      </c>
      <c r="D244" s="223"/>
      <c r="E244" s="224"/>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271</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9" t="s">
        <v>2268</v>
      </c>
      <c r="D245" s="223"/>
      <c r="E245" s="224">
        <v>349.49599999999998</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271</v>
      </c>
      <c r="AH245" s="212">
        <v>5</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38">
        <v>47</v>
      </c>
      <c r="B246" s="239" t="s">
        <v>2269</v>
      </c>
      <c r="C246" s="257" t="s">
        <v>2270</v>
      </c>
      <c r="D246" s="240" t="s">
        <v>785</v>
      </c>
      <c r="E246" s="241">
        <v>104.8488</v>
      </c>
      <c r="F246" s="242"/>
      <c r="G246" s="243">
        <f>ROUND(E246*F246,2)</f>
        <v>0</v>
      </c>
      <c r="H246" s="242"/>
      <c r="I246" s="243">
        <f>ROUND(E246*H246,2)</f>
        <v>0</v>
      </c>
      <c r="J246" s="242"/>
      <c r="K246" s="243">
        <f>ROUND(E246*J246,2)</f>
        <v>0</v>
      </c>
      <c r="L246" s="243">
        <v>21</v>
      </c>
      <c r="M246" s="243">
        <f>G246*(1+L246/100)</f>
        <v>0</v>
      </c>
      <c r="N246" s="241">
        <v>6.13E-3</v>
      </c>
      <c r="O246" s="241">
        <f>ROUND(E246*N246,2)</f>
        <v>0.64</v>
      </c>
      <c r="P246" s="241">
        <v>0</v>
      </c>
      <c r="Q246" s="241">
        <f>ROUND(E246*P246,2)</f>
        <v>0</v>
      </c>
      <c r="R246" s="243" t="s">
        <v>1487</v>
      </c>
      <c r="S246" s="243" t="s">
        <v>263</v>
      </c>
      <c r="T246" s="244" t="s">
        <v>264</v>
      </c>
      <c r="U246" s="222">
        <v>0.25</v>
      </c>
      <c r="V246" s="222">
        <f>ROUND(E246*U246,2)</f>
        <v>26.21</v>
      </c>
      <c r="W246" s="222"/>
      <c r="X246" s="222" t="s">
        <v>265</v>
      </c>
      <c r="Y246" s="222" t="s">
        <v>266</v>
      </c>
      <c r="Z246" s="212"/>
      <c r="AA246" s="212"/>
      <c r="AB246" s="212"/>
      <c r="AC246" s="212"/>
      <c r="AD246" s="212"/>
      <c r="AE246" s="212"/>
      <c r="AF246" s="212"/>
      <c r="AG246" s="212" t="s">
        <v>267</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58" t="s">
        <v>2258</v>
      </c>
      <c r="D247" s="245"/>
      <c r="E247" s="245"/>
      <c r="F247" s="245"/>
      <c r="G247" s="245"/>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269</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9" t="s">
        <v>1445</v>
      </c>
      <c r="D248" s="223"/>
      <c r="E248" s="224"/>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271</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9" t="s">
        <v>2271</v>
      </c>
      <c r="D249" s="223"/>
      <c r="E249" s="224"/>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271</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9" t="s">
        <v>2272</v>
      </c>
      <c r="D250" s="223"/>
      <c r="E250" s="224">
        <v>104.8488</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271</v>
      </c>
      <c r="AH250" s="212">
        <v>5</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38">
        <v>48</v>
      </c>
      <c r="B251" s="239" t="s">
        <v>2273</v>
      </c>
      <c r="C251" s="257" t="s">
        <v>2274</v>
      </c>
      <c r="D251" s="240" t="s">
        <v>785</v>
      </c>
      <c r="E251" s="241">
        <v>20.25</v>
      </c>
      <c r="F251" s="242"/>
      <c r="G251" s="243">
        <f>ROUND(E251*F251,2)</f>
        <v>0</v>
      </c>
      <c r="H251" s="242"/>
      <c r="I251" s="243">
        <f>ROUND(E251*H251,2)</f>
        <v>0</v>
      </c>
      <c r="J251" s="242"/>
      <c r="K251" s="243">
        <f>ROUND(E251*J251,2)</f>
        <v>0</v>
      </c>
      <c r="L251" s="243">
        <v>21</v>
      </c>
      <c r="M251" s="243">
        <f>G251*(1+L251/100)</f>
        <v>0</v>
      </c>
      <c r="N251" s="241">
        <v>4.8099999999999997E-2</v>
      </c>
      <c r="O251" s="241">
        <f>ROUND(E251*N251,2)</f>
        <v>0.97</v>
      </c>
      <c r="P251" s="241">
        <v>0</v>
      </c>
      <c r="Q251" s="241">
        <f>ROUND(E251*P251,2)</f>
        <v>0</v>
      </c>
      <c r="R251" s="243"/>
      <c r="S251" s="243" t="s">
        <v>310</v>
      </c>
      <c r="T251" s="244" t="s">
        <v>264</v>
      </c>
      <c r="U251" s="222">
        <v>1.29</v>
      </c>
      <c r="V251" s="222">
        <f>ROUND(E251*U251,2)</f>
        <v>26.12</v>
      </c>
      <c r="W251" s="222"/>
      <c r="X251" s="222" t="s">
        <v>265</v>
      </c>
      <c r="Y251" s="222" t="s">
        <v>266</v>
      </c>
      <c r="Z251" s="212"/>
      <c r="AA251" s="212"/>
      <c r="AB251" s="212"/>
      <c r="AC251" s="212"/>
      <c r="AD251" s="212"/>
      <c r="AE251" s="212"/>
      <c r="AF251" s="212"/>
      <c r="AG251" s="212" t="s">
        <v>267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63" t="s">
        <v>2275</v>
      </c>
      <c r="D252" s="255"/>
      <c r="E252" s="255"/>
      <c r="F252" s="255"/>
      <c r="G252" s="255"/>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297</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60" t="s">
        <v>2276</v>
      </c>
      <c r="D253" s="247"/>
      <c r="E253" s="247"/>
      <c r="F253" s="247"/>
      <c r="G253" s="247"/>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297</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60" t="s">
        <v>2277</v>
      </c>
      <c r="D254" s="247"/>
      <c r="E254" s="247"/>
      <c r="F254" s="247"/>
      <c r="G254" s="247"/>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297</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59" t="s">
        <v>1445</v>
      </c>
      <c r="D255" s="223"/>
      <c r="E255" s="224"/>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271</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9" t="s">
        <v>2278</v>
      </c>
      <c r="D256" s="223"/>
      <c r="E256" s="224">
        <v>5.7</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271</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9" t="s">
        <v>2279</v>
      </c>
      <c r="D257" s="223"/>
      <c r="E257" s="224">
        <v>14.55</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2.5" outlineLevel="1" x14ac:dyDescent="0.2">
      <c r="A258" s="238">
        <v>49</v>
      </c>
      <c r="B258" s="239" t="s">
        <v>2280</v>
      </c>
      <c r="C258" s="257" t="s">
        <v>2281</v>
      </c>
      <c r="D258" s="240" t="s">
        <v>510</v>
      </c>
      <c r="E258" s="241">
        <v>1</v>
      </c>
      <c r="F258" s="242"/>
      <c r="G258" s="243">
        <f>ROUND(E258*F258,2)</f>
        <v>0</v>
      </c>
      <c r="H258" s="242"/>
      <c r="I258" s="243">
        <f>ROUND(E258*H258,2)</f>
        <v>0</v>
      </c>
      <c r="J258" s="242"/>
      <c r="K258" s="243">
        <f>ROUND(E258*J258,2)</f>
        <v>0</v>
      </c>
      <c r="L258" s="243">
        <v>21</v>
      </c>
      <c r="M258" s="243">
        <f>G258*(1+L258/100)</f>
        <v>0</v>
      </c>
      <c r="N258" s="241">
        <v>0</v>
      </c>
      <c r="O258" s="241">
        <f>ROUND(E258*N258,2)</f>
        <v>0</v>
      </c>
      <c r="P258" s="241">
        <v>0</v>
      </c>
      <c r="Q258" s="241">
        <f>ROUND(E258*P258,2)</f>
        <v>0</v>
      </c>
      <c r="R258" s="243"/>
      <c r="S258" s="243" t="s">
        <v>310</v>
      </c>
      <c r="T258" s="244" t="s">
        <v>264</v>
      </c>
      <c r="U258" s="222">
        <v>0</v>
      </c>
      <c r="V258" s="222">
        <f>ROUND(E258*U258,2)</f>
        <v>0</v>
      </c>
      <c r="W258" s="222"/>
      <c r="X258" s="222" t="s">
        <v>265</v>
      </c>
      <c r="Y258" s="222" t="s">
        <v>266</v>
      </c>
      <c r="Z258" s="212"/>
      <c r="AA258" s="212"/>
      <c r="AB258" s="212"/>
      <c r="AC258" s="212"/>
      <c r="AD258" s="212"/>
      <c r="AE258" s="212"/>
      <c r="AF258" s="212"/>
      <c r="AG258" s="212" t="s">
        <v>267</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63" t="s">
        <v>2282</v>
      </c>
      <c r="D259" s="255"/>
      <c r="E259" s="255"/>
      <c r="F259" s="255"/>
      <c r="G259" s="255"/>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297</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
      <c r="A260" s="219"/>
      <c r="B260" s="220"/>
      <c r="C260" s="259" t="s">
        <v>1445</v>
      </c>
      <c r="D260" s="223"/>
      <c r="E260" s="224"/>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271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9" t="s">
        <v>122</v>
      </c>
      <c r="D261" s="223"/>
      <c r="E261" s="224">
        <v>1</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271</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x14ac:dyDescent="0.2">
      <c r="A262" s="231" t="s">
        <v>257</v>
      </c>
      <c r="B262" s="232" t="s">
        <v>136</v>
      </c>
      <c r="C262" s="256" t="s">
        <v>137</v>
      </c>
      <c r="D262" s="233"/>
      <c r="E262" s="234"/>
      <c r="F262" s="235"/>
      <c r="G262" s="235">
        <f>SUMIF(AG263:AG268,"&lt;&gt;NOR",G263:G268)</f>
        <v>0</v>
      </c>
      <c r="H262" s="235"/>
      <c r="I262" s="235">
        <f>SUM(I263:I268)</f>
        <v>0</v>
      </c>
      <c r="J262" s="235"/>
      <c r="K262" s="235">
        <f>SUM(K263:K268)</f>
        <v>0</v>
      </c>
      <c r="L262" s="235"/>
      <c r="M262" s="235">
        <f>SUM(M263:M268)</f>
        <v>0</v>
      </c>
      <c r="N262" s="234"/>
      <c r="O262" s="234">
        <f>SUM(O263:O268)</f>
        <v>0</v>
      </c>
      <c r="P262" s="234"/>
      <c r="Q262" s="234">
        <f>SUM(Q263:Q268)</f>
        <v>0</v>
      </c>
      <c r="R262" s="235"/>
      <c r="S262" s="235"/>
      <c r="T262" s="236"/>
      <c r="U262" s="230"/>
      <c r="V262" s="230">
        <f>SUM(V263:V268)</f>
        <v>0</v>
      </c>
      <c r="W262" s="230"/>
      <c r="X262" s="230"/>
      <c r="Y262" s="230"/>
      <c r="AG262" t="s">
        <v>258</v>
      </c>
    </row>
    <row r="263" spans="1:60" ht="22.5" outlineLevel="1" x14ac:dyDescent="0.2">
      <c r="A263" s="238">
        <v>50</v>
      </c>
      <c r="B263" s="239" t="s">
        <v>2283</v>
      </c>
      <c r="C263" s="257" t="s">
        <v>2284</v>
      </c>
      <c r="D263" s="240" t="s">
        <v>1577</v>
      </c>
      <c r="E263" s="241">
        <v>4</v>
      </c>
      <c r="F263" s="242"/>
      <c r="G263" s="243">
        <f>ROUND(E263*F263,2)</f>
        <v>0</v>
      </c>
      <c r="H263" s="242"/>
      <c r="I263" s="243">
        <f>ROUND(E263*H263,2)</f>
        <v>0</v>
      </c>
      <c r="J263" s="242"/>
      <c r="K263" s="243">
        <f>ROUND(E263*J263,2)</f>
        <v>0</v>
      </c>
      <c r="L263" s="243">
        <v>21</v>
      </c>
      <c r="M263" s="243">
        <f>G263*(1+L263/100)</f>
        <v>0</v>
      </c>
      <c r="N263" s="241">
        <v>0</v>
      </c>
      <c r="O263" s="241">
        <f>ROUND(E263*N263,2)</f>
        <v>0</v>
      </c>
      <c r="P263" s="241">
        <v>0</v>
      </c>
      <c r="Q263" s="241">
        <f>ROUND(E263*P263,2)</f>
        <v>0</v>
      </c>
      <c r="R263" s="243"/>
      <c r="S263" s="243" t="s">
        <v>310</v>
      </c>
      <c r="T263" s="244" t="s">
        <v>264</v>
      </c>
      <c r="U263" s="222">
        <v>0</v>
      </c>
      <c r="V263" s="222">
        <f>ROUND(E263*U263,2)</f>
        <v>0</v>
      </c>
      <c r="W263" s="222"/>
      <c r="X263" s="222" t="s">
        <v>265</v>
      </c>
      <c r="Y263" s="222" t="s">
        <v>266</v>
      </c>
      <c r="Z263" s="212"/>
      <c r="AA263" s="212"/>
      <c r="AB263" s="212"/>
      <c r="AC263" s="212"/>
      <c r="AD263" s="212"/>
      <c r="AE263" s="212"/>
      <c r="AF263" s="212"/>
      <c r="AG263" s="212" t="s">
        <v>267</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59" t="s">
        <v>1445</v>
      </c>
      <c r="D264" s="223"/>
      <c r="E264" s="224"/>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271</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9" t="s">
        <v>136</v>
      </c>
      <c r="D265" s="223"/>
      <c r="E265" s="224">
        <v>4</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271</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38">
        <v>51</v>
      </c>
      <c r="B266" s="239" t="s">
        <v>2285</v>
      </c>
      <c r="C266" s="257" t="s">
        <v>2286</v>
      </c>
      <c r="D266" s="240" t="s">
        <v>1577</v>
      </c>
      <c r="E266" s="241">
        <v>2</v>
      </c>
      <c r="F266" s="242"/>
      <c r="G266" s="243">
        <f>ROUND(E266*F266,2)</f>
        <v>0</v>
      </c>
      <c r="H266" s="242"/>
      <c r="I266" s="243">
        <f>ROUND(E266*H266,2)</f>
        <v>0</v>
      </c>
      <c r="J266" s="242"/>
      <c r="K266" s="243">
        <f>ROUND(E266*J266,2)</f>
        <v>0</v>
      </c>
      <c r="L266" s="243">
        <v>21</v>
      </c>
      <c r="M266" s="243">
        <f>G266*(1+L266/100)</f>
        <v>0</v>
      </c>
      <c r="N266" s="241">
        <v>0</v>
      </c>
      <c r="O266" s="241">
        <f>ROUND(E266*N266,2)</f>
        <v>0</v>
      </c>
      <c r="P266" s="241">
        <v>0</v>
      </c>
      <c r="Q266" s="241">
        <f>ROUND(E266*P266,2)</f>
        <v>0</v>
      </c>
      <c r="R266" s="243"/>
      <c r="S266" s="243" t="s">
        <v>310</v>
      </c>
      <c r="T266" s="244" t="s">
        <v>264</v>
      </c>
      <c r="U266" s="222">
        <v>0</v>
      </c>
      <c r="V266" s="222">
        <f>ROUND(E266*U266,2)</f>
        <v>0</v>
      </c>
      <c r="W266" s="222"/>
      <c r="X266" s="222" t="s">
        <v>265</v>
      </c>
      <c r="Y266" s="222" t="s">
        <v>266</v>
      </c>
      <c r="Z266" s="212"/>
      <c r="AA266" s="212"/>
      <c r="AB266" s="212"/>
      <c r="AC266" s="212"/>
      <c r="AD266" s="212"/>
      <c r="AE266" s="212"/>
      <c r="AF266" s="212"/>
      <c r="AG266" s="212" t="s">
        <v>267</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9" t="s">
        <v>1445</v>
      </c>
      <c r="D267" s="223"/>
      <c r="E267" s="224"/>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271</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9" t="s">
        <v>132</v>
      </c>
      <c r="D268" s="223"/>
      <c r="E268" s="224">
        <v>2</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271</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x14ac:dyDescent="0.2">
      <c r="A269" s="231" t="s">
        <v>257</v>
      </c>
      <c r="B269" s="232" t="s">
        <v>140</v>
      </c>
      <c r="C269" s="256" t="s">
        <v>141</v>
      </c>
      <c r="D269" s="233"/>
      <c r="E269" s="234"/>
      <c r="F269" s="235"/>
      <c r="G269" s="235">
        <f>SUMIF(AG270:AG321,"&lt;&gt;NOR",G270:G321)</f>
        <v>0</v>
      </c>
      <c r="H269" s="235"/>
      <c r="I269" s="235">
        <f>SUM(I270:I321)</f>
        <v>0</v>
      </c>
      <c r="J269" s="235"/>
      <c r="K269" s="235">
        <f>SUM(K270:K321)</f>
        <v>0</v>
      </c>
      <c r="L269" s="235"/>
      <c r="M269" s="235">
        <f>SUM(M270:M321)</f>
        <v>0</v>
      </c>
      <c r="N269" s="234"/>
      <c r="O269" s="234">
        <f>SUM(O270:O321)</f>
        <v>2.15</v>
      </c>
      <c r="P269" s="234"/>
      <c r="Q269" s="234">
        <f>SUM(Q270:Q321)</f>
        <v>0</v>
      </c>
      <c r="R269" s="235"/>
      <c r="S269" s="235"/>
      <c r="T269" s="236"/>
      <c r="U269" s="230"/>
      <c r="V269" s="230">
        <f>SUM(V270:V321)</f>
        <v>100.68</v>
      </c>
      <c r="W269" s="230"/>
      <c r="X269" s="230"/>
      <c r="Y269" s="230"/>
      <c r="AG269" t="s">
        <v>258</v>
      </c>
    </row>
    <row r="270" spans="1:60" ht="33.75" outlineLevel="1" x14ac:dyDescent="0.2">
      <c r="A270" s="238">
        <v>52</v>
      </c>
      <c r="B270" s="239" t="s">
        <v>2287</v>
      </c>
      <c r="C270" s="257" t="s">
        <v>2288</v>
      </c>
      <c r="D270" s="240" t="s">
        <v>785</v>
      </c>
      <c r="E270" s="241">
        <v>15</v>
      </c>
      <c r="F270" s="242"/>
      <c r="G270" s="243">
        <f>ROUND(E270*F270,2)</f>
        <v>0</v>
      </c>
      <c r="H270" s="242"/>
      <c r="I270" s="243">
        <f>ROUND(E270*H270,2)</f>
        <v>0</v>
      </c>
      <c r="J270" s="242"/>
      <c r="K270" s="243">
        <f>ROUND(E270*J270,2)</f>
        <v>0</v>
      </c>
      <c r="L270" s="243">
        <v>21</v>
      </c>
      <c r="M270" s="243">
        <f>G270*(1+L270/100)</f>
        <v>0</v>
      </c>
      <c r="N270" s="241">
        <v>2.393E-2</v>
      </c>
      <c r="O270" s="241">
        <f>ROUND(E270*N270,2)</f>
        <v>0.36</v>
      </c>
      <c r="P270" s="241">
        <v>0</v>
      </c>
      <c r="Q270" s="241">
        <f>ROUND(E270*P270,2)</f>
        <v>0</v>
      </c>
      <c r="R270" s="243" t="s">
        <v>1487</v>
      </c>
      <c r="S270" s="243" t="s">
        <v>263</v>
      </c>
      <c r="T270" s="244" t="s">
        <v>264</v>
      </c>
      <c r="U270" s="222">
        <v>1.1299999999999999</v>
      </c>
      <c r="V270" s="222">
        <f>ROUND(E270*U270,2)</f>
        <v>16.95</v>
      </c>
      <c r="W270" s="222"/>
      <c r="X270" s="222" t="s">
        <v>265</v>
      </c>
      <c r="Y270" s="222" t="s">
        <v>266</v>
      </c>
      <c r="Z270" s="212"/>
      <c r="AA270" s="212"/>
      <c r="AB270" s="212"/>
      <c r="AC270" s="212"/>
      <c r="AD270" s="212"/>
      <c r="AE270" s="212"/>
      <c r="AF270" s="212"/>
      <c r="AG270" s="212" t="s">
        <v>267</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63" t="s">
        <v>2289</v>
      </c>
      <c r="D271" s="255"/>
      <c r="E271" s="255"/>
      <c r="F271" s="255"/>
      <c r="G271" s="255"/>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297</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60" t="s">
        <v>2290</v>
      </c>
      <c r="D272" s="247"/>
      <c r="E272" s="247"/>
      <c r="F272" s="247"/>
      <c r="G272" s="247"/>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297</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59" t="s">
        <v>1445</v>
      </c>
      <c r="D273" s="223"/>
      <c r="E273" s="224"/>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271</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9" t="s">
        <v>2291</v>
      </c>
      <c r="D274" s="223"/>
      <c r="E274" s="224"/>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271</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9" t="s">
        <v>2292</v>
      </c>
      <c r="D275" s="223"/>
      <c r="E275" s="224">
        <v>15</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271</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33.75" outlineLevel="1" x14ac:dyDescent="0.2">
      <c r="A276" s="238">
        <v>53</v>
      </c>
      <c r="B276" s="239" t="s">
        <v>2293</v>
      </c>
      <c r="C276" s="257" t="s">
        <v>2294</v>
      </c>
      <c r="D276" s="240" t="s">
        <v>785</v>
      </c>
      <c r="E276" s="241">
        <v>1.8</v>
      </c>
      <c r="F276" s="242"/>
      <c r="G276" s="243">
        <f>ROUND(E276*F276,2)</f>
        <v>0</v>
      </c>
      <c r="H276" s="242"/>
      <c r="I276" s="243">
        <f>ROUND(E276*H276,2)</f>
        <v>0</v>
      </c>
      <c r="J276" s="242"/>
      <c r="K276" s="243">
        <f>ROUND(E276*J276,2)</f>
        <v>0</v>
      </c>
      <c r="L276" s="243">
        <v>21</v>
      </c>
      <c r="M276" s="243">
        <f>G276*(1+L276/100)</f>
        <v>0</v>
      </c>
      <c r="N276" s="241">
        <v>2.4140000000000002E-2</v>
      </c>
      <c r="O276" s="241">
        <f>ROUND(E276*N276,2)</f>
        <v>0.04</v>
      </c>
      <c r="P276" s="241">
        <v>0</v>
      </c>
      <c r="Q276" s="241">
        <f>ROUND(E276*P276,2)</f>
        <v>0</v>
      </c>
      <c r="R276" s="243" t="s">
        <v>1487</v>
      </c>
      <c r="S276" s="243" t="s">
        <v>263</v>
      </c>
      <c r="T276" s="244" t="s">
        <v>264</v>
      </c>
      <c r="U276" s="222">
        <v>1.1299999999999999</v>
      </c>
      <c r="V276" s="222">
        <f>ROUND(E276*U276,2)</f>
        <v>2.0299999999999998</v>
      </c>
      <c r="W276" s="222"/>
      <c r="X276" s="222" t="s">
        <v>265</v>
      </c>
      <c r="Y276" s="222" t="s">
        <v>266</v>
      </c>
      <c r="Z276" s="212"/>
      <c r="AA276" s="212"/>
      <c r="AB276" s="212"/>
      <c r="AC276" s="212"/>
      <c r="AD276" s="212"/>
      <c r="AE276" s="212"/>
      <c r="AF276" s="212"/>
      <c r="AG276" s="212" t="s">
        <v>267</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
      <c r="A277" s="219"/>
      <c r="B277" s="220"/>
      <c r="C277" s="263" t="s">
        <v>2289</v>
      </c>
      <c r="D277" s="255"/>
      <c r="E277" s="255"/>
      <c r="F277" s="255"/>
      <c r="G277" s="255"/>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297</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60" t="s">
        <v>2290</v>
      </c>
      <c r="D278" s="247"/>
      <c r="E278" s="247"/>
      <c r="F278" s="247"/>
      <c r="G278" s="247"/>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297</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
      <c r="A279" s="219"/>
      <c r="B279" s="220"/>
      <c r="C279" s="259" t="s">
        <v>1445</v>
      </c>
      <c r="D279" s="223"/>
      <c r="E279" s="224"/>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271</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9" t="s">
        <v>2291</v>
      </c>
      <c r="D280" s="223"/>
      <c r="E280" s="224"/>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271</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9" t="s">
        <v>2295</v>
      </c>
      <c r="D281" s="223"/>
      <c r="E281" s="224">
        <v>1.8</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271</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ht="22.5" outlineLevel="1" x14ac:dyDescent="0.2">
      <c r="A282" s="238">
        <v>54</v>
      </c>
      <c r="B282" s="239" t="s">
        <v>2296</v>
      </c>
      <c r="C282" s="257" t="s">
        <v>2297</v>
      </c>
      <c r="D282" s="240" t="s">
        <v>785</v>
      </c>
      <c r="E282" s="241">
        <v>72.3</v>
      </c>
      <c r="F282" s="242"/>
      <c r="G282" s="243">
        <f>ROUND(E282*F282,2)</f>
        <v>0</v>
      </c>
      <c r="H282" s="242"/>
      <c r="I282" s="243">
        <f>ROUND(E282*H282,2)</f>
        <v>0</v>
      </c>
      <c r="J282" s="242"/>
      <c r="K282" s="243">
        <f>ROUND(E282*J282,2)</f>
        <v>0</v>
      </c>
      <c r="L282" s="243">
        <v>21</v>
      </c>
      <c r="M282" s="243">
        <f>G282*(1+L282/100)</f>
        <v>0</v>
      </c>
      <c r="N282" s="241">
        <v>2.4140000000000002E-2</v>
      </c>
      <c r="O282" s="241">
        <f>ROUND(E282*N282,2)</f>
        <v>1.75</v>
      </c>
      <c r="P282" s="241">
        <v>0</v>
      </c>
      <c r="Q282" s="241">
        <f>ROUND(E282*P282,2)</f>
        <v>0</v>
      </c>
      <c r="R282" s="243"/>
      <c r="S282" s="243" t="s">
        <v>310</v>
      </c>
      <c r="T282" s="244" t="s">
        <v>264</v>
      </c>
      <c r="U282" s="222">
        <v>1.1299999999999999</v>
      </c>
      <c r="V282" s="222">
        <f>ROUND(E282*U282,2)</f>
        <v>81.7</v>
      </c>
      <c r="W282" s="222"/>
      <c r="X282" s="222" t="s">
        <v>265</v>
      </c>
      <c r="Y282" s="222" t="s">
        <v>266</v>
      </c>
      <c r="Z282" s="212"/>
      <c r="AA282" s="212"/>
      <c r="AB282" s="212"/>
      <c r="AC282" s="212"/>
      <c r="AD282" s="212"/>
      <c r="AE282" s="212"/>
      <c r="AF282" s="212"/>
      <c r="AG282" s="212" t="s">
        <v>267</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
      <c r="A283" s="219"/>
      <c r="B283" s="220"/>
      <c r="C283" s="263" t="s">
        <v>2289</v>
      </c>
      <c r="D283" s="255"/>
      <c r="E283" s="255"/>
      <c r="F283" s="255"/>
      <c r="G283" s="255"/>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297</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60" t="s">
        <v>2290</v>
      </c>
      <c r="D284" s="247"/>
      <c r="E284" s="247"/>
      <c r="F284" s="247"/>
      <c r="G284" s="247"/>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297</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59" t="s">
        <v>1445</v>
      </c>
      <c r="D285" s="223"/>
      <c r="E285" s="224"/>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271</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9" t="s">
        <v>2291</v>
      </c>
      <c r="D286" s="223"/>
      <c r="E286" s="224"/>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271</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9" t="s">
        <v>2298</v>
      </c>
      <c r="D287" s="223"/>
      <c r="E287" s="224">
        <v>72.3</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271</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33.75" outlineLevel="1" x14ac:dyDescent="0.2">
      <c r="A288" s="238">
        <v>55</v>
      </c>
      <c r="B288" s="239" t="s">
        <v>2299</v>
      </c>
      <c r="C288" s="257" t="s">
        <v>2300</v>
      </c>
      <c r="D288" s="240" t="s">
        <v>785</v>
      </c>
      <c r="E288" s="241">
        <v>47.7</v>
      </c>
      <c r="F288" s="242"/>
      <c r="G288" s="243">
        <f>ROUND(E288*F288,2)</f>
        <v>0</v>
      </c>
      <c r="H288" s="242"/>
      <c r="I288" s="243">
        <f>ROUND(E288*H288,2)</f>
        <v>0</v>
      </c>
      <c r="J288" s="242"/>
      <c r="K288" s="243">
        <f>ROUND(E288*J288,2)</f>
        <v>0</v>
      </c>
      <c r="L288" s="243">
        <v>21</v>
      </c>
      <c r="M288" s="243">
        <f>G288*(1+L288/100)</f>
        <v>0</v>
      </c>
      <c r="N288" s="241">
        <v>0</v>
      </c>
      <c r="O288" s="241">
        <f>ROUND(E288*N288,2)</f>
        <v>0</v>
      </c>
      <c r="P288" s="241">
        <v>0</v>
      </c>
      <c r="Q288" s="241">
        <f>ROUND(E288*P288,2)</f>
        <v>0</v>
      </c>
      <c r="R288" s="243"/>
      <c r="S288" s="243" t="s">
        <v>310</v>
      </c>
      <c r="T288" s="244" t="s">
        <v>264</v>
      </c>
      <c r="U288" s="222">
        <v>0</v>
      </c>
      <c r="V288" s="222">
        <f>ROUND(E288*U288,2)</f>
        <v>0</v>
      </c>
      <c r="W288" s="222"/>
      <c r="X288" s="222" t="s">
        <v>265</v>
      </c>
      <c r="Y288" s="222" t="s">
        <v>266</v>
      </c>
      <c r="Z288" s="212"/>
      <c r="AA288" s="212"/>
      <c r="AB288" s="212"/>
      <c r="AC288" s="212"/>
      <c r="AD288" s="212"/>
      <c r="AE288" s="212"/>
      <c r="AF288" s="212"/>
      <c r="AG288" s="212" t="s">
        <v>267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63" t="s">
        <v>2301</v>
      </c>
      <c r="D289" s="255"/>
      <c r="E289" s="255"/>
      <c r="F289" s="255"/>
      <c r="G289" s="255"/>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297</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60" t="s">
        <v>2302</v>
      </c>
      <c r="D290" s="247"/>
      <c r="E290" s="247"/>
      <c r="F290" s="247"/>
      <c r="G290" s="247"/>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297</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60" t="s">
        <v>2303</v>
      </c>
      <c r="D291" s="247"/>
      <c r="E291" s="247"/>
      <c r="F291" s="247"/>
      <c r="G291" s="247"/>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297</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60" t="s">
        <v>2304</v>
      </c>
      <c r="D292" s="247"/>
      <c r="E292" s="247"/>
      <c r="F292" s="247"/>
      <c r="G292" s="247"/>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297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60" t="s">
        <v>2305</v>
      </c>
      <c r="D293" s="247"/>
      <c r="E293" s="247"/>
      <c r="F293" s="247"/>
      <c r="G293" s="247"/>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297</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60" t="s">
        <v>2306</v>
      </c>
      <c r="D294" s="247"/>
      <c r="E294" s="247"/>
      <c r="F294" s="247"/>
      <c r="G294" s="247"/>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297</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69" t="s">
        <v>2124</v>
      </c>
      <c r="D295" s="225"/>
      <c r="E295" s="226"/>
      <c r="F295" s="227"/>
      <c r="G295" s="227"/>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297</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60" t="s">
        <v>2307</v>
      </c>
      <c r="D296" s="247"/>
      <c r="E296" s="247"/>
      <c r="F296" s="247"/>
      <c r="G296" s="247"/>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297</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60" t="s">
        <v>2308</v>
      </c>
      <c r="D297" s="247"/>
      <c r="E297" s="247"/>
      <c r="F297" s="247"/>
      <c r="G297" s="247"/>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297</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9" t="s">
        <v>1445</v>
      </c>
      <c r="D298" s="223"/>
      <c r="E298" s="224"/>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271</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59" t="s">
        <v>2309</v>
      </c>
      <c r="D299" s="223"/>
      <c r="E299" s="224">
        <v>47.7</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271</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22.5" outlineLevel="1" x14ac:dyDescent="0.2">
      <c r="A300" s="238">
        <v>56</v>
      </c>
      <c r="B300" s="239" t="s">
        <v>2310</v>
      </c>
      <c r="C300" s="257" t="s">
        <v>2311</v>
      </c>
      <c r="D300" s="240" t="s">
        <v>785</v>
      </c>
      <c r="E300" s="241">
        <v>20</v>
      </c>
      <c r="F300" s="242"/>
      <c r="G300" s="243">
        <f>ROUND(E300*F300,2)</f>
        <v>0</v>
      </c>
      <c r="H300" s="242"/>
      <c r="I300" s="243">
        <f>ROUND(E300*H300,2)</f>
        <v>0</v>
      </c>
      <c r="J300" s="242"/>
      <c r="K300" s="243">
        <f>ROUND(E300*J300,2)</f>
        <v>0</v>
      </c>
      <c r="L300" s="243">
        <v>21</v>
      </c>
      <c r="M300" s="243">
        <f>G300*(1+L300/100)</f>
        <v>0</v>
      </c>
      <c r="N300" s="241">
        <v>0</v>
      </c>
      <c r="O300" s="241">
        <f>ROUND(E300*N300,2)</f>
        <v>0</v>
      </c>
      <c r="P300" s="241">
        <v>0</v>
      </c>
      <c r="Q300" s="241">
        <f>ROUND(E300*P300,2)</f>
        <v>0</v>
      </c>
      <c r="R300" s="243"/>
      <c r="S300" s="243" t="s">
        <v>310</v>
      </c>
      <c r="T300" s="244" t="s">
        <v>264</v>
      </c>
      <c r="U300" s="222">
        <v>0</v>
      </c>
      <c r="V300" s="222">
        <f>ROUND(E300*U300,2)</f>
        <v>0</v>
      </c>
      <c r="W300" s="222"/>
      <c r="X300" s="222" t="s">
        <v>265</v>
      </c>
      <c r="Y300" s="222" t="s">
        <v>266</v>
      </c>
      <c r="Z300" s="212"/>
      <c r="AA300" s="212"/>
      <c r="AB300" s="212"/>
      <c r="AC300" s="212"/>
      <c r="AD300" s="212"/>
      <c r="AE300" s="212"/>
      <c r="AF300" s="212"/>
      <c r="AG300" s="212" t="s">
        <v>267</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63" t="s">
        <v>2312</v>
      </c>
      <c r="D301" s="255"/>
      <c r="E301" s="255"/>
      <c r="F301" s="255"/>
      <c r="G301" s="255"/>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297</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46" t="str">
        <f>C301</f>
        <v>desky 600x600x15 mm, se zvýšenou odolností vůči vlhkému prostředí s relativní vlhkostí do 75 %,  požadavky dle PD</v>
      </c>
      <c r="BB301" s="212"/>
      <c r="BC301" s="212"/>
      <c r="BD301" s="212"/>
      <c r="BE301" s="212"/>
      <c r="BF301" s="212"/>
      <c r="BG301" s="212"/>
      <c r="BH301" s="212"/>
    </row>
    <row r="302" spans="1:60" outlineLevel="3" x14ac:dyDescent="0.2">
      <c r="A302" s="219"/>
      <c r="B302" s="220"/>
      <c r="C302" s="260" t="s">
        <v>2307</v>
      </c>
      <c r="D302" s="247"/>
      <c r="E302" s="247"/>
      <c r="F302" s="247"/>
      <c r="G302" s="247"/>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297</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60" t="s">
        <v>2308</v>
      </c>
      <c r="D303" s="247"/>
      <c r="E303" s="247"/>
      <c r="F303" s="247"/>
      <c r="G303" s="247"/>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297</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59" t="s">
        <v>1445</v>
      </c>
      <c r="D304" s="223"/>
      <c r="E304" s="224"/>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271</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59" t="s">
        <v>2313</v>
      </c>
      <c r="D305" s="223"/>
      <c r="E305" s="224">
        <v>0.8</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271</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9" t="s">
        <v>2314</v>
      </c>
      <c r="D306" s="223"/>
      <c r="E306" s="224">
        <v>4.8</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271</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9" t="s">
        <v>2315</v>
      </c>
      <c r="D307" s="223"/>
      <c r="E307" s="224">
        <v>2</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271</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9" t="s">
        <v>2316</v>
      </c>
      <c r="D308" s="223"/>
      <c r="E308" s="224">
        <v>1.3</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271</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9" t="s">
        <v>2317</v>
      </c>
      <c r="D309" s="223"/>
      <c r="E309" s="224">
        <v>6</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271</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9" t="s">
        <v>2318</v>
      </c>
      <c r="D310" s="223"/>
      <c r="E310" s="224">
        <v>0.7</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271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9" t="s">
        <v>2319</v>
      </c>
      <c r="D311" s="223"/>
      <c r="E311" s="224">
        <v>3.3</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271</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59" t="s">
        <v>2320</v>
      </c>
      <c r="D312" s="223"/>
      <c r="E312" s="224">
        <v>1.1000000000000001</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271</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ht="33.75" outlineLevel="1" x14ac:dyDescent="0.2">
      <c r="A313" s="238">
        <v>57</v>
      </c>
      <c r="B313" s="239" t="s">
        <v>2321</v>
      </c>
      <c r="C313" s="257" t="s">
        <v>2322</v>
      </c>
      <c r="D313" s="240" t="s">
        <v>785</v>
      </c>
      <c r="E313" s="241">
        <v>206.2</v>
      </c>
      <c r="F313" s="242"/>
      <c r="G313" s="243">
        <f>ROUND(E313*F313,2)</f>
        <v>0</v>
      </c>
      <c r="H313" s="242"/>
      <c r="I313" s="243">
        <f>ROUND(E313*H313,2)</f>
        <v>0</v>
      </c>
      <c r="J313" s="242"/>
      <c r="K313" s="243">
        <f>ROUND(E313*J313,2)</f>
        <v>0</v>
      </c>
      <c r="L313" s="243">
        <v>21</v>
      </c>
      <c r="M313" s="243">
        <f>G313*(1+L313/100)</f>
        <v>0</v>
      </c>
      <c r="N313" s="241">
        <v>0</v>
      </c>
      <c r="O313" s="241">
        <f>ROUND(E313*N313,2)</f>
        <v>0</v>
      </c>
      <c r="P313" s="241">
        <v>0</v>
      </c>
      <c r="Q313" s="241">
        <f>ROUND(E313*P313,2)</f>
        <v>0</v>
      </c>
      <c r="R313" s="243"/>
      <c r="S313" s="243" t="s">
        <v>310</v>
      </c>
      <c r="T313" s="244" t="s">
        <v>264</v>
      </c>
      <c r="U313" s="222">
        <v>0</v>
      </c>
      <c r="V313" s="222">
        <f>ROUND(E313*U313,2)</f>
        <v>0</v>
      </c>
      <c r="W313" s="222"/>
      <c r="X313" s="222" t="s">
        <v>265</v>
      </c>
      <c r="Y313" s="222" t="s">
        <v>266</v>
      </c>
      <c r="Z313" s="212"/>
      <c r="AA313" s="212"/>
      <c r="AB313" s="212"/>
      <c r="AC313" s="212"/>
      <c r="AD313" s="212"/>
      <c r="AE313" s="212"/>
      <c r="AF313" s="212"/>
      <c r="AG313" s="212" t="s">
        <v>267</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2" x14ac:dyDescent="0.2">
      <c r="A314" s="219"/>
      <c r="B314" s="220"/>
      <c r="C314" s="263" t="s">
        <v>2323</v>
      </c>
      <c r="D314" s="255"/>
      <c r="E314" s="255"/>
      <c r="F314" s="255"/>
      <c r="G314" s="255"/>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297</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0" t="s">
        <v>2307</v>
      </c>
      <c r="D315" s="247"/>
      <c r="E315" s="247"/>
      <c r="F315" s="247"/>
      <c r="G315" s="247"/>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297</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0" t="s">
        <v>2308</v>
      </c>
      <c r="D316" s="247"/>
      <c r="E316" s="247"/>
      <c r="F316" s="247"/>
      <c r="G316" s="247"/>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297</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
      <c r="A317" s="219"/>
      <c r="B317" s="220"/>
      <c r="C317" s="259" t="s">
        <v>1445</v>
      </c>
      <c r="D317" s="223"/>
      <c r="E317" s="224"/>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271</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9" t="s">
        <v>2324</v>
      </c>
      <c r="D318" s="223"/>
      <c r="E318" s="224">
        <v>47.9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271</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9" t="s">
        <v>2325</v>
      </c>
      <c r="D319" s="223"/>
      <c r="E319" s="224">
        <v>131.80000000000001</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271</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9" t="s">
        <v>2326</v>
      </c>
      <c r="D320" s="223"/>
      <c r="E320" s="224">
        <v>23</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271</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9" t="s">
        <v>2327</v>
      </c>
      <c r="D321" s="223"/>
      <c r="E321" s="224">
        <v>3.5</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271</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x14ac:dyDescent="0.2">
      <c r="A322" s="231" t="s">
        <v>257</v>
      </c>
      <c r="B322" s="232" t="s">
        <v>143</v>
      </c>
      <c r="C322" s="256" t="s">
        <v>144</v>
      </c>
      <c r="D322" s="233"/>
      <c r="E322" s="234"/>
      <c r="F322" s="235"/>
      <c r="G322" s="235">
        <f>SUMIF(AG323:AG337,"&lt;&gt;NOR",G323:G337)</f>
        <v>0</v>
      </c>
      <c r="H322" s="235"/>
      <c r="I322" s="235">
        <f>SUM(I323:I337)</f>
        <v>0</v>
      </c>
      <c r="J322" s="235"/>
      <c r="K322" s="235">
        <f>SUM(K323:K337)</f>
        <v>0</v>
      </c>
      <c r="L322" s="235"/>
      <c r="M322" s="235">
        <f>SUM(M323:M337)</f>
        <v>0</v>
      </c>
      <c r="N322" s="234"/>
      <c r="O322" s="234">
        <f>SUM(O323:O337)</f>
        <v>31.48</v>
      </c>
      <c r="P322" s="234"/>
      <c r="Q322" s="234">
        <f>SUM(Q323:Q337)</f>
        <v>0</v>
      </c>
      <c r="R322" s="235"/>
      <c r="S322" s="235"/>
      <c r="T322" s="236"/>
      <c r="U322" s="230"/>
      <c r="V322" s="230">
        <f>SUM(V323:V337)</f>
        <v>27.700000000000003</v>
      </c>
      <c r="W322" s="230"/>
      <c r="X322" s="230"/>
      <c r="Y322" s="230"/>
      <c r="AG322" t="s">
        <v>258</v>
      </c>
    </row>
    <row r="323" spans="1:60" outlineLevel="1" x14ac:dyDescent="0.2">
      <c r="A323" s="238">
        <v>58</v>
      </c>
      <c r="B323" s="239" t="s">
        <v>2328</v>
      </c>
      <c r="C323" s="257" t="s">
        <v>2329</v>
      </c>
      <c r="D323" s="240" t="s">
        <v>785</v>
      </c>
      <c r="E323" s="241">
        <v>29</v>
      </c>
      <c r="F323" s="242"/>
      <c r="G323" s="243">
        <f>ROUND(E323*F323,2)</f>
        <v>0</v>
      </c>
      <c r="H323" s="242"/>
      <c r="I323" s="243">
        <f>ROUND(E323*H323,2)</f>
        <v>0</v>
      </c>
      <c r="J323" s="242"/>
      <c r="K323" s="243">
        <f>ROUND(E323*J323,2)</f>
        <v>0</v>
      </c>
      <c r="L323" s="243">
        <v>21</v>
      </c>
      <c r="M323" s="243">
        <f>G323*(1+L323/100)</f>
        <v>0</v>
      </c>
      <c r="N323" s="241">
        <v>7.3899999999999993E-2</v>
      </c>
      <c r="O323" s="241">
        <f>ROUND(E323*N323,2)</f>
        <v>2.14</v>
      </c>
      <c r="P323" s="241">
        <v>0</v>
      </c>
      <c r="Q323" s="241">
        <f>ROUND(E323*P323,2)</f>
        <v>0</v>
      </c>
      <c r="R323" s="243" t="s">
        <v>1443</v>
      </c>
      <c r="S323" s="243" t="s">
        <v>263</v>
      </c>
      <c r="T323" s="244" t="s">
        <v>264</v>
      </c>
      <c r="U323" s="222">
        <v>0.48</v>
      </c>
      <c r="V323" s="222">
        <f>ROUND(E323*U323,2)</f>
        <v>13.92</v>
      </c>
      <c r="W323" s="222"/>
      <c r="X323" s="222" t="s">
        <v>265</v>
      </c>
      <c r="Y323" s="222" t="s">
        <v>266</v>
      </c>
      <c r="Z323" s="212"/>
      <c r="AA323" s="212"/>
      <c r="AB323" s="212"/>
      <c r="AC323" s="212"/>
      <c r="AD323" s="212"/>
      <c r="AE323" s="212"/>
      <c r="AF323" s="212"/>
      <c r="AG323" s="212" t="s">
        <v>267</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ht="22.5" outlineLevel="2" x14ac:dyDescent="0.2">
      <c r="A324" s="219"/>
      <c r="B324" s="220"/>
      <c r="C324" s="258" t="s">
        <v>2330</v>
      </c>
      <c r="D324" s="245"/>
      <c r="E324" s="245"/>
      <c r="F324" s="245"/>
      <c r="G324" s="245"/>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269</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46" t="str">
        <f>C324</f>
        <v>s provedením lože z kameniva drceného, s vyplněním spár, s dvojitým hutněním a se smetením přebytečného materiálu na krajnici. S dodáním hmot pro lože a výplň spár.</v>
      </c>
      <c r="BB324" s="212"/>
      <c r="BC324" s="212"/>
      <c r="BD324" s="212"/>
      <c r="BE324" s="212"/>
      <c r="BF324" s="212"/>
      <c r="BG324" s="212"/>
      <c r="BH324" s="212"/>
    </row>
    <row r="325" spans="1:60" outlineLevel="2" x14ac:dyDescent="0.2">
      <c r="A325" s="219"/>
      <c r="B325" s="220"/>
      <c r="C325" s="259" t="s">
        <v>1445</v>
      </c>
      <c r="D325" s="223"/>
      <c r="E325" s="224"/>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271</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9" t="s">
        <v>1446</v>
      </c>
      <c r="D326" s="223"/>
      <c r="E326" s="224">
        <v>20</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271</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9" t="s">
        <v>1447</v>
      </c>
      <c r="D327" s="223"/>
      <c r="E327" s="224">
        <v>9</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271</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
      <c r="A328" s="238">
        <v>59</v>
      </c>
      <c r="B328" s="239" t="s">
        <v>2331</v>
      </c>
      <c r="C328" s="257" t="s">
        <v>2332</v>
      </c>
      <c r="D328" s="240" t="s">
        <v>785</v>
      </c>
      <c r="E328" s="241">
        <v>31.9</v>
      </c>
      <c r="F328" s="242"/>
      <c r="G328" s="243">
        <f>ROUND(E328*F328,2)</f>
        <v>0</v>
      </c>
      <c r="H328" s="242"/>
      <c r="I328" s="243">
        <f>ROUND(E328*H328,2)</f>
        <v>0</v>
      </c>
      <c r="J328" s="242"/>
      <c r="K328" s="243">
        <f>ROUND(E328*J328,2)</f>
        <v>0</v>
      </c>
      <c r="L328" s="243">
        <v>21</v>
      </c>
      <c r="M328" s="243">
        <f>G328*(1+L328/100)</f>
        <v>0</v>
      </c>
      <c r="N328" s="241">
        <v>0.17499999999999999</v>
      </c>
      <c r="O328" s="241">
        <f>ROUND(E328*N328,2)</f>
        <v>5.58</v>
      </c>
      <c r="P328" s="241">
        <v>0</v>
      </c>
      <c r="Q328" s="241">
        <f>ROUND(E328*P328,2)</f>
        <v>0</v>
      </c>
      <c r="R328" s="243" t="s">
        <v>301</v>
      </c>
      <c r="S328" s="243" t="s">
        <v>263</v>
      </c>
      <c r="T328" s="244" t="s">
        <v>264</v>
      </c>
      <c r="U328" s="222">
        <v>0</v>
      </c>
      <c r="V328" s="222">
        <f>ROUND(E328*U328,2)</f>
        <v>0</v>
      </c>
      <c r="W328" s="222"/>
      <c r="X328" s="222" t="s">
        <v>303</v>
      </c>
      <c r="Y328" s="222" t="s">
        <v>266</v>
      </c>
      <c r="Z328" s="212"/>
      <c r="AA328" s="212"/>
      <c r="AB328" s="212"/>
      <c r="AC328" s="212"/>
      <c r="AD328" s="212"/>
      <c r="AE328" s="212"/>
      <c r="AF328" s="212"/>
      <c r="AG328" s="212" t="s">
        <v>304</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
      <c r="A329" s="219"/>
      <c r="B329" s="220"/>
      <c r="C329" s="259" t="s">
        <v>2092</v>
      </c>
      <c r="D329" s="223"/>
      <c r="E329" s="224">
        <v>29</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271</v>
      </c>
      <c r="AH329" s="212">
        <v>5</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1" t="s">
        <v>306</v>
      </c>
      <c r="D330" s="228"/>
      <c r="E330" s="229">
        <v>2.9</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271</v>
      </c>
      <c r="AH330" s="212">
        <v>4</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38">
        <v>60</v>
      </c>
      <c r="B331" s="239" t="s">
        <v>2333</v>
      </c>
      <c r="C331" s="257" t="s">
        <v>2334</v>
      </c>
      <c r="D331" s="240" t="s">
        <v>318</v>
      </c>
      <c r="E331" s="241">
        <v>28</v>
      </c>
      <c r="F331" s="242"/>
      <c r="G331" s="243">
        <f>ROUND(E331*F331,2)</f>
        <v>0</v>
      </c>
      <c r="H331" s="242"/>
      <c r="I331" s="243">
        <f>ROUND(E331*H331,2)</f>
        <v>0</v>
      </c>
      <c r="J331" s="242"/>
      <c r="K331" s="243">
        <f>ROUND(E331*J331,2)</f>
        <v>0</v>
      </c>
      <c r="L331" s="243">
        <v>21</v>
      </c>
      <c r="M331" s="243">
        <f>G331*(1+L331/100)</f>
        <v>0</v>
      </c>
      <c r="N331" s="241">
        <v>3.6000000000000002E-4</v>
      </c>
      <c r="O331" s="241">
        <f>ROUND(E331*N331,2)</f>
        <v>0.01</v>
      </c>
      <c r="P331" s="241">
        <v>0</v>
      </c>
      <c r="Q331" s="241">
        <f>ROUND(E331*P331,2)</f>
        <v>0</v>
      </c>
      <c r="R331" s="243" t="s">
        <v>1443</v>
      </c>
      <c r="S331" s="243" t="s">
        <v>263</v>
      </c>
      <c r="T331" s="244" t="s">
        <v>264</v>
      </c>
      <c r="U331" s="222">
        <v>0.43</v>
      </c>
      <c r="V331" s="222">
        <f>ROUND(E331*U331,2)</f>
        <v>12.04</v>
      </c>
      <c r="W331" s="222"/>
      <c r="X331" s="222" t="s">
        <v>265</v>
      </c>
      <c r="Y331" s="222" t="s">
        <v>266</v>
      </c>
      <c r="Z331" s="212"/>
      <c r="AA331" s="212"/>
      <c r="AB331" s="212"/>
      <c r="AC331" s="212"/>
      <c r="AD331" s="212"/>
      <c r="AE331" s="212"/>
      <c r="AF331" s="212"/>
      <c r="AG331" s="212" t="s">
        <v>267</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59" t="s">
        <v>1445</v>
      </c>
      <c r="D332" s="223"/>
      <c r="E332" s="224"/>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271</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59" t="s">
        <v>2335</v>
      </c>
      <c r="D333" s="223"/>
      <c r="E333" s="224">
        <v>28</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271</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2.5" outlineLevel="1" x14ac:dyDescent="0.2">
      <c r="A334" s="238">
        <v>61</v>
      </c>
      <c r="B334" s="239" t="s">
        <v>2336</v>
      </c>
      <c r="C334" s="257" t="s">
        <v>2337</v>
      </c>
      <c r="D334" s="240" t="s">
        <v>785</v>
      </c>
      <c r="E334" s="241">
        <v>29</v>
      </c>
      <c r="F334" s="242"/>
      <c r="G334" s="243">
        <f>ROUND(E334*F334,2)</f>
        <v>0</v>
      </c>
      <c r="H334" s="242"/>
      <c r="I334" s="243">
        <f>ROUND(E334*H334,2)</f>
        <v>0</v>
      </c>
      <c r="J334" s="242"/>
      <c r="K334" s="243">
        <f>ROUND(E334*J334,2)</f>
        <v>0</v>
      </c>
      <c r="L334" s="243">
        <v>21</v>
      </c>
      <c r="M334" s="243">
        <f>G334*(1+L334/100)</f>
        <v>0</v>
      </c>
      <c r="N334" s="241">
        <v>0.378</v>
      </c>
      <c r="O334" s="241">
        <f>ROUND(E334*N334,2)</f>
        <v>10.96</v>
      </c>
      <c r="P334" s="241">
        <v>0</v>
      </c>
      <c r="Q334" s="241">
        <f>ROUND(E334*P334,2)</f>
        <v>0</v>
      </c>
      <c r="R334" s="243" t="s">
        <v>1443</v>
      </c>
      <c r="S334" s="243" t="s">
        <v>263</v>
      </c>
      <c r="T334" s="244" t="s">
        <v>264</v>
      </c>
      <c r="U334" s="222">
        <v>0.03</v>
      </c>
      <c r="V334" s="222">
        <f>ROUND(E334*U334,2)</f>
        <v>0.87</v>
      </c>
      <c r="W334" s="222"/>
      <c r="X334" s="222" t="s">
        <v>265</v>
      </c>
      <c r="Y334" s="222" t="s">
        <v>266</v>
      </c>
      <c r="Z334" s="212"/>
      <c r="AA334" s="212"/>
      <c r="AB334" s="212"/>
      <c r="AC334" s="212"/>
      <c r="AD334" s="212"/>
      <c r="AE334" s="212"/>
      <c r="AF334" s="212"/>
      <c r="AG334" s="212" t="s">
        <v>267</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
      <c r="A335" s="219"/>
      <c r="B335" s="220"/>
      <c r="C335" s="259" t="s">
        <v>2092</v>
      </c>
      <c r="D335" s="223"/>
      <c r="E335" s="224">
        <v>29</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271</v>
      </c>
      <c r="AH335" s="212">
        <v>5</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ht="22.5" outlineLevel="1" x14ac:dyDescent="0.2">
      <c r="A336" s="238">
        <v>62</v>
      </c>
      <c r="B336" s="239" t="s">
        <v>2338</v>
      </c>
      <c r="C336" s="257" t="s">
        <v>2339</v>
      </c>
      <c r="D336" s="240" t="s">
        <v>785</v>
      </c>
      <c r="E336" s="241">
        <v>29</v>
      </c>
      <c r="F336" s="242"/>
      <c r="G336" s="243">
        <f>ROUND(E336*F336,2)</f>
        <v>0</v>
      </c>
      <c r="H336" s="242"/>
      <c r="I336" s="243">
        <f>ROUND(E336*H336,2)</f>
        <v>0</v>
      </c>
      <c r="J336" s="242"/>
      <c r="K336" s="243">
        <f>ROUND(E336*J336,2)</f>
        <v>0</v>
      </c>
      <c r="L336" s="243">
        <v>21</v>
      </c>
      <c r="M336" s="243">
        <f>G336*(1+L336/100)</f>
        <v>0</v>
      </c>
      <c r="N336" s="241">
        <v>0.441</v>
      </c>
      <c r="O336" s="241">
        <f>ROUND(E336*N336,2)</f>
        <v>12.79</v>
      </c>
      <c r="P336" s="241">
        <v>0</v>
      </c>
      <c r="Q336" s="241">
        <f>ROUND(E336*P336,2)</f>
        <v>0</v>
      </c>
      <c r="R336" s="243" t="s">
        <v>1443</v>
      </c>
      <c r="S336" s="243" t="s">
        <v>263</v>
      </c>
      <c r="T336" s="244" t="s">
        <v>264</v>
      </c>
      <c r="U336" s="222">
        <v>0.03</v>
      </c>
      <c r="V336" s="222">
        <f>ROUND(E336*U336,2)</f>
        <v>0.87</v>
      </c>
      <c r="W336" s="222"/>
      <c r="X336" s="222" t="s">
        <v>265</v>
      </c>
      <c r="Y336" s="222" t="s">
        <v>266</v>
      </c>
      <c r="Z336" s="212"/>
      <c r="AA336" s="212"/>
      <c r="AB336" s="212"/>
      <c r="AC336" s="212"/>
      <c r="AD336" s="212"/>
      <c r="AE336" s="212"/>
      <c r="AF336" s="212"/>
      <c r="AG336" s="212" t="s">
        <v>267</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
      <c r="A337" s="219"/>
      <c r="B337" s="220"/>
      <c r="C337" s="259" t="s">
        <v>2092</v>
      </c>
      <c r="D337" s="223"/>
      <c r="E337" s="224">
        <v>29</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271</v>
      </c>
      <c r="AH337" s="212">
        <v>5</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x14ac:dyDescent="0.2">
      <c r="A338" s="231" t="s">
        <v>257</v>
      </c>
      <c r="B338" s="232" t="s">
        <v>145</v>
      </c>
      <c r="C338" s="256" t="s">
        <v>146</v>
      </c>
      <c r="D338" s="233"/>
      <c r="E338" s="234"/>
      <c r="F338" s="235"/>
      <c r="G338" s="235">
        <f>SUMIF(AG339:AG447,"&lt;&gt;NOR",G339:G447)</f>
        <v>0</v>
      </c>
      <c r="H338" s="235"/>
      <c r="I338" s="235">
        <f>SUM(I339:I447)</f>
        <v>0</v>
      </c>
      <c r="J338" s="235"/>
      <c r="K338" s="235">
        <f>SUM(K339:K447)</f>
        <v>0</v>
      </c>
      <c r="L338" s="235"/>
      <c r="M338" s="235">
        <f>SUM(M339:M447)</f>
        <v>0</v>
      </c>
      <c r="N338" s="234"/>
      <c r="O338" s="234">
        <f>SUM(O339:O447)</f>
        <v>60.500000000000007</v>
      </c>
      <c r="P338" s="234"/>
      <c r="Q338" s="234">
        <f>SUM(Q339:Q447)</f>
        <v>0</v>
      </c>
      <c r="R338" s="235"/>
      <c r="S338" s="235"/>
      <c r="T338" s="236"/>
      <c r="U338" s="230"/>
      <c r="V338" s="230">
        <f>SUM(V339:V447)</f>
        <v>1209.97</v>
      </c>
      <c r="W338" s="230"/>
      <c r="X338" s="230"/>
      <c r="Y338" s="230"/>
      <c r="AG338" t="s">
        <v>258</v>
      </c>
    </row>
    <row r="339" spans="1:60" outlineLevel="1" x14ac:dyDescent="0.2">
      <c r="A339" s="238">
        <v>63</v>
      </c>
      <c r="B339" s="239" t="s">
        <v>2340</v>
      </c>
      <c r="C339" s="257" t="s">
        <v>2341</v>
      </c>
      <c r="D339" s="240" t="s">
        <v>1495</v>
      </c>
      <c r="E339" s="241">
        <v>15.75</v>
      </c>
      <c r="F339" s="242"/>
      <c r="G339" s="243">
        <f>ROUND(E339*F339,2)</f>
        <v>0</v>
      </c>
      <c r="H339" s="242"/>
      <c r="I339" s="243">
        <f>ROUND(E339*H339,2)</f>
        <v>0</v>
      </c>
      <c r="J339" s="242"/>
      <c r="K339" s="243">
        <f>ROUND(E339*J339,2)</f>
        <v>0</v>
      </c>
      <c r="L339" s="243">
        <v>21</v>
      </c>
      <c r="M339" s="243">
        <f>G339*(1+L339/100)</f>
        <v>0</v>
      </c>
      <c r="N339" s="241">
        <v>8.0000000000000004E-4</v>
      </c>
      <c r="O339" s="241">
        <f>ROUND(E339*N339,2)</f>
        <v>0.01</v>
      </c>
      <c r="P339" s="241">
        <v>0</v>
      </c>
      <c r="Q339" s="241">
        <f>ROUND(E339*P339,2)</f>
        <v>0</v>
      </c>
      <c r="R339" s="243"/>
      <c r="S339" s="243" t="s">
        <v>310</v>
      </c>
      <c r="T339" s="244" t="s">
        <v>264</v>
      </c>
      <c r="U339" s="222">
        <v>1.02</v>
      </c>
      <c r="V339" s="222">
        <f>ROUND(E339*U339,2)</f>
        <v>16.07</v>
      </c>
      <c r="W339" s="222"/>
      <c r="X339" s="222" t="s">
        <v>265</v>
      </c>
      <c r="Y339" s="222" t="s">
        <v>266</v>
      </c>
      <c r="Z339" s="212"/>
      <c r="AA339" s="212"/>
      <c r="AB339" s="212"/>
      <c r="AC339" s="212"/>
      <c r="AD339" s="212"/>
      <c r="AE339" s="212"/>
      <c r="AF339" s="212"/>
      <c r="AG339" s="212" t="s">
        <v>267</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63" t="s">
        <v>2118</v>
      </c>
      <c r="D340" s="255"/>
      <c r="E340" s="255"/>
      <c r="F340" s="255"/>
      <c r="G340" s="255"/>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297</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60" t="s">
        <v>3014</v>
      </c>
      <c r="D341" s="247"/>
      <c r="E341" s="247"/>
      <c r="F341" s="247"/>
      <c r="G341" s="247"/>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297</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60" t="s">
        <v>2342</v>
      </c>
      <c r="D342" s="247"/>
      <c r="E342" s="247"/>
      <c r="F342" s="247"/>
      <c r="G342" s="247"/>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297</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46" t="str">
        <f>C342</f>
        <v>- podkladní, porézní jádrová omítka s pemzovým plnivem s aktivními soli jímajícími póry 29 kg/30 mm/m2</v>
      </c>
      <c r="BB342" s="212"/>
      <c r="BC342" s="212"/>
      <c r="BD342" s="212"/>
      <c r="BE342" s="212"/>
      <c r="BF342" s="212"/>
      <c r="BG342" s="212"/>
      <c r="BH342" s="212"/>
    </row>
    <row r="343" spans="1:60" outlineLevel="3" x14ac:dyDescent="0.2">
      <c r="A343" s="219"/>
      <c r="B343" s="220"/>
      <c r="C343" s="260" t="s">
        <v>3015</v>
      </c>
      <c r="D343" s="247"/>
      <c r="E343" s="247"/>
      <c r="F343" s="247"/>
      <c r="G343" s="247"/>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297</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60" t="s">
        <v>2343</v>
      </c>
      <c r="D344" s="247"/>
      <c r="E344" s="247"/>
      <c r="F344" s="247"/>
      <c r="G344" s="247"/>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297</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69" t="s">
        <v>2124</v>
      </c>
      <c r="D345" s="225"/>
      <c r="E345" s="226"/>
      <c r="F345" s="227"/>
      <c r="G345" s="227"/>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297</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60" t="s">
        <v>2125</v>
      </c>
      <c r="D346" s="247"/>
      <c r="E346" s="247"/>
      <c r="F346" s="247"/>
      <c r="G346" s="247"/>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297</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46" t="str">
        <f>C346</f>
        <v>Položka zahrnuje všechny potřebné kroky uvedené v technické zprávě, kde je uvedena i bližší specifikace skladby.</v>
      </c>
      <c r="BB346" s="212"/>
      <c r="BC346" s="212"/>
      <c r="BD346" s="212"/>
      <c r="BE346" s="212"/>
      <c r="BF346" s="212"/>
      <c r="BG346" s="212"/>
      <c r="BH346" s="212"/>
    </row>
    <row r="347" spans="1:60" outlineLevel="2" x14ac:dyDescent="0.2">
      <c r="A347" s="219"/>
      <c r="B347" s="220"/>
      <c r="C347" s="259" t="s">
        <v>1445</v>
      </c>
      <c r="D347" s="223"/>
      <c r="E347" s="224"/>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271</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9" t="s">
        <v>2344</v>
      </c>
      <c r="D348" s="223"/>
      <c r="E348" s="224">
        <v>15.75</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271</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
      <c r="A349" s="238">
        <v>64</v>
      </c>
      <c r="B349" s="239" t="s">
        <v>2345</v>
      </c>
      <c r="C349" s="257" t="s">
        <v>2346</v>
      </c>
      <c r="D349" s="240" t="s">
        <v>318</v>
      </c>
      <c r="E349" s="241">
        <v>107.8</v>
      </c>
      <c r="F349" s="242"/>
      <c r="G349" s="243">
        <f>ROUND(E349*F349,2)</f>
        <v>0</v>
      </c>
      <c r="H349" s="242"/>
      <c r="I349" s="243">
        <f>ROUND(E349*H349,2)</f>
        <v>0</v>
      </c>
      <c r="J349" s="242"/>
      <c r="K349" s="243">
        <f>ROUND(E349*J349,2)</f>
        <v>0</v>
      </c>
      <c r="L349" s="243">
        <v>21</v>
      </c>
      <c r="M349" s="243">
        <f>G349*(1+L349/100)</f>
        <v>0</v>
      </c>
      <c r="N349" s="241">
        <v>0</v>
      </c>
      <c r="O349" s="241">
        <f>ROUND(E349*N349,2)</f>
        <v>0</v>
      </c>
      <c r="P349" s="241">
        <v>0</v>
      </c>
      <c r="Q349" s="241">
        <f>ROUND(E349*P349,2)</f>
        <v>0</v>
      </c>
      <c r="R349" s="243"/>
      <c r="S349" s="243" t="s">
        <v>310</v>
      </c>
      <c r="T349" s="244" t="s">
        <v>264</v>
      </c>
      <c r="U349" s="222">
        <v>0</v>
      </c>
      <c r="V349" s="222">
        <f>ROUND(E349*U349,2)</f>
        <v>0</v>
      </c>
      <c r="W349" s="222"/>
      <c r="X349" s="222" t="s">
        <v>265</v>
      </c>
      <c r="Y349" s="222" t="s">
        <v>266</v>
      </c>
      <c r="Z349" s="212"/>
      <c r="AA349" s="212"/>
      <c r="AB349" s="212"/>
      <c r="AC349" s="212"/>
      <c r="AD349" s="212"/>
      <c r="AE349" s="212"/>
      <c r="AF349" s="212"/>
      <c r="AG349" s="212" t="s">
        <v>267</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2" x14ac:dyDescent="0.2">
      <c r="A350" s="219"/>
      <c r="B350" s="220"/>
      <c r="C350" s="259" t="s">
        <v>1445</v>
      </c>
      <c r="D350" s="223"/>
      <c r="E350" s="224"/>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271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59" t="s">
        <v>2347</v>
      </c>
      <c r="D351" s="223"/>
      <c r="E351" s="224">
        <v>11</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271</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59" t="s">
        <v>2348</v>
      </c>
      <c r="D352" s="223"/>
      <c r="E352" s="224">
        <v>6.1</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271</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9" t="s">
        <v>2349</v>
      </c>
      <c r="D353" s="223"/>
      <c r="E353" s="224">
        <v>31.2</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271</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9" t="s">
        <v>2350</v>
      </c>
      <c r="D354" s="223"/>
      <c r="E354" s="224">
        <v>59.5</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271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
      <c r="A355" s="238">
        <v>65</v>
      </c>
      <c r="B355" s="239" t="s">
        <v>2351</v>
      </c>
      <c r="C355" s="257" t="s">
        <v>2352</v>
      </c>
      <c r="D355" s="240" t="s">
        <v>785</v>
      </c>
      <c r="E355" s="241">
        <v>937.19</v>
      </c>
      <c r="F355" s="242"/>
      <c r="G355" s="243">
        <f>ROUND(E355*F355,2)</f>
        <v>0</v>
      </c>
      <c r="H355" s="242"/>
      <c r="I355" s="243">
        <f>ROUND(E355*H355,2)</f>
        <v>0</v>
      </c>
      <c r="J355" s="242"/>
      <c r="K355" s="243">
        <f>ROUND(E355*J355,2)</f>
        <v>0</v>
      </c>
      <c r="L355" s="243">
        <v>21</v>
      </c>
      <c r="M355" s="243">
        <f>G355*(1+L355/100)</f>
        <v>0</v>
      </c>
      <c r="N355" s="241">
        <v>7.3699999999999998E-3</v>
      </c>
      <c r="O355" s="241">
        <f>ROUND(E355*N355,2)</f>
        <v>6.91</v>
      </c>
      <c r="P355" s="241">
        <v>0</v>
      </c>
      <c r="Q355" s="241">
        <f>ROUND(E355*P355,2)</f>
        <v>0</v>
      </c>
      <c r="R355" s="243" t="s">
        <v>1487</v>
      </c>
      <c r="S355" s="243" t="s">
        <v>263</v>
      </c>
      <c r="T355" s="244" t="s">
        <v>264</v>
      </c>
      <c r="U355" s="222">
        <v>0.15</v>
      </c>
      <c r="V355" s="222">
        <f>ROUND(E355*U355,2)</f>
        <v>140.58000000000001</v>
      </c>
      <c r="W355" s="222"/>
      <c r="X355" s="222" t="s">
        <v>265</v>
      </c>
      <c r="Y355" s="222" t="s">
        <v>266</v>
      </c>
      <c r="Z355" s="212"/>
      <c r="AA355" s="212"/>
      <c r="AB355" s="212"/>
      <c r="AC355" s="212"/>
      <c r="AD355" s="212"/>
      <c r="AE355" s="212"/>
      <c r="AF355" s="212"/>
      <c r="AG355" s="212" t="s">
        <v>267</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
      <c r="A356" s="219"/>
      <c r="B356" s="220"/>
      <c r="C356" s="258" t="s">
        <v>2353</v>
      </c>
      <c r="D356" s="245"/>
      <c r="E356" s="245"/>
      <c r="F356" s="245"/>
      <c r="G356" s="245"/>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269</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
      <c r="A357" s="219"/>
      <c r="B357" s="220"/>
      <c r="C357" s="259" t="s">
        <v>2354</v>
      </c>
      <c r="D357" s="223"/>
      <c r="E357" s="224">
        <v>937.19</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271</v>
      </c>
      <c r="AH357" s="212">
        <v>5</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ht="22.5" outlineLevel="1" x14ac:dyDescent="0.2">
      <c r="A358" s="238">
        <v>66</v>
      </c>
      <c r="B358" s="239" t="s">
        <v>2355</v>
      </c>
      <c r="C358" s="257" t="s">
        <v>2356</v>
      </c>
      <c r="D358" s="240" t="s">
        <v>785</v>
      </c>
      <c r="E358" s="241">
        <v>937.19</v>
      </c>
      <c r="F358" s="242"/>
      <c r="G358" s="243">
        <f>ROUND(E358*F358,2)</f>
        <v>0</v>
      </c>
      <c r="H358" s="242"/>
      <c r="I358" s="243">
        <f>ROUND(E358*H358,2)</f>
        <v>0</v>
      </c>
      <c r="J358" s="242"/>
      <c r="K358" s="243">
        <f>ROUND(E358*J358,2)</f>
        <v>0</v>
      </c>
      <c r="L358" s="243">
        <v>21</v>
      </c>
      <c r="M358" s="243">
        <f>G358*(1+L358/100)</f>
        <v>0</v>
      </c>
      <c r="N358" s="241">
        <v>3.3599999999999998E-2</v>
      </c>
      <c r="O358" s="241">
        <f>ROUND(E358*N358,2)</f>
        <v>31.49</v>
      </c>
      <c r="P358" s="241">
        <v>0</v>
      </c>
      <c r="Q358" s="241">
        <f>ROUND(E358*P358,2)</f>
        <v>0</v>
      </c>
      <c r="R358" s="243" t="s">
        <v>1487</v>
      </c>
      <c r="S358" s="243" t="s">
        <v>263</v>
      </c>
      <c r="T358" s="244" t="s">
        <v>264</v>
      </c>
      <c r="U358" s="222">
        <v>0.48</v>
      </c>
      <c r="V358" s="222">
        <f>ROUND(E358*U358,2)</f>
        <v>449.85</v>
      </c>
      <c r="W358" s="222"/>
      <c r="X358" s="222" t="s">
        <v>265</v>
      </c>
      <c r="Y358" s="222" t="s">
        <v>266</v>
      </c>
      <c r="Z358" s="212"/>
      <c r="AA358" s="212"/>
      <c r="AB358" s="212"/>
      <c r="AC358" s="212"/>
      <c r="AD358" s="212"/>
      <c r="AE358" s="212"/>
      <c r="AF358" s="212"/>
      <c r="AG358" s="212" t="s">
        <v>267</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8" t="s">
        <v>2353</v>
      </c>
      <c r="D359" s="245"/>
      <c r="E359" s="245"/>
      <c r="F359" s="245"/>
      <c r="G359" s="245"/>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269</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2" x14ac:dyDescent="0.2">
      <c r="A360" s="219"/>
      <c r="B360" s="220"/>
      <c r="C360" s="260" t="s">
        <v>2357</v>
      </c>
      <c r="D360" s="247"/>
      <c r="E360" s="247"/>
      <c r="F360" s="247"/>
      <c r="G360" s="247"/>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297</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60" t="s">
        <v>2358</v>
      </c>
      <c r="D361" s="247"/>
      <c r="E361" s="247"/>
      <c r="F361" s="247"/>
      <c r="G361" s="247"/>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297</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
      <c r="A362" s="219"/>
      <c r="B362" s="220"/>
      <c r="C362" s="259" t="s">
        <v>1445</v>
      </c>
      <c r="D362" s="223"/>
      <c r="E362" s="224"/>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271</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59" t="s">
        <v>2359</v>
      </c>
      <c r="D363" s="223"/>
      <c r="E363" s="224">
        <v>59.5</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271</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9" t="s">
        <v>2360</v>
      </c>
      <c r="D364" s="223"/>
      <c r="E364" s="224">
        <v>-16.738</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271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9" t="s">
        <v>2361</v>
      </c>
      <c r="D365" s="223"/>
      <c r="E365" s="224">
        <v>7.68</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271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59" t="s">
        <v>2362</v>
      </c>
      <c r="D366" s="223"/>
      <c r="E366" s="224">
        <v>114.8</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271</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9" t="s">
        <v>2363</v>
      </c>
      <c r="D367" s="223"/>
      <c r="E367" s="224">
        <v>-20.948</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271</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9" t="s">
        <v>2364</v>
      </c>
      <c r="D368" s="223"/>
      <c r="E368" s="224">
        <v>15.45</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271</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9" t="s">
        <v>2365</v>
      </c>
      <c r="D369" s="223"/>
      <c r="E369" s="224">
        <v>211.75</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271</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59" t="s">
        <v>2366</v>
      </c>
      <c r="D370" s="223"/>
      <c r="E370" s="224">
        <v>-29.38</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271</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59" t="s">
        <v>2367</v>
      </c>
      <c r="D371" s="223"/>
      <c r="E371" s="224">
        <v>26.37</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271</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59" t="s">
        <v>2368</v>
      </c>
      <c r="D372" s="223"/>
      <c r="E372" s="224">
        <v>74.55</v>
      </c>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271</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59" t="s">
        <v>2369</v>
      </c>
      <c r="D373" s="223"/>
      <c r="E373" s="224">
        <v>-9.0359999999999996</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271</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9" t="s">
        <v>2370</v>
      </c>
      <c r="D374" s="223"/>
      <c r="E374" s="224">
        <v>6.18</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271</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9" t="s">
        <v>2371</v>
      </c>
      <c r="D375" s="223"/>
      <c r="E375" s="224">
        <v>30.8</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271</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59" t="s">
        <v>2372</v>
      </c>
      <c r="D376" s="223"/>
      <c r="E376" s="224">
        <v>-1.8180000000000001</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271</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59" t="s">
        <v>2373</v>
      </c>
      <c r="D377" s="223"/>
      <c r="E377" s="224">
        <v>16.45</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271</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9" t="s">
        <v>2374</v>
      </c>
      <c r="D378" s="223"/>
      <c r="E378" s="224">
        <v>-1.8180000000000001</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271</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9" t="s">
        <v>2375</v>
      </c>
      <c r="D379" s="223"/>
      <c r="E379" s="224">
        <v>23.8</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271</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9" t="s">
        <v>2376</v>
      </c>
      <c r="D380" s="223"/>
      <c r="E380" s="224">
        <v>-5.7850000000000001</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271</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59" t="s">
        <v>2377</v>
      </c>
      <c r="D381" s="223"/>
      <c r="E381" s="224">
        <v>198.56</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271</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59" t="s">
        <v>2378</v>
      </c>
      <c r="D382" s="223"/>
      <c r="E382" s="224">
        <v>-19.553000000000001</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271</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59" t="s">
        <v>2379</v>
      </c>
      <c r="D383" s="223"/>
      <c r="E383" s="224">
        <v>7.6</v>
      </c>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271</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59" t="s">
        <v>2380</v>
      </c>
      <c r="D384" s="223"/>
      <c r="E384" s="224">
        <v>1.56</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271</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9" t="s">
        <v>2381</v>
      </c>
      <c r="D385" s="223"/>
      <c r="E385" s="224">
        <v>1.65</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271</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9" t="s">
        <v>2382</v>
      </c>
      <c r="D386" s="223"/>
      <c r="E386" s="224">
        <v>103.7</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271</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9" t="s">
        <v>2383</v>
      </c>
      <c r="D387" s="223"/>
      <c r="E387" s="224">
        <v>-5.1779999999999999</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271</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9" t="s">
        <v>2384</v>
      </c>
      <c r="D388" s="223"/>
      <c r="E388" s="224">
        <v>3.64</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271</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9" t="s">
        <v>2385</v>
      </c>
      <c r="D389" s="223"/>
      <c r="E389" s="224">
        <v>14.98</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271</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9" t="s">
        <v>2386</v>
      </c>
      <c r="D390" s="223"/>
      <c r="E390" s="224">
        <v>128.04</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271</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9" t="s">
        <v>2387</v>
      </c>
      <c r="D391" s="223"/>
      <c r="E391" s="224">
        <v>-14.715999999999999</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271</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9" t="s">
        <v>2388</v>
      </c>
      <c r="D392" s="223"/>
      <c r="E392" s="224">
        <v>6.2</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271</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9" t="s">
        <v>2389</v>
      </c>
      <c r="D393" s="223"/>
      <c r="E393" s="224">
        <v>8.9</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271</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
      <c r="A394" s="238">
        <v>67</v>
      </c>
      <c r="B394" s="239" t="s">
        <v>2390</v>
      </c>
      <c r="C394" s="257" t="s">
        <v>2391</v>
      </c>
      <c r="D394" s="240" t="s">
        <v>785</v>
      </c>
      <c r="E394" s="241">
        <v>784.54399999999998</v>
      </c>
      <c r="F394" s="242"/>
      <c r="G394" s="243">
        <f>ROUND(E394*F394,2)</f>
        <v>0</v>
      </c>
      <c r="H394" s="242"/>
      <c r="I394" s="243">
        <f>ROUND(E394*H394,2)</f>
        <v>0</v>
      </c>
      <c r="J394" s="242"/>
      <c r="K394" s="243">
        <f>ROUND(E394*J394,2)</f>
        <v>0</v>
      </c>
      <c r="L394" s="243">
        <v>21</v>
      </c>
      <c r="M394" s="243">
        <f>G394*(1+L394/100)</f>
        <v>0</v>
      </c>
      <c r="N394" s="241">
        <v>3.7799999999999999E-3</v>
      </c>
      <c r="O394" s="241">
        <f>ROUND(E394*N394,2)</f>
        <v>2.97</v>
      </c>
      <c r="P394" s="241">
        <v>0</v>
      </c>
      <c r="Q394" s="241">
        <f>ROUND(E394*P394,2)</f>
        <v>0</v>
      </c>
      <c r="R394" s="243" t="s">
        <v>1487</v>
      </c>
      <c r="S394" s="243" t="s">
        <v>263</v>
      </c>
      <c r="T394" s="244" t="s">
        <v>264</v>
      </c>
      <c r="U394" s="222">
        <v>0.25</v>
      </c>
      <c r="V394" s="222">
        <f>ROUND(E394*U394,2)</f>
        <v>196.14</v>
      </c>
      <c r="W394" s="222"/>
      <c r="X394" s="222" t="s">
        <v>265</v>
      </c>
      <c r="Y394" s="222" t="s">
        <v>266</v>
      </c>
      <c r="Z394" s="212"/>
      <c r="AA394" s="212"/>
      <c r="AB394" s="212"/>
      <c r="AC394" s="212"/>
      <c r="AD394" s="212"/>
      <c r="AE394" s="212"/>
      <c r="AF394" s="212"/>
      <c r="AG394" s="212" t="s">
        <v>267</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58" t="s">
        <v>2353</v>
      </c>
      <c r="D395" s="245"/>
      <c r="E395" s="245"/>
      <c r="F395" s="245"/>
      <c r="G395" s="245"/>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269</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
      <c r="A396" s="219"/>
      <c r="B396" s="220"/>
      <c r="C396" s="259" t="s">
        <v>2354</v>
      </c>
      <c r="D396" s="223"/>
      <c r="E396" s="224">
        <v>937.19</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271</v>
      </c>
      <c r="AH396" s="212">
        <v>5</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9" t="s">
        <v>2392</v>
      </c>
      <c r="D397" s="223"/>
      <c r="E397" s="224"/>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271</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9" t="s">
        <v>2393</v>
      </c>
      <c r="D398" s="223"/>
      <c r="E398" s="224">
        <v>-12.038</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271</v>
      </c>
      <c r="AH398" s="212">
        <v>5</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9" t="s">
        <v>2394</v>
      </c>
      <c r="D399" s="223"/>
      <c r="E399" s="224">
        <v>-124.858</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271</v>
      </c>
      <c r="AH399" s="212">
        <v>5</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9" t="s">
        <v>2395</v>
      </c>
      <c r="D400" s="223"/>
      <c r="E400" s="224"/>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271</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9" t="s">
        <v>2396</v>
      </c>
      <c r="D401" s="223"/>
      <c r="E401" s="224">
        <v>-15.75</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271</v>
      </c>
      <c r="AH401" s="212">
        <v>5</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
      <c r="A402" s="238">
        <v>68</v>
      </c>
      <c r="B402" s="239" t="s">
        <v>2397</v>
      </c>
      <c r="C402" s="257" t="s">
        <v>2398</v>
      </c>
      <c r="D402" s="240" t="s">
        <v>785</v>
      </c>
      <c r="E402" s="241">
        <v>211.7</v>
      </c>
      <c r="F402" s="242"/>
      <c r="G402" s="243">
        <f>ROUND(E402*F402,2)</f>
        <v>0</v>
      </c>
      <c r="H402" s="242"/>
      <c r="I402" s="243">
        <f>ROUND(E402*H402,2)</f>
        <v>0</v>
      </c>
      <c r="J402" s="242"/>
      <c r="K402" s="243">
        <f>ROUND(E402*J402,2)</f>
        <v>0</v>
      </c>
      <c r="L402" s="243">
        <v>21</v>
      </c>
      <c r="M402" s="243">
        <f>G402*(1+L402/100)</f>
        <v>0</v>
      </c>
      <c r="N402" s="241">
        <v>0</v>
      </c>
      <c r="O402" s="241">
        <f>ROUND(E402*N402,2)</f>
        <v>0</v>
      </c>
      <c r="P402" s="241">
        <v>0</v>
      </c>
      <c r="Q402" s="241">
        <f>ROUND(E402*P402,2)</f>
        <v>0</v>
      </c>
      <c r="R402" s="243"/>
      <c r="S402" s="243" t="s">
        <v>310</v>
      </c>
      <c r="T402" s="244" t="s">
        <v>264</v>
      </c>
      <c r="U402" s="222">
        <v>0</v>
      </c>
      <c r="V402" s="222">
        <f>ROUND(E402*U402,2)</f>
        <v>0</v>
      </c>
      <c r="W402" s="222"/>
      <c r="X402" s="222" t="s">
        <v>265</v>
      </c>
      <c r="Y402" s="222" t="s">
        <v>266</v>
      </c>
      <c r="Z402" s="212"/>
      <c r="AA402" s="212"/>
      <c r="AB402" s="212"/>
      <c r="AC402" s="212"/>
      <c r="AD402" s="212"/>
      <c r="AE402" s="212"/>
      <c r="AF402" s="212"/>
      <c r="AG402" s="212" t="s">
        <v>267</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
      <c r="A403" s="219"/>
      <c r="B403" s="220"/>
      <c r="C403" s="259" t="s">
        <v>2399</v>
      </c>
      <c r="D403" s="223"/>
      <c r="E403" s="224"/>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271</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9" t="s">
        <v>2400</v>
      </c>
      <c r="D404" s="223"/>
      <c r="E404" s="224">
        <v>23.6</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271</v>
      </c>
      <c r="AH404" s="212">
        <v>5</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9" t="s">
        <v>2401</v>
      </c>
      <c r="D405" s="223"/>
      <c r="E405" s="224">
        <v>188.1</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271</v>
      </c>
      <c r="AH405" s="212">
        <v>5</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
      <c r="A406" s="238">
        <v>69</v>
      </c>
      <c r="B406" s="239" t="s">
        <v>2402</v>
      </c>
      <c r="C406" s="257" t="s">
        <v>2403</v>
      </c>
      <c r="D406" s="240" t="s">
        <v>785</v>
      </c>
      <c r="E406" s="241">
        <v>423.4</v>
      </c>
      <c r="F406" s="242"/>
      <c r="G406" s="243">
        <f>ROUND(E406*F406,2)</f>
        <v>0</v>
      </c>
      <c r="H406" s="242"/>
      <c r="I406" s="243">
        <f>ROUND(E406*H406,2)</f>
        <v>0</v>
      </c>
      <c r="J406" s="242"/>
      <c r="K406" s="243">
        <f>ROUND(E406*J406,2)</f>
        <v>0</v>
      </c>
      <c r="L406" s="243">
        <v>21</v>
      </c>
      <c r="M406" s="243">
        <f>G406*(1+L406/100)</f>
        <v>0</v>
      </c>
      <c r="N406" s="241">
        <v>7.8200000000000006E-3</v>
      </c>
      <c r="O406" s="241">
        <f>ROUND(E406*N406,2)</f>
        <v>3.31</v>
      </c>
      <c r="P406" s="241">
        <v>0</v>
      </c>
      <c r="Q406" s="241">
        <f>ROUND(E406*P406,2)</f>
        <v>0</v>
      </c>
      <c r="R406" s="243" t="s">
        <v>1487</v>
      </c>
      <c r="S406" s="243" t="s">
        <v>263</v>
      </c>
      <c r="T406" s="244" t="s">
        <v>264</v>
      </c>
      <c r="U406" s="222">
        <v>0.22</v>
      </c>
      <c r="V406" s="222">
        <f>ROUND(E406*U406,2)</f>
        <v>93.15</v>
      </c>
      <c r="W406" s="222"/>
      <c r="X406" s="222" t="s">
        <v>265</v>
      </c>
      <c r="Y406" s="222" t="s">
        <v>266</v>
      </c>
      <c r="Z406" s="212"/>
      <c r="AA406" s="212"/>
      <c r="AB406" s="212"/>
      <c r="AC406" s="212"/>
      <c r="AD406" s="212"/>
      <c r="AE406" s="212"/>
      <c r="AF406" s="212"/>
      <c r="AG406" s="212" t="s">
        <v>267</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58" t="s">
        <v>2353</v>
      </c>
      <c r="D407" s="245"/>
      <c r="E407" s="245"/>
      <c r="F407" s="245"/>
      <c r="G407" s="245"/>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269</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2" x14ac:dyDescent="0.2">
      <c r="A408" s="219"/>
      <c r="B408" s="220"/>
      <c r="C408" s="260" t="s">
        <v>2404</v>
      </c>
      <c r="D408" s="247"/>
      <c r="E408" s="247"/>
      <c r="F408" s="247"/>
      <c r="G408" s="247"/>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297</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
      <c r="A409" s="219"/>
      <c r="B409" s="220"/>
      <c r="C409" s="259" t="s">
        <v>2405</v>
      </c>
      <c r="D409" s="223"/>
      <c r="E409" s="224">
        <v>47.2</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271</v>
      </c>
      <c r="AH409" s="212">
        <v>5</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9" t="s">
        <v>2406</v>
      </c>
      <c r="D410" s="223"/>
      <c r="E410" s="224">
        <v>376.2</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271</v>
      </c>
      <c r="AH410" s="212">
        <v>5</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22.5" outlineLevel="1" x14ac:dyDescent="0.2">
      <c r="A411" s="238">
        <v>70</v>
      </c>
      <c r="B411" s="239" t="s">
        <v>2407</v>
      </c>
      <c r="C411" s="257" t="s">
        <v>2408</v>
      </c>
      <c r="D411" s="240" t="s">
        <v>785</v>
      </c>
      <c r="E411" s="241">
        <v>47.2</v>
      </c>
      <c r="F411" s="242"/>
      <c r="G411" s="243">
        <f>ROUND(E411*F411,2)</f>
        <v>0</v>
      </c>
      <c r="H411" s="242"/>
      <c r="I411" s="243">
        <f>ROUND(E411*H411,2)</f>
        <v>0</v>
      </c>
      <c r="J411" s="242"/>
      <c r="K411" s="243">
        <f>ROUND(E411*J411,2)</f>
        <v>0</v>
      </c>
      <c r="L411" s="243">
        <v>21</v>
      </c>
      <c r="M411" s="243">
        <f>G411*(1+L411/100)</f>
        <v>0</v>
      </c>
      <c r="N411" s="241">
        <v>5.1290000000000002E-2</v>
      </c>
      <c r="O411" s="241">
        <f>ROUND(E411*N411,2)</f>
        <v>2.42</v>
      </c>
      <c r="P411" s="241">
        <v>0</v>
      </c>
      <c r="Q411" s="241">
        <f>ROUND(E411*P411,2)</f>
        <v>0</v>
      </c>
      <c r="R411" s="243" t="s">
        <v>1487</v>
      </c>
      <c r="S411" s="243" t="s">
        <v>263</v>
      </c>
      <c r="T411" s="244" t="s">
        <v>264</v>
      </c>
      <c r="U411" s="222">
        <v>0.79</v>
      </c>
      <c r="V411" s="222">
        <f>ROUND(E411*U411,2)</f>
        <v>37.29</v>
      </c>
      <c r="W411" s="222"/>
      <c r="X411" s="222" t="s">
        <v>265</v>
      </c>
      <c r="Y411" s="222" t="s">
        <v>266</v>
      </c>
      <c r="Z411" s="212"/>
      <c r="AA411" s="212"/>
      <c r="AB411" s="212"/>
      <c r="AC411" s="212"/>
      <c r="AD411" s="212"/>
      <c r="AE411" s="212"/>
      <c r="AF411" s="212"/>
      <c r="AG411" s="212" t="s">
        <v>267</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
      <c r="A412" s="219"/>
      <c r="B412" s="220"/>
      <c r="C412" s="258" t="s">
        <v>2353</v>
      </c>
      <c r="D412" s="245"/>
      <c r="E412" s="245"/>
      <c r="F412" s="245"/>
      <c r="G412" s="245"/>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269</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2" x14ac:dyDescent="0.2">
      <c r="A413" s="219"/>
      <c r="B413" s="220"/>
      <c r="C413" s="260" t="s">
        <v>2404</v>
      </c>
      <c r="D413" s="247"/>
      <c r="E413" s="247"/>
      <c r="F413" s="247"/>
      <c r="G413" s="247"/>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297</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
      <c r="A414" s="219"/>
      <c r="B414" s="220"/>
      <c r="C414" s="259" t="s">
        <v>1445</v>
      </c>
      <c r="D414" s="223"/>
      <c r="E414" s="224"/>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271</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9" t="s">
        <v>2409</v>
      </c>
      <c r="D415" s="223"/>
      <c r="E415" s="224">
        <v>47.2</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271</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ht="22.5" outlineLevel="1" x14ac:dyDescent="0.2">
      <c r="A416" s="238">
        <v>71</v>
      </c>
      <c r="B416" s="239" t="s">
        <v>2410</v>
      </c>
      <c r="C416" s="257" t="s">
        <v>2411</v>
      </c>
      <c r="D416" s="240" t="s">
        <v>785</v>
      </c>
      <c r="E416" s="241">
        <v>376.2</v>
      </c>
      <c r="F416" s="242"/>
      <c r="G416" s="243">
        <f>ROUND(E416*F416,2)</f>
        <v>0</v>
      </c>
      <c r="H416" s="242"/>
      <c r="I416" s="243">
        <f>ROUND(E416*H416,2)</f>
        <v>0</v>
      </c>
      <c r="J416" s="242"/>
      <c r="K416" s="243">
        <f>ROUND(E416*J416,2)</f>
        <v>0</v>
      </c>
      <c r="L416" s="243">
        <v>21</v>
      </c>
      <c r="M416" s="243">
        <f>G416*(1+L416/100)</f>
        <v>0</v>
      </c>
      <c r="N416" s="241">
        <v>3.449E-2</v>
      </c>
      <c r="O416" s="241">
        <f>ROUND(E416*N416,2)</f>
        <v>12.98</v>
      </c>
      <c r="P416" s="241">
        <v>0</v>
      </c>
      <c r="Q416" s="241">
        <f>ROUND(E416*P416,2)</f>
        <v>0</v>
      </c>
      <c r="R416" s="243" t="s">
        <v>1487</v>
      </c>
      <c r="S416" s="243" t="s">
        <v>263</v>
      </c>
      <c r="T416" s="244" t="s">
        <v>264</v>
      </c>
      <c r="U416" s="222">
        <v>0.64</v>
      </c>
      <c r="V416" s="222">
        <f>ROUND(E416*U416,2)</f>
        <v>240.77</v>
      </c>
      <c r="W416" s="222"/>
      <c r="X416" s="222" t="s">
        <v>265</v>
      </c>
      <c r="Y416" s="222" t="s">
        <v>266</v>
      </c>
      <c r="Z416" s="212"/>
      <c r="AA416" s="212"/>
      <c r="AB416" s="212"/>
      <c r="AC416" s="212"/>
      <c r="AD416" s="212"/>
      <c r="AE416" s="212"/>
      <c r="AF416" s="212"/>
      <c r="AG416" s="212" t="s">
        <v>267</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
      <c r="A417" s="219"/>
      <c r="B417" s="220"/>
      <c r="C417" s="258" t="s">
        <v>2353</v>
      </c>
      <c r="D417" s="245"/>
      <c r="E417" s="245"/>
      <c r="F417" s="245"/>
      <c r="G417" s="245"/>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269</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
      <c r="A418" s="219"/>
      <c r="B418" s="220"/>
      <c r="C418" s="260" t="s">
        <v>2404</v>
      </c>
      <c r="D418" s="247"/>
      <c r="E418" s="247"/>
      <c r="F418" s="247"/>
      <c r="G418" s="247"/>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297</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60" t="s">
        <v>2358</v>
      </c>
      <c r="D419" s="247"/>
      <c r="E419" s="247"/>
      <c r="F419" s="247"/>
      <c r="G419" s="247"/>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297</v>
      </c>
      <c r="AH419" s="212"/>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2" x14ac:dyDescent="0.2">
      <c r="A420" s="219"/>
      <c r="B420" s="220"/>
      <c r="C420" s="259" t="s">
        <v>1445</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271</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9" t="s">
        <v>2292</v>
      </c>
      <c r="D421" s="223"/>
      <c r="E421" s="224">
        <v>15</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271</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9" t="s">
        <v>2412</v>
      </c>
      <c r="D422" s="223"/>
      <c r="E422" s="224">
        <v>47.5</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271</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9" t="s">
        <v>2413</v>
      </c>
      <c r="D423" s="223"/>
      <c r="E423" s="224">
        <v>132</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271</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9" t="s">
        <v>2326</v>
      </c>
      <c r="D424" s="223"/>
      <c r="E424" s="224">
        <v>23</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271</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9" t="s">
        <v>2414</v>
      </c>
      <c r="D425" s="223"/>
      <c r="E425" s="224">
        <v>34.799999999999997</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271</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9" t="s">
        <v>2415</v>
      </c>
      <c r="D426" s="223"/>
      <c r="E426" s="224">
        <v>1.7</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271</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9" t="s">
        <v>2416</v>
      </c>
      <c r="D427" s="223"/>
      <c r="E427" s="224">
        <v>2.9</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271</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9" t="s">
        <v>2417</v>
      </c>
      <c r="D428" s="223"/>
      <c r="E428" s="224">
        <v>47.4</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271</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9" t="s">
        <v>2418</v>
      </c>
      <c r="D429" s="223"/>
      <c r="E429" s="224">
        <v>71.900000000000006</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271</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ht="22.5" outlineLevel="1" x14ac:dyDescent="0.2">
      <c r="A430" s="238">
        <v>72</v>
      </c>
      <c r="B430" s="239" t="s">
        <v>2419</v>
      </c>
      <c r="C430" s="257" t="s">
        <v>2420</v>
      </c>
      <c r="D430" s="240" t="s">
        <v>785</v>
      </c>
      <c r="E430" s="241">
        <v>47.2</v>
      </c>
      <c r="F430" s="242"/>
      <c r="G430" s="243">
        <f>ROUND(E430*F430,2)</f>
        <v>0</v>
      </c>
      <c r="H430" s="242"/>
      <c r="I430" s="243">
        <f>ROUND(E430*H430,2)</f>
        <v>0</v>
      </c>
      <c r="J430" s="242"/>
      <c r="K430" s="243">
        <f>ROUND(E430*J430,2)</f>
        <v>0</v>
      </c>
      <c r="L430" s="243">
        <v>21</v>
      </c>
      <c r="M430" s="243">
        <f>G430*(1+L430/100)</f>
        <v>0</v>
      </c>
      <c r="N430" s="241">
        <v>4.2300000000000003E-3</v>
      </c>
      <c r="O430" s="241">
        <f>ROUND(E430*N430,2)</f>
        <v>0.2</v>
      </c>
      <c r="P430" s="241">
        <v>0</v>
      </c>
      <c r="Q430" s="241">
        <f>ROUND(E430*P430,2)</f>
        <v>0</v>
      </c>
      <c r="R430" s="243" t="s">
        <v>1487</v>
      </c>
      <c r="S430" s="243" t="s">
        <v>263</v>
      </c>
      <c r="T430" s="244" t="s">
        <v>264</v>
      </c>
      <c r="U430" s="222">
        <v>0.315</v>
      </c>
      <c r="V430" s="222">
        <f>ROUND(E430*U430,2)</f>
        <v>14.87</v>
      </c>
      <c r="W430" s="222"/>
      <c r="X430" s="222" t="s">
        <v>265</v>
      </c>
      <c r="Y430" s="222" t="s">
        <v>266</v>
      </c>
      <c r="Z430" s="212"/>
      <c r="AA430" s="212"/>
      <c r="AB430" s="212"/>
      <c r="AC430" s="212"/>
      <c r="AD430" s="212"/>
      <c r="AE430" s="212"/>
      <c r="AF430" s="212"/>
      <c r="AG430" s="212" t="s">
        <v>267</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
      <c r="A431" s="219"/>
      <c r="B431" s="220"/>
      <c r="C431" s="258" t="s">
        <v>2353</v>
      </c>
      <c r="D431" s="245"/>
      <c r="E431" s="245"/>
      <c r="F431" s="245"/>
      <c r="G431" s="245"/>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269</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
      <c r="A432" s="219"/>
      <c r="B432" s="220"/>
      <c r="C432" s="260" t="s">
        <v>2404</v>
      </c>
      <c r="D432" s="247"/>
      <c r="E432" s="247"/>
      <c r="F432" s="247"/>
      <c r="G432" s="247"/>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297</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
      <c r="A433" s="219"/>
      <c r="B433" s="220"/>
      <c r="C433" s="259" t="s">
        <v>2405</v>
      </c>
      <c r="D433" s="223"/>
      <c r="E433" s="224">
        <v>47.2</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271</v>
      </c>
      <c r="AH433" s="212">
        <v>5</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
      <c r="A434" s="238">
        <v>73</v>
      </c>
      <c r="B434" s="239" t="s">
        <v>2421</v>
      </c>
      <c r="C434" s="257" t="s">
        <v>2422</v>
      </c>
      <c r="D434" s="240" t="s">
        <v>785</v>
      </c>
      <c r="E434" s="241">
        <v>59.052</v>
      </c>
      <c r="F434" s="242"/>
      <c r="G434" s="243">
        <f>ROUND(E434*F434,2)</f>
        <v>0</v>
      </c>
      <c r="H434" s="242"/>
      <c r="I434" s="243">
        <f>ROUND(E434*H434,2)</f>
        <v>0</v>
      </c>
      <c r="J434" s="242"/>
      <c r="K434" s="243">
        <f>ROUND(E434*J434,2)</f>
        <v>0</v>
      </c>
      <c r="L434" s="243">
        <v>21</v>
      </c>
      <c r="M434" s="243">
        <f>G434*(1+L434/100)</f>
        <v>0</v>
      </c>
      <c r="N434" s="241">
        <v>5.2999999999999998E-4</v>
      </c>
      <c r="O434" s="241">
        <f>ROUND(E434*N434,2)</f>
        <v>0.03</v>
      </c>
      <c r="P434" s="241">
        <v>0</v>
      </c>
      <c r="Q434" s="241">
        <f>ROUND(E434*P434,2)</f>
        <v>0</v>
      </c>
      <c r="R434" s="243"/>
      <c r="S434" s="243" t="s">
        <v>310</v>
      </c>
      <c r="T434" s="244" t="s">
        <v>264</v>
      </c>
      <c r="U434" s="222">
        <v>7.0000000000000007E-2</v>
      </c>
      <c r="V434" s="222">
        <f>ROUND(E434*U434,2)</f>
        <v>4.13</v>
      </c>
      <c r="W434" s="222"/>
      <c r="X434" s="222" t="s">
        <v>265</v>
      </c>
      <c r="Y434" s="222" t="s">
        <v>266</v>
      </c>
      <c r="Z434" s="212"/>
      <c r="AA434" s="212"/>
      <c r="AB434" s="212"/>
      <c r="AC434" s="212"/>
      <c r="AD434" s="212"/>
      <c r="AE434" s="212"/>
      <c r="AF434" s="212"/>
      <c r="AG434" s="212" t="s">
        <v>267</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
      <c r="A435" s="219"/>
      <c r="B435" s="220"/>
      <c r="C435" s="259" t="s">
        <v>2423</v>
      </c>
      <c r="D435" s="223"/>
      <c r="E435" s="224">
        <v>59.052</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271</v>
      </c>
      <c r="AH435" s="212">
        <v>5</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ht="33.75" outlineLevel="1" x14ac:dyDescent="0.2">
      <c r="A436" s="238">
        <v>74</v>
      </c>
      <c r="B436" s="239" t="s">
        <v>2424</v>
      </c>
      <c r="C436" s="257" t="s">
        <v>2425</v>
      </c>
      <c r="D436" s="240" t="s">
        <v>785</v>
      </c>
      <c r="E436" s="241">
        <v>59.052</v>
      </c>
      <c r="F436" s="242"/>
      <c r="G436" s="243">
        <f>ROUND(E436*F436,2)</f>
        <v>0</v>
      </c>
      <c r="H436" s="242"/>
      <c r="I436" s="243">
        <f>ROUND(E436*H436,2)</f>
        <v>0</v>
      </c>
      <c r="J436" s="242"/>
      <c r="K436" s="243">
        <f>ROUND(E436*J436,2)</f>
        <v>0</v>
      </c>
      <c r="L436" s="243">
        <v>21</v>
      </c>
      <c r="M436" s="243">
        <f>G436*(1+L436/100)</f>
        <v>0</v>
      </c>
      <c r="N436" s="241">
        <v>2.5999999999999998E-4</v>
      </c>
      <c r="O436" s="241">
        <f>ROUND(E436*N436,2)</f>
        <v>0.02</v>
      </c>
      <c r="P436" s="241">
        <v>0</v>
      </c>
      <c r="Q436" s="241">
        <f>ROUND(E436*P436,2)</f>
        <v>0</v>
      </c>
      <c r="R436" s="243" t="s">
        <v>1487</v>
      </c>
      <c r="S436" s="243" t="s">
        <v>263</v>
      </c>
      <c r="T436" s="244" t="s">
        <v>264</v>
      </c>
      <c r="U436" s="222">
        <v>7.0000000000000007E-2</v>
      </c>
      <c r="V436" s="222">
        <f>ROUND(E436*U436,2)</f>
        <v>4.13</v>
      </c>
      <c r="W436" s="222"/>
      <c r="X436" s="222" t="s">
        <v>265</v>
      </c>
      <c r="Y436" s="222" t="s">
        <v>266</v>
      </c>
      <c r="Z436" s="212"/>
      <c r="AA436" s="212"/>
      <c r="AB436" s="212"/>
      <c r="AC436" s="212"/>
      <c r="AD436" s="212"/>
      <c r="AE436" s="212"/>
      <c r="AF436" s="212"/>
      <c r="AG436" s="212" t="s">
        <v>267</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2" x14ac:dyDescent="0.2">
      <c r="A437" s="219"/>
      <c r="B437" s="220"/>
      <c r="C437" s="259" t="s">
        <v>2423</v>
      </c>
      <c r="D437" s="223"/>
      <c r="E437" s="224">
        <v>59.052</v>
      </c>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271</v>
      </c>
      <c r="AH437" s="212">
        <v>5</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
      <c r="A438" s="238">
        <v>75</v>
      </c>
      <c r="B438" s="239" t="s">
        <v>2426</v>
      </c>
      <c r="C438" s="257" t="s">
        <v>2427</v>
      </c>
      <c r="D438" s="240" t="s">
        <v>785</v>
      </c>
      <c r="E438" s="241">
        <v>59.052</v>
      </c>
      <c r="F438" s="242"/>
      <c r="G438" s="243">
        <f>ROUND(E438*F438,2)</f>
        <v>0</v>
      </c>
      <c r="H438" s="242"/>
      <c r="I438" s="243">
        <f>ROUND(E438*H438,2)</f>
        <v>0</v>
      </c>
      <c r="J438" s="242"/>
      <c r="K438" s="243">
        <f>ROUND(E438*J438,2)</f>
        <v>0</v>
      </c>
      <c r="L438" s="243">
        <v>21</v>
      </c>
      <c r="M438" s="243">
        <f>G438*(1+L438/100)</f>
        <v>0</v>
      </c>
      <c r="N438" s="241">
        <v>2.63E-3</v>
      </c>
      <c r="O438" s="241">
        <f>ROUND(E438*N438,2)</f>
        <v>0.16</v>
      </c>
      <c r="P438" s="241">
        <v>0</v>
      </c>
      <c r="Q438" s="241">
        <f>ROUND(E438*P438,2)</f>
        <v>0</v>
      </c>
      <c r="R438" s="243" t="s">
        <v>1487</v>
      </c>
      <c r="S438" s="243" t="s">
        <v>263</v>
      </c>
      <c r="T438" s="244" t="s">
        <v>264</v>
      </c>
      <c r="U438" s="222">
        <v>0.22</v>
      </c>
      <c r="V438" s="222">
        <f>ROUND(E438*U438,2)</f>
        <v>12.99</v>
      </c>
      <c r="W438" s="222"/>
      <c r="X438" s="222" t="s">
        <v>265</v>
      </c>
      <c r="Y438" s="222" t="s">
        <v>266</v>
      </c>
      <c r="Z438" s="212"/>
      <c r="AA438" s="212"/>
      <c r="AB438" s="212"/>
      <c r="AC438" s="212"/>
      <c r="AD438" s="212"/>
      <c r="AE438" s="212"/>
      <c r="AF438" s="212"/>
      <c r="AG438" s="212" t="s">
        <v>267</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58" t="s">
        <v>2353</v>
      </c>
      <c r="D439" s="245"/>
      <c r="E439" s="245"/>
      <c r="F439" s="245"/>
      <c r="G439" s="245"/>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269</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9" t="s">
        <v>1445</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271</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9" t="s">
        <v>2428</v>
      </c>
      <c r="D441" s="223"/>
      <c r="E441" s="224">
        <v>52.92</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271</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9" t="s">
        <v>2429</v>
      </c>
      <c r="D442" s="223"/>
      <c r="E442" s="224">
        <v>-11.01</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271</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9" t="s">
        <v>2430</v>
      </c>
      <c r="D443" s="223"/>
      <c r="E443" s="224">
        <v>9.9420000000000002</v>
      </c>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271</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59" t="s">
        <v>2431</v>
      </c>
      <c r="D444" s="223"/>
      <c r="E444" s="224">
        <v>7.2</v>
      </c>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271</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
      <c r="A445" s="238">
        <v>76</v>
      </c>
      <c r="B445" s="239" t="s">
        <v>1500</v>
      </c>
      <c r="C445" s="257" t="s">
        <v>2432</v>
      </c>
      <c r="D445" s="240" t="s">
        <v>2433</v>
      </c>
      <c r="E445" s="241">
        <v>5</v>
      </c>
      <c r="F445" s="242"/>
      <c r="G445" s="243">
        <f>ROUND(E445*F445,2)</f>
        <v>0</v>
      </c>
      <c r="H445" s="242"/>
      <c r="I445" s="243">
        <f>ROUND(E445*H445,2)</f>
        <v>0</v>
      </c>
      <c r="J445" s="242"/>
      <c r="K445" s="243">
        <f>ROUND(E445*J445,2)</f>
        <v>0</v>
      </c>
      <c r="L445" s="243">
        <v>21</v>
      </c>
      <c r="M445" s="243">
        <f>G445*(1+L445/100)</f>
        <v>0</v>
      </c>
      <c r="N445" s="241">
        <v>0</v>
      </c>
      <c r="O445" s="241">
        <f>ROUND(E445*N445,2)</f>
        <v>0</v>
      </c>
      <c r="P445" s="241">
        <v>0</v>
      </c>
      <c r="Q445" s="241">
        <f>ROUND(E445*P445,2)</f>
        <v>0</v>
      </c>
      <c r="R445" s="243"/>
      <c r="S445" s="243" t="s">
        <v>310</v>
      </c>
      <c r="T445" s="244" t="s">
        <v>264</v>
      </c>
      <c r="U445" s="222">
        <v>0</v>
      </c>
      <c r="V445" s="222">
        <f>ROUND(E445*U445,2)</f>
        <v>0</v>
      </c>
      <c r="W445" s="222"/>
      <c r="X445" s="222" t="s">
        <v>265</v>
      </c>
      <c r="Y445" s="222" t="s">
        <v>266</v>
      </c>
      <c r="Z445" s="212"/>
      <c r="AA445" s="212"/>
      <c r="AB445" s="212"/>
      <c r="AC445" s="212"/>
      <c r="AD445" s="212"/>
      <c r="AE445" s="212"/>
      <c r="AF445" s="212"/>
      <c r="AG445" s="212" t="s">
        <v>267</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
      <c r="A446" s="219"/>
      <c r="B446" s="220"/>
      <c r="C446" s="259" t="s">
        <v>1445</v>
      </c>
      <c r="D446" s="223"/>
      <c r="E446" s="224"/>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271</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9" t="s">
        <v>2434</v>
      </c>
      <c r="D447" s="223"/>
      <c r="E447" s="224">
        <v>5</v>
      </c>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271</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x14ac:dyDescent="0.2">
      <c r="A448" s="231" t="s">
        <v>257</v>
      </c>
      <c r="B448" s="232" t="s">
        <v>147</v>
      </c>
      <c r="C448" s="256" t="s">
        <v>148</v>
      </c>
      <c r="D448" s="233"/>
      <c r="E448" s="234"/>
      <c r="F448" s="235"/>
      <c r="G448" s="235">
        <f>SUMIF(AG449:AG488,"&lt;&gt;NOR",G449:G488)</f>
        <v>0</v>
      </c>
      <c r="H448" s="235"/>
      <c r="I448" s="235">
        <f>SUM(I449:I488)</f>
        <v>0</v>
      </c>
      <c r="J448" s="235"/>
      <c r="K448" s="235">
        <f>SUM(K449:K488)</f>
        <v>0</v>
      </c>
      <c r="L448" s="235"/>
      <c r="M448" s="235">
        <f>SUM(M449:M488)</f>
        <v>0</v>
      </c>
      <c r="N448" s="234"/>
      <c r="O448" s="234">
        <f>SUM(O449:O488)</f>
        <v>5.16</v>
      </c>
      <c r="P448" s="234"/>
      <c r="Q448" s="234">
        <f>SUM(Q449:Q488)</f>
        <v>0</v>
      </c>
      <c r="R448" s="235"/>
      <c r="S448" s="235"/>
      <c r="T448" s="236"/>
      <c r="U448" s="230"/>
      <c r="V448" s="230">
        <f>SUM(V449:V488)</f>
        <v>531.12000000000012</v>
      </c>
      <c r="W448" s="230"/>
      <c r="X448" s="230"/>
      <c r="Y448" s="230"/>
      <c r="AG448" t="s">
        <v>258</v>
      </c>
    </row>
    <row r="449" spans="1:60" outlineLevel="1" x14ac:dyDescent="0.2">
      <c r="A449" s="238">
        <v>77</v>
      </c>
      <c r="B449" s="239" t="s">
        <v>2435</v>
      </c>
      <c r="C449" s="257" t="s">
        <v>2436</v>
      </c>
      <c r="D449" s="240" t="s">
        <v>785</v>
      </c>
      <c r="E449" s="241">
        <v>937.19</v>
      </c>
      <c r="F449" s="242"/>
      <c r="G449" s="243">
        <f>ROUND(E449*F449,2)</f>
        <v>0</v>
      </c>
      <c r="H449" s="242"/>
      <c r="I449" s="243">
        <f>ROUND(E449*H449,2)</f>
        <v>0</v>
      </c>
      <c r="J449" s="242"/>
      <c r="K449" s="243">
        <f>ROUND(E449*J449,2)</f>
        <v>0</v>
      </c>
      <c r="L449" s="243">
        <v>21</v>
      </c>
      <c r="M449" s="243">
        <f>G449*(1+L449/100)</f>
        <v>0</v>
      </c>
      <c r="N449" s="241">
        <v>8.0000000000000007E-5</v>
      </c>
      <c r="O449" s="241">
        <f>ROUND(E449*N449,2)</f>
        <v>7.0000000000000007E-2</v>
      </c>
      <c r="P449" s="241">
        <v>0</v>
      </c>
      <c r="Q449" s="241">
        <f>ROUND(E449*P449,2)</f>
        <v>0</v>
      </c>
      <c r="R449" s="243" t="s">
        <v>1487</v>
      </c>
      <c r="S449" s="243" t="s">
        <v>263</v>
      </c>
      <c r="T449" s="244" t="s">
        <v>264</v>
      </c>
      <c r="U449" s="222">
        <v>0</v>
      </c>
      <c r="V449" s="222">
        <f>ROUND(E449*U449,2)</f>
        <v>0</v>
      </c>
      <c r="W449" s="222"/>
      <c r="X449" s="222" t="s">
        <v>265</v>
      </c>
      <c r="Y449" s="222" t="s">
        <v>266</v>
      </c>
      <c r="Z449" s="212"/>
      <c r="AA449" s="212"/>
      <c r="AB449" s="212"/>
      <c r="AC449" s="212"/>
      <c r="AD449" s="212"/>
      <c r="AE449" s="212"/>
      <c r="AF449" s="212"/>
      <c r="AG449" s="212" t="s">
        <v>267</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2" x14ac:dyDescent="0.2">
      <c r="A450" s="219"/>
      <c r="B450" s="220"/>
      <c r="C450" s="258" t="s">
        <v>2437</v>
      </c>
      <c r="D450" s="245"/>
      <c r="E450" s="245"/>
      <c r="F450" s="245"/>
      <c r="G450" s="245"/>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269</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46" t="str">
        <f>C450</f>
        <v>omítka vápenocementová, strojně nebo ručně nanášená v podlaží i ve schodišti na jakýkoliv druh podkladu, kompletní souvrství</v>
      </c>
      <c r="BB450" s="212"/>
      <c r="BC450" s="212"/>
      <c r="BD450" s="212"/>
      <c r="BE450" s="212"/>
      <c r="BF450" s="212"/>
      <c r="BG450" s="212"/>
      <c r="BH450" s="212"/>
    </row>
    <row r="451" spans="1:60" outlineLevel="2" x14ac:dyDescent="0.2">
      <c r="A451" s="219"/>
      <c r="B451" s="220"/>
      <c r="C451" s="259" t="s">
        <v>2354</v>
      </c>
      <c r="D451" s="223"/>
      <c r="E451" s="224">
        <v>937.19</v>
      </c>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271</v>
      </c>
      <c r="AH451" s="212">
        <v>5</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
      <c r="A452" s="238">
        <v>78</v>
      </c>
      <c r="B452" s="239" t="s">
        <v>2438</v>
      </c>
      <c r="C452" s="257" t="s">
        <v>2439</v>
      </c>
      <c r="D452" s="240" t="s">
        <v>318</v>
      </c>
      <c r="E452" s="241">
        <v>271.69</v>
      </c>
      <c r="F452" s="242"/>
      <c r="G452" s="243">
        <f>ROUND(E452*F452,2)</f>
        <v>0</v>
      </c>
      <c r="H452" s="242"/>
      <c r="I452" s="243">
        <f>ROUND(E452*H452,2)</f>
        <v>0</v>
      </c>
      <c r="J452" s="242"/>
      <c r="K452" s="243">
        <f>ROUND(E452*J452,2)</f>
        <v>0</v>
      </c>
      <c r="L452" s="243">
        <v>21</v>
      </c>
      <c r="M452" s="243">
        <f>G452*(1+L452/100)</f>
        <v>0</v>
      </c>
      <c r="N452" s="241">
        <v>4.6000000000000001E-4</v>
      </c>
      <c r="O452" s="241">
        <f>ROUND(E452*N452,2)</f>
        <v>0.12</v>
      </c>
      <c r="P452" s="241">
        <v>0</v>
      </c>
      <c r="Q452" s="241">
        <f>ROUND(E452*P452,2)</f>
        <v>0</v>
      </c>
      <c r="R452" s="243" t="s">
        <v>1487</v>
      </c>
      <c r="S452" s="243" t="s">
        <v>263</v>
      </c>
      <c r="T452" s="244" t="s">
        <v>264</v>
      </c>
      <c r="U452" s="222">
        <v>0</v>
      </c>
      <c r="V452" s="222">
        <f>ROUND(E452*U452,2)</f>
        <v>0</v>
      </c>
      <c r="W452" s="222"/>
      <c r="X452" s="222" t="s">
        <v>265</v>
      </c>
      <c r="Y452" s="222" t="s">
        <v>266</v>
      </c>
      <c r="Z452" s="212"/>
      <c r="AA452" s="212"/>
      <c r="AB452" s="212"/>
      <c r="AC452" s="212"/>
      <c r="AD452" s="212"/>
      <c r="AE452" s="212"/>
      <c r="AF452" s="212"/>
      <c r="AG452" s="212" t="s">
        <v>267</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
      <c r="A453" s="219"/>
      <c r="B453" s="220"/>
      <c r="C453" s="258" t="s">
        <v>2437</v>
      </c>
      <c r="D453" s="245"/>
      <c r="E453" s="245"/>
      <c r="F453" s="245"/>
      <c r="G453" s="245"/>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269</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46" t="str">
        <f>C453</f>
        <v>omítka vápenocementová, strojně nebo ručně nanášená v podlaží i ve schodišti na jakýkoliv druh podkladu, kompletní souvrství</v>
      </c>
      <c r="BB453" s="212"/>
      <c r="BC453" s="212"/>
      <c r="BD453" s="212"/>
      <c r="BE453" s="212"/>
      <c r="BF453" s="212"/>
      <c r="BG453" s="212"/>
      <c r="BH453" s="212"/>
    </row>
    <row r="454" spans="1:60" outlineLevel="2" x14ac:dyDescent="0.2">
      <c r="A454" s="219"/>
      <c r="B454" s="220"/>
      <c r="C454" s="259" t="s">
        <v>1445</v>
      </c>
      <c r="D454" s="223"/>
      <c r="E454" s="224"/>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271</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9" t="s">
        <v>2440</v>
      </c>
      <c r="D455" s="223"/>
      <c r="E455" s="224">
        <v>117.6</v>
      </c>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271</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59" t="s">
        <v>2441</v>
      </c>
      <c r="D456" s="223"/>
      <c r="E456" s="224">
        <v>5.5</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271</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9" t="s">
        <v>2442</v>
      </c>
      <c r="D457" s="223"/>
      <c r="E457" s="224">
        <v>14</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271</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9" t="s">
        <v>2441</v>
      </c>
      <c r="D458" s="223"/>
      <c r="E458" s="224">
        <v>5.5</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271</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9" t="s">
        <v>2443</v>
      </c>
      <c r="D459" s="223"/>
      <c r="E459" s="224">
        <v>5.8</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271</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9" t="s">
        <v>2444</v>
      </c>
      <c r="D460" s="223"/>
      <c r="E460" s="224">
        <v>10.4</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271</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9" t="s">
        <v>2445</v>
      </c>
      <c r="D461" s="223"/>
      <c r="E461" s="224">
        <v>5.8</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271</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59" t="s">
        <v>2446</v>
      </c>
      <c r="D462" s="223"/>
      <c r="E462" s="224">
        <v>10.199999999999999</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271</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9" t="s">
        <v>2447</v>
      </c>
      <c r="D463" s="223"/>
      <c r="E463" s="224">
        <v>5.2</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271</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9" t="s">
        <v>2448</v>
      </c>
      <c r="D464" s="223"/>
      <c r="E464" s="224">
        <v>24.09</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271</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9" t="s">
        <v>2449</v>
      </c>
      <c r="D465" s="223"/>
      <c r="E465" s="224">
        <v>67.599999999999994</v>
      </c>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271</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
      <c r="A466" s="238">
        <v>79</v>
      </c>
      <c r="B466" s="239" t="s">
        <v>2450</v>
      </c>
      <c r="C466" s="257" t="s">
        <v>2451</v>
      </c>
      <c r="D466" s="240" t="s">
        <v>785</v>
      </c>
      <c r="E466" s="241">
        <v>130.85599999999999</v>
      </c>
      <c r="F466" s="242"/>
      <c r="G466" s="243">
        <f>ROUND(E466*F466,2)</f>
        <v>0</v>
      </c>
      <c r="H466" s="242"/>
      <c r="I466" s="243">
        <f>ROUND(E466*H466,2)</f>
        <v>0</v>
      </c>
      <c r="J466" s="242"/>
      <c r="K466" s="243">
        <f>ROUND(E466*J466,2)</f>
        <v>0</v>
      </c>
      <c r="L466" s="243">
        <v>21</v>
      </c>
      <c r="M466" s="243">
        <f>G466*(1+L466/100)</f>
        <v>0</v>
      </c>
      <c r="N466" s="241">
        <v>4.0000000000000003E-5</v>
      </c>
      <c r="O466" s="241">
        <f>ROUND(E466*N466,2)</f>
        <v>0.01</v>
      </c>
      <c r="P466" s="241">
        <v>0</v>
      </c>
      <c r="Q466" s="241">
        <f>ROUND(E466*P466,2)</f>
        <v>0</v>
      </c>
      <c r="R466" s="243" t="s">
        <v>1487</v>
      </c>
      <c r="S466" s="243" t="s">
        <v>263</v>
      </c>
      <c r="T466" s="244" t="s">
        <v>264</v>
      </c>
      <c r="U466" s="222">
        <v>0.08</v>
      </c>
      <c r="V466" s="222">
        <f>ROUND(E466*U466,2)</f>
        <v>10.47</v>
      </c>
      <c r="W466" s="222"/>
      <c r="X466" s="222" t="s">
        <v>265</v>
      </c>
      <c r="Y466" s="222" t="s">
        <v>266</v>
      </c>
      <c r="Z466" s="212"/>
      <c r="AA466" s="212"/>
      <c r="AB466" s="212"/>
      <c r="AC466" s="212"/>
      <c r="AD466" s="212"/>
      <c r="AE466" s="212"/>
      <c r="AF466" s="212"/>
      <c r="AG466" s="212" t="s">
        <v>267</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ht="22.5" outlineLevel="2" x14ac:dyDescent="0.2">
      <c r="A467" s="219"/>
      <c r="B467" s="220"/>
      <c r="C467" s="258" t="s">
        <v>2452</v>
      </c>
      <c r="D467" s="245"/>
      <c r="E467" s="245"/>
      <c r="F467" s="245"/>
      <c r="G467" s="245"/>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269</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46" t="str">
        <f>C467</f>
        <v>které se zřizují před úpravami povrchu, a obalení osazených dveřních zárubní před znečištěním při úpravách povrchu nástřikem plastických maltovin včetně pozdějšího odkrytí,</v>
      </c>
      <c r="BB467" s="212"/>
      <c r="BC467" s="212"/>
      <c r="BD467" s="212"/>
      <c r="BE467" s="212"/>
      <c r="BF467" s="212"/>
      <c r="BG467" s="212"/>
      <c r="BH467" s="212"/>
    </row>
    <row r="468" spans="1:60" outlineLevel="2" x14ac:dyDescent="0.2">
      <c r="A468" s="219"/>
      <c r="B468" s="220"/>
      <c r="C468" s="259" t="s">
        <v>1445</v>
      </c>
      <c r="D468" s="223"/>
      <c r="E468" s="224"/>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271</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9" t="s">
        <v>2453</v>
      </c>
      <c r="D469" s="223"/>
      <c r="E469" s="224">
        <v>18.100000000000001</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271</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9" t="s">
        <v>2454</v>
      </c>
      <c r="D470" s="223"/>
      <c r="E470" s="224">
        <v>44.28</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271</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9" t="s">
        <v>2455</v>
      </c>
      <c r="D471" s="223"/>
      <c r="E471" s="224">
        <v>14.544</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271</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9" t="s">
        <v>2456</v>
      </c>
      <c r="D472" s="223"/>
      <c r="E472" s="224">
        <v>23.13</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271</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59" t="s">
        <v>2457</v>
      </c>
      <c r="D473" s="223"/>
      <c r="E473" s="224">
        <v>13.837999999999999</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271</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9" t="s">
        <v>2458</v>
      </c>
      <c r="D474" s="223"/>
      <c r="E474" s="224">
        <v>6.4640000000000004</v>
      </c>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271</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9" t="s">
        <v>2459</v>
      </c>
      <c r="D475" s="223"/>
      <c r="E475" s="224">
        <v>10.5</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271</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ht="22.5" outlineLevel="1" x14ac:dyDescent="0.2">
      <c r="A476" s="238">
        <v>80</v>
      </c>
      <c r="B476" s="239" t="s">
        <v>2460</v>
      </c>
      <c r="C476" s="257" t="s">
        <v>2461</v>
      </c>
      <c r="D476" s="240" t="s">
        <v>785</v>
      </c>
      <c r="E476" s="241">
        <v>876.99400000000003</v>
      </c>
      <c r="F476" s="242"/>
      <c r="G476" s="243">
        <f>ROUND(E476*F476,2)</f>
        <v>0</v>
      </c>
      <c r="H476" s="242"/>
      <c r="I476" s="243">
        <f>ROUND(E476*H476,2)</f>
        <v>0</v>
      </c>
      <c r="J476" s="242"/>
      <c r="K476" s="243">
        <f>ROUND(E476*J476,2)</f>
        <v>0</v>
      </c>
      <c r="L476" s="243">
        <v>21</v>
      </c>
      <c r="M476" s="243">
        <f>G476*(1+L476/100)</f>
        <v>0</v>
      </c>
      <c r="N476" s="241">
        <v>3.6700000000000001E-3</v>
      </c>
      <c r="O476" s="241">
        <f>ROUND(E476*N476,2)</f>
        <v>3.22</v>
      </c>
      <c r="P476" s="241">
        <v>0</v>
      </c>
      <c r="Q476" s="241">
        <f>ROUND(E476*P476,2)</f>
        <v>0</v>
      </c>
      <c r="R476" s="243" t="s">
        <v>1487</v>
      </c>
      <c r="S476" s="243" t="s">
        <v>263</v>
      </c>
      <c r="T476" s="244" t="s">
        <v>264</v>
      </c>
      <c r="U476" s="222">
        <v>0.36</v>
      </c>
      <c r="V476" s="222">
        <f>ROUND(E476*U476,2)</f>
        <v>315.72000000000003</v>
      </c>
      <c r="W476" s="222"/>
      <c r="X476" s="222" t="s">
        <v>265</v>
      </c>
      <c r="Y476" s="222" t="s">
        <v>266</v>
      </c>
      <c r="Z476" s="212"/>
      <c r="AA476" s="212"/>
      <c r="AB476" s="212"/>
      <c r="AC476" s="212"/>
      <c r="AD476" s="212"/>
      <c r="AE476" s="212"/>
      <c r="AF476" s="212"/>
      <c r="AG476" s="212" t="s">
        <v>267</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2" x14ac:dyDescent="0.2">
      <c r="A477" s="219"/>
      <c r="B477" s="220"/>
      <c r="C477" s="259" t="s">
        <v>2462</v>
      </c>
      <c r="D477" s="223"/>
      <c r="E477" s="224">
        <v>784.54399999999998</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271</v>
      </c>
      <c r="AH477" s="212">
        <v>5</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9" t="s">
        <v>2463</v>
      </c>
      <c r="D478" s="223"/>
      <c r="E478" s="224">
        <v>1.26</v>
      </c>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271</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9" t="s">
        <v>2464</v>
      </c>
      <c r="D479" s="223"/>
      <c r="E479" s="224">
        <v>0.96</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271</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9" t="s">
        <v>2465</v>
      </c>
      <c r="D480" s="223"/>
      <c r="E480" s="224">
        <v>1.44</v>
      </c>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271</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9" t="s">
        <v>2466</v>
      </c>
      <c r="D481" s="223"/>
      <c r="E481" s="224">
        <v>3.36</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271</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59" t="s">
        <v>2467</v>
      </c>
      <c r="D482" s="223"/>
      <c r="E482" s="224">
        <v>5.28</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271</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9" t="s">
        <v>2468</v>
      </c>
      <c r="D483" s="223"/>
      <c r="E483" s="224">
        <v>78.400000000000006</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271</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59" t="s">
        <v>2469</v>
      </c>
      <c r="D484" s="223"/>
      <c r="E484" s="224">
        <v>1.75</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271</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22.5" outlineLevel="1" x14ac:dyDescent="0.2">
      <c r="A485" s="238">
        <v>81</v>
      </c>
      <c r="B485" s="239" t="s">
        <v>2470</v>
      </c>
      <c r="C485" s="257" t="s">
        <v>2471</v>
      </c>
      <c r="D485" s="240" t="s">
        <v>785</v>
      </c>
      <c r="E485" s="241">
        <v>423.4</v>
      </c>
      <c r="F485" s="242"/>
      <c r="G485" s="243">
        <f>ROUND(E485*F485,2)</f>
        <v>0</v>
      </c>
      <c r="H485" s="242"/>
      <c r="I485" s="243">
        <f>ROUND(E485*H485,2)</f>
        <v>0</v>
      </c>
      <c r="J485" s="242"/>
      <c r="K485" s="243">
        <f>ROUND(E485*J485,2)</f>
        <v>0</v>
      </c>
      <c r="L485" s="243">
        <v>21</v>
      </c>
      <c r="M485" s="243">
        <f>G485*(1+L485/100)</f>
        <v>0</v>
      </c>
      <c r="N485" s="241">
        <v>4.1099999999999999E-3</v>
      </c>
      <c r="O485" s="241">
        <f>ROUND(E485*N485,2)</f>
        <v>1.74</v>
      </c>
      <c r="P485" s="241">
        <v>0</v>
      </c>
      <c r="Q485" s="241">
        <f>ROUND(E485*P485,2)</f>
        <v>0</v>
      </c>
      <c r="R485" s="243" t="s">
        <v>1487</v>
      </c>
      <c r="S485" s="243" t="s">
        <v>263</v>
      </c>
      <c r="T485" s="244" t="s">
        <v>264</v>
      </c>
      <c r="U485" s="222">
        <v>0.48399999999999999</v>
      </c>
      <c r="V485" s="222">
        <f>ROUND(E485*U485,2)</f>
        <v>204.93</v>
      </c>
      <c r="W485" s="222"/>
      <c r="X485" s="222" t="s">
        <v>265</v>
      </c>
      <c r="Y485" s="222" t="s">
        <v>266</v>
      </c>
      <c r="Z485" s="212"/>
      <c r="AA485" s="212"/>
      <c r="AB485" s="212"/>
      <c r="AC485" s="212"/>
      <c r="AD485" s="212"/>
      <c r="AE485" s="212"/>
      <c r="AF485" s="212"/>
      <c r="AG485" s="212" t="s">
        <v>267</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
      <c r="A486" s="219"/>
      <c r="B486" s="220"/>
      <c r="C486" s="258" t="s">
        <v>2472</v>
      </c>
      <c r="D486" s="245"/>
      <c r="E486" s="245"/>
      <c r="F486" s="245"/>
      <c r="G486" s="245"/>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269</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2" x14ac:dyDescent="0.2">
      <c r="A487" s="219"/>
      <c r="B487" s="220"/>
      <c r="C487" s="259" t="s">
        <v>2405</v>
      </c>
      <c r="D487" s="223"/>
      <c r="E487" s="224">
        <v>47.2</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271</v>
      </c>
      <c r="AH487" s="212">
        <v>5</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9" t="s">
        <v>2406</v>
      </c>
      <c r="D488" s="223"/>
      <c r="E488" s="224">
        <v>376.2</v>
      </c>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271</v>
      </c>
      <c r="AH488" s="212">
        <v>5</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x14ac:dyDescent="0.2">
      <c r="A489" s="231" t="s">
        <v>257</v>
      </c>
      <c r="B489" s="232" t="s">
        <v>149</v>
      </c>
      <c r="C489" s="256" t="s">
        <v>150</v>
      </c>
      <c r="D489" s="233"/>
      <c r="E489" s="234"/>
      <c r="F489" s="235"/>
      <c r="G489" s="235">
        <f>SUMIF(AG490:AG553,"&lt;&gt;NOR",G490:G553)</f>
        <v>0</v>
      </c>
      <c r="H489" s="235"/>
      <c r="I489" s="235">
        <f>SUM(I490:I553)</f>
        <v>0</v>
      </c>
      <c r="J489" s="235"/>
      <c r="K489" s="235">
        <f>SUM(K490:K553)</f>
        <v>0</v>
      </c>
      <c r="L489" s="235"/>
      <c r="M489" s="235">
        <f>SUM(M490:M553)</f>
        <v>0</v>
      </c>
      <c r="N489" s="234"/>
      <c r="O489" s="234">
        <f>SUM(O490:O553)</f>
        <v>2.8600000000000003</v>
      </c>
      <c r="P489" s="234"/>
      <c r="Q489" s="234">
        <f>SUM(Q490:Q553)</f>
        <v>0</v>
      </c>
      <c r="R489" s="235"/>
      <c r="S489" s="235"/>
      <c r="T489" s="236"/>
      <c r="U489" s="230"/>
      <c r="V489" s="230">
        <f>SUM(V490:V553)</f>
        <v>121.08999999999999</v>
      </c>
      <c r="W489" s="230"/>
      <c r="X489" s="230"/>
      <c r="Y489" s="230"/>
      <c r="AG489" t="s">
        <v>258</v>
      </c>
    </row>
    <row r="490" spans="1:60" ht="22.5" outlineLevel="1" x14ac:dyDescent="0.2">
      <c r="A490" s="238">
        <v>82</v>
      </c>
      <c r="B490" s="239" t="s">
        <v>2473</v>
      </c>
      <c r="C490" s="257" t="s">
        <v>2474</v>
      </c>
      <c r="D490" s="240" t="s">
        <v>785</v>
      </c>
      <c r="E490" s="241">
        <v>34.823999999999998</v>
      </c>
      <c r="F490" s="242"/>
      <c r="G490" s="243">
        <f>ROUND(E490*F490,2)</f>
        <v>0</v>
      </c>
      <c r="H490" s="242"/>
      <c r="I490" s="243">
        <f>ROUND(E490*H490,2)</f>
        <v>0</v>
      </c>
      <c r="J490" s="242"/>
      <c r="K490" s="243">
        <f>ROUND(E490*J490,2)</f>
        <v>0</v>
      </c>
      <c r="L490" s="243">
        <v>21</v>
      </c>
      <c r="M490" s="243">
        <f>G490*(1+L490/100)</f>
        <v>0</v>
      </c>
      <c r="N490" s="241">
        <v>3.6040000000000003E-2</v>
      </c>
      <c r="O490" s="241">
        <f>ROUND(E490*N490,2)</f>
        <v>1.26</v>
      </c>
      <c r="P490" s="241">
        <v>0</v>
      </c>
      <c r="Q490" s="241">
        <f>ROUND(E490*P490,2)</f>
        <v>0</v>
      </c>
      <c r="R490" s="243" t="s">
        <v>1487</v>
      </c>
      <c r="S490" s="243" t="s">
        <v>263</v>
      </c>
      <c r="T490" s="244" t="s">
        <v>264</v>
      </c>
      <c r="U490" s="222">
        <v>1.0169999999999999</v>
      </c>
      <c r="V490" s="222">
        <f>ROUND(E490*U490,2)</f>
        <v>35.42</v>
      </c>
      <c r="W490" s="222"/>
      <c r="X490" s="222" t="s">
        <v>265</v>
      </c>
      <c r="Y490" s="222" t="s">
        <v>266</v>
      </c>
      <c r="Z490" s="212"/>
      <c r="AA490" s="212"/>
      <c r="AB490" s="212"/>
      <c r="AC490" s="212"/>
      <c r="AD490" s="212"/>
      <c r="AE490" s="212"/>
      <c r="AF490" s="212"/>
      <c r="AG490" s="212" t="s">
        <v>267</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ht="33.75" outlineLevel="2" x14ac:dyDescent="0.2">
      <c r="A491" s="219"/>
      <c r="B491" s="220"/>
      <c r="C491" s="258" t="s">
        <v>2475</v>
      </c>
      <c r="D491" s="245"/>
      <c r="E491" s="245"/>
      <c r="F491" s="245"/>
      <c r="G491" s="245"/>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269</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46" t="str">
        <f>C491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491" s="212"/>
      <c r="BC491" s="212"/>
      <c r="BD491" s="212"/>
      <c r="BE491" s="212"/>
      <c r="BF491" s="212"/>
      <c r="BG491" s="212"/>
      <c r="BH491" s="212"/>
    </row>
    <row r="492" spans="1:60" outlineLevel="2" x14ac:dyDescent="0.2">
      <c r="A492" s="219"/>
      <c r="B492" s="220"/>
      <c r="C492" s="260" t="s">
        <v>2476</v>
      </c>
      <c r="D492" s="247"/>
      <c r="E492" s="247"/>
      <c r="F492" s="247"/>
      <c r="G492" s="247"/>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297</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
      <c r="A493" s="219"/>
      <c r="B493" s="220"/>
      <c r="C493" s="260" t="s">
        <v>2477</v>
      </c>
      <c r="D493" s="247"/>
      <c r="E493" s="247"/>
      <c r="F493" s="247"/>
      <c r="G493" s="247"/>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297</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
      <c r="A494" s="219"/>
      <c r="B494" s="220"/>
      <c r="C494" s="259" t="s">
        <v>1445</v>
      </c>
      <c r="D494" s="223"/>
      <c r="E494" s="224"/>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271</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9" t="s">
        <v>2478</v>
      </c>
      <c r="D495" s="223"/>
      <c r="E495" s="224">
        <v>27.623999999999999</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271</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9" t="s">
        <v>2431</v>
      </c>
      <c r="D496" s="223"/>
      <c r="E496" s="224">
        <v>7.2</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271</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ht="22.5" outlineLevel="1" x14ac:dyDescent="0.2">
      <c r="A497" s="238">
        <v>83</v>
      </c>
      <c r="B497" s="239" t="s">
        <v>2479</v>
      </c>
      <c r="C497" s="257" t="s">
        <v>2480</v>
      </c>
      <c r="D497" s="240" t="s">
        <v>785</v>
      </c>
      <c r="E497" s="241">
        <v>8.82</v>
      </c>
      <c r="F497" s="242"/>
      <c r="G497" s="243">
        <f>ROUND(E497*F497,2)</f>
        <v>0</v>
      </c>
      <c r="H497" s="242"/>
      <c r="I497" s="243">
        <f>ROUND(E497*H497,2)</f>
        <v>0</v>
      </c>
      <c r="J497" s="242"/>
      <c r="K497" s="243">
        <f>ROUND(E497*J497,2)</f>
        <v>0</v>
      </c>
      <c r="L497" s="243">
        <v>21</v>
      </c>
      <c r="M497" s="243">
        <f>G497*(1+L497/100)</f>
        <v>0</v>
      </c>
      <c r="N497" s="241">
        <v>2.6270000000000002E-2</v>
      </c>
      <c r="O497" s="241">
        <f>ROUND(E497*N497,2)</f>
        <v>0.23</v>
      </c>
      <c r="P497" s="241">
        <v>0</v>
      </c>
      <c r="Q497" s="241">
        <f>ROUND(E497*P497,2)</f>
        <v>0</v>
      </c>
      <c r="R497" s="243" t="s">
        <v>1487</v>
      </c>
      <c r="S497" s="243" t="s">
        <v>263</v>
      </c>
      <c r="T497" s="244" t="s">
        <v>264</v>
      </c>
      <c r="U497" s="222">
        <v>1.02</v>
      </c>
      <c r="V497" s="222">
        <f>ROUND(E497*U497,2)</f>
        <v>9</v>
      </c>
      <c r="W497" s="222"/>
      <c r="X497" s="222" t="s">
        <v>265</v>
      </c>
      <c r="Y497" s="222" t="s">
        <v>266</v>
      </c>
      <c r="Z497" s="212"/>
      <c r="AA497" s="212"/>
      <c r="AB497" s="212"/>
      <c r="AC497" s="212"/>
      <c r="AD497" s="212"/>
      <c r="AE497" s="212"/>
      <c r="AF497" s="212"/>
      <c r="AG497" s="212" t="s">
        <v>267</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ht="33.75" outlineLevel="2" x14ac:dyDescent="0.2">
      <c r="A498" s="219"/>
      <c r="B498" s="220"/>
      <c r="C498" s="258" t="s">
        <v>2475</v>
      </c>
      <c r="D498" s="245"/>
      <c r="E498" s="245"/>
      <c r="F498" s="245"/>
      <c r="G498" s="245"/>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269</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46" t="str">
        <f>C498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498" s="212"/>
      <c r="BC498" s="212"/>
      <c r="BD498" s="212"/>
      <c r="BE498" s="212"/>
      <c r="BF498" s="212"/>
      <c r="BG498" s="212"/>
      <c r="BH498" s="212"/>
    </row>
    <row r="499" spans="1:60" outlineLevel="2" x14ac:dyDescent="0.2">
      <c r="A499" s="219"/>
      <c r="B499" s="220"/>
      <c r="C499" s="260" t="s">
        <v>2476</v>
      </c>
      <c r="D499" s="247"/>
      <c r="E499" s="247"/>
      <c r="F499" s="247"/>
      <c r="G499" s="247"/>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297</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60" t="s">
        <v>2477</v>
      </c>
      <c r="D500" s="247"/>
      <c r="E500" s="247"/>
      <c r="F500" s="247"/>
      <c r="G500" s="247"/>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297</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
      <c r="A501" s="219"/>
      <c r="B501" s="220"/>
      <c r="C501" s="259" t="s">
        <v>1445</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271</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9" t="s">
        <v>2481</v>
      </c>
      <c r="D502" s="223"/>
      <c r="E502" s="224">
        <v>8.82</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271</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2.5" outlineLevel="1" x14ac:dyDescent="0.2">
      <c r="A503" s="238">
        <v>84</v>
      </c>
      <c r="B503" s="239" t="s">
        <v>2482</v>
      </c>
      <c r="C503" s="257" t="s">
        <v>2483</v>
      </c>
      <c r="D503" s="240" t="s">
        <v>785</v>
      </c>
      <c r="E503" s="241">
        <v>9.9420000000000002</v>
      </c>
      <c r="F503" s="242"/>
      <c r="G503" s="243">
        <f>ROUND(E503*F503,2)</f>
        <v>0</v>
      </c>
      <c r="H503" s="242"/>
      <c r="I503" s="243">
        <f>ROUND(E503*H503,2)</f>
        <v>0</v>
      </c>
      <c r="J503" s="242"/>
      <c r="K503" s="243">
        <f>ROUND(E503*J503,2)</f>
        <v>0</v>
      </c>
      <c r="L503" s="243">
        <v>21</v>
      </c>
      <c r="M503" s="243">
        <f>G503*(1+L503/100)</f>
        <v>0</v>
      </c>
      <c r="N503" s="241">
        <v>1.9480000000000001E-2</v>
      </c>
      <c r="O503" s="241">
        <f>ROUND(E503*N503,2)</f>
        <v>0.19</v>
      </c>
      <c r="P503" s="241">
        <v>0</v>
      </c>
      <c r="Q503" s="241">
        <f>ROUND(E503*P503,2)</f>
        <v>0</v>
      </c>
      <c r="R503" s="243" t="s">
        <v>1487</v>
      </c>
      <c r="S503" s="243" t="s">
        <v>263</v>
      </c>
      <c r="T503" s="244" t="s">
        <v>264</v>
      </c>
      <c r="U503" s="222">
        <v>2.4900000000000002</v>
      </c>
      <c r="V503" s="222">
        <f>ROUND(E503*U503,2)</f>
        <v>24.76</v>
      </c>
      <c r="W503" s="222"/>
      <c r="X503" s="222" t="s">
        <v>265</v>
      </c>
      <c r="Y503" s="222" t="s">
        <v>266</v>
      </c>
      <c r="Z503" s="212"/>
      <c r="AA503" s="212"/>
      <c r="AB503" s="212"/>
      <c r="AC503" s="212"/>
      <c r="AD503" s="212"/>
      <c r="AE503" s="212"/>
      <c r="AF503" s="212"/>
      <c r="AG503" s="212" t="s">
        <v>267</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33.75" outlineLevel="2" x14ac:dyDescent="0.2">
      <c r="A504" s="219"/>
      <c r="B504" s="220"/>
      <c r="C504" s="258" t="s">
        <v>2484</v>
      </c>
      <c r="D504" s="245"/>
      <c r="E504" s="245"/>
      <c r="F504" s="245"/>
      <c r="G504" s="245"/>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269</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46" t="str">
        <f>C504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04" s="212"/>
      <c r="BC504" s="212"/>
      <c r="BD504" s="212"/>
      <c r="BE504" s="212"/>
      <c r="BF504" s="212"/>
      <c r="BG504" s="212"/>
      <c r="BH504" s="212"/>
    </row>
    <row r="505" spans="1:60" outlineLevel="2" x14ac:dyDescent="0.2">
      <c r="A505" s="219"/>
      <c r="B505" s="220"/>
      <c r="C505" s="260" t="s">
        <v>2476</v>
      </c>
      <c r="D505" s="247"/>
      <c r="E505" s="247"/>
      <c r="F505" s="247"/>
      <c r="G505" s="247"/>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297</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60" t="s">
        <v>2477</v>
      </c>
      <c r="D506" s="247"/>
      <c r="E506" s="247"/>
      <c r="F506" s="247"/>
      <c r="G506" s="247"/>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297</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2" x14ac:dyDescent="0.2">
      <c r="A507" s="219"/>
      <c r="B507" s="220"/>
      <c r="C507" s="259" t="s">
        <v>1445</v>
      </c>
      <c r="D507" s="223"/>
      <c r="E507" s="224"/>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271</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9" t="s">
        <v>2485</v>
      </c>
      <c r="D508" s="223"/>
      <c r="E508" s="224">
        <v>9.9420000000000002</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271</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1" x14ac:dyDescent="0.2">
      <c r="A509" s="238">
        <v>85</v>
      </c>
      <c r="B509" s="239" t="s">
        <v>2486</v>
      </c>
      <c r="C509" s="257" t="s">
        <v>2487</v>
      </c>
      <c r="D509" s="240" t="s">
        <v>309</v>
      </c>
      <c r="E509" s="241">
        <v>290</v>
      </c>
      <c r="F509" s="242"/>
      <c r="G509" s="243">
        <f>ROUND(E509*F509,2)</f>
        <v>0</v>
      </c>
      <c r="H509" s="242"/>
      <c r="I509" s="243">
        <f>ROUND(E509*H509,2)</f>
        <v>0</v>
      </c>
      <c r="J509" s="242"/>
      <c r="K509" s="243">
        <f>ROUND(E509*J509,2)</f>
        <v>0</v>
      </c>
      <c r="L509" s="243">
        <v>21</v>
      </c>
      <c r="M509" s="243">
        <f>G509*(1+L509/100)</f>
        <v>0</v>
      </c>
      <c r="N509" s="241">
        <v>1.0000000000000001E-5</v>
      </c>
      <c r="O509" s="241">
        <f>ROUND(E509*N509,2)</f>
        <v>0</v>
      </c>
      <c r="P509" s="241">
        <v>0</v>
      </c>
      <c r="Q509" s="241">
        <f>ROUND(E509*P509,2)</f>
        <v>0</v>
      </c>
      <c r="R509" s="243" t="s">
        <v>301</v>
      </c>
      <c r="S509" s="243" t="s">
        <v>263</v>
      </c>
      <c r="T509" s="244" t="s">
        <v>264</v>
      </c>
      <c r="U509" s="222">
        <v>0</v>
      </c>
      <c r="V509" s="222">
        <f>ROUND(E509*U509,2)</f>
        <v>0</v>
      </c>
      <c r="W509" s="222"/>
      <c r="X509" s="222" t="s">
        <v>303</v>
      </c>
      <c r="Y509" s="222" t="s">
        <v>266</v>
      </c>
      <c r="Z509" s="212"/>
      <c r="AA509" s="212"/>
      <c r="AB509" s="212"/>
      <c r="AC509" s="212"/>
      <c r="AD509" s="212"/>
      <c r="AE509" s="212"/>
      <c r="AF509" s="212"/>
      <c r="AG509" s="212" t="s">
        <v>304</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
      <c r="A510" s="219"/>
      <c r="B510" s="220"/>
      <c r="C510" s="259" t="s">
        <v>1445</v>
      </c>
      <c r="D510" s="223"/>
      <c r="E510" s="224"/>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271</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70" t="s">
        <v>2488</v>
      </c>
      <c r="D511" s="267"/>
      <c r="E511" s="268"/>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271</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71" t="s">
        <v>2489</v>
      </c>
      <c r="D512" s="267"/>
      <c r="E512" s="268">
        <v>289.08</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271</v>
      </c>
      <c r="AH512" s="212">
        <v>2</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70" t="s">
        <v>2490</v>
      </c>
      <c r="D513" s="267"/>
      <c r="E513" s="268"/>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271</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59" t="s">
        <v>2491</v>
      </c>
      <c r="D514" s="223"/>
      <c r="E514" s="224">
        <v>290</v>
      </c>
      <c r="F514" s="222"/>
      <c r="G514" s="222"/>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271</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
      <c r="A515" s="238">
        <v>86</v>
      </c>
      <c r="B515" s="239" t="s">
        <v>2492</v>
      </c>
      <c r="C515" s="257" t="s">
        <v>2493</v>
      </c>
      <c r="D515" s="240" t="s">
        <v>785</v>
      </c>
      <c r="E515" s="241">
        <v>2.0299999999999998</v>
      </c>
      <c r="F515" s="242"/>
      <c r="G515" s="243">
        <f>ROUND(E515*F515,2)</f>
        <v>0</v>
      </c>
      <c r="H515" s="242"/>
      <c r="I515" s="243">
        <f>ROUND(E515*H515,2)</f>
        <v>0</v>
      </c>
      <c r="J515" s="242"/>
      <c r="K515" s="243">
        <f>ROUND(E515*J515,2)</f>
        <v>0</v>
      </c>
      <c r="L515" s="243">
        <v>21</v>
      </c>
      <c r="M515" s="243">
        <f>G515*(1+L515/100)</f>
        <v>0</v>
      </c>
      <c r="N515" s="241">
        <v>1.8270000000000002E-2</v>
      </c>
      <c r="O515" s="241">
        <f>ROUND(E515*N515,2)</f>
        <v>0.04</v>
      </c>
      <c r="P515" s="241">
        <v>0</v>
      </c>
      <c r="Q515" s="241">
        <f>ROUND(E515*P515,2)</f>
        <v>0</v>
      </c>
      <c r="R515" s="243" t="s">
        <v>1487</v>
      </c>
      <c r="S515" s="243" t="s">
        <v>263</v>
      </c>
      <c r="T515" s="244" t="s">
        <v>264</v>
      </c>
      <c r="U515" s="222">
        <v>1.58</v>
      </c>
      <c r="V515" s="222">
        <f>ROUND(E515*U515,2)</f>
        <v>3.21</v>
      </c>
      <c r="W515" s="222"/>
      <c r="X515" s="222" t="s">
        <v>265</v>
      </c>
      <c r="Y515" s="222" t="s">
        <v>266</v>
      </c>
      <c r="Z515" s="212"/>
      <c r="AA515" s="212"/>
      <c r="AB515" s="212"/>
      <c r="AC515" s="212"/>
      <c r="AD515" s="212"/>
      <c r="AE515" s="212"/>
      <c r="AF515" s="212"/>
      <c r="AG515" s="212" t="s">
        <v>267</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ht="22.5" outlineLevel="2" x14ac:dyDescent="0.2">
      <c r="A516" s="219"/>
      <c r="B516" s="220"/>
      <c r="C516" s="258" t="s">
        <v>2494</v>
      </c>
      <c r="D516" s="245"/>
      <c r="E516" s="245"/>
      <c r="F516" s="245"/>
      <c r="G516" s="245"/>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269</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46" t="str">
        <f>C516</f>
        <v>nanesení lepicího tmelu na izolační desky, nalepení desek, natažení stěrky, vtlačení výztužné tkaniny a přehlazení stěrky. Včetně parapetních lišt.</v>
      </c>
      <c r="BB516" s="212"/>
      <c r="BC516" s="212"/>
      <c r="BD516" s="212"/>
      <c r="BE516" s="212"/>
      <c r="BF516" s="212"/>
      <c r="BG516" s="212"/>
      <c r="BH516" s="212"/>
    </row>
    <row r="517" spans="1:60" outlineLevel="2" x14ac:dyDescent="0.2">
      <c r="A517" s="219"/>
      <c r="B517" s="220"/>
      <c r="C517" s="260" t="s">
        <v>2477</v>
      </c>
      <c r="D517" s="247"/>
      <c r="E517" s="247"/>
      <c r="F517" s="247"/>
      <c r="G517" s="247"/>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297</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9" t="s">
        <v>1445</v>
      </c>
      <c r="D518" s="223"/>
      <c r="E518" s="224"/>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271</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59" t="s">
        <v>2495</v>
      </c>
      <c r="D519" s="223"/>
      <c r="E519" s="224">
        <v>2.0299999999999998</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271</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1" x14ac:dyDescent="0.2">
      <c r="A520" s="238">
        <v>87</v>
      </c>
      <c r="B520" s="239" t="s">
        <v>2496</v>
      </c>
      <c r="C520" s="257" t="s">
        <v>2497</v>
      </c>
      <c r="D520" s="240" t="s">
        <v>785</v>
      </c>
      <c r="E520" s="241">
        <v>6.1</v>
      </c>
      <c r="F520" s="242"/>
      <c r="G520" s="243">
        <f>ROUND(E520*F520,2)</f>
        <v>0</v>
      </c>
      <c r="H520" s="242"/>
      <c r="I520" s="243">
        <f>ROUND(E520*H520,2)</f>
        <v>0</v>
      </c>
      <c r="J520" s="242"/>
      <c r="K520" s="243">
        <f>ROUND(E520*J520,2)</f>
        <v>0</v>
      </c>
      <c r="L520" s="243">
        <v>21</v>
      </c>
      <c r="M520" s="243">
        <f>G520*(1+L520/100)</f>
        <v>0</v>
      </c>
      <c r="N520" s="241">
        <v>9.4999999999999998E-3</v>
      </c>
      <c r="O520" s="241">
        <f>ROUND(E520*N520,2)</f>
        <v>0.06</v>
      </c>
      <c r="P520" s="241">
        <v>0</v>
      </c>
      <c r="Q520" s="241">
        <f>ROUND(E520*P520,2)</f>
        <v>0</v>
      </c>
      <c r="R520" s="243" t="s">
        <v>1487</v>
      </c>
      <c r="S520" s="243" t="s">
        <v>263</v>
      </c>
      <c r="T520" s="244" t="s">
        <v>264</v>
      </c>
      <c r="U520" s="222">
        <v>0.49</v>
      </c>
      <c r="V520" s="222">
        <f>ROUND(E520*U520,2)</f>
        <v>2.99</v>
      </c>
      <c r="W520" s="222"/>
      <c r="X520" s="222" t="s">
        <v>265</v>
      </c>
      <c r="Y520" s="222" t="s">
        <v>266</v>
      </c>
      <c r="Z520" s="212"/>
      <c r="AA520" s="212"/>
      <c r="AB520" s="212"/>
      <c r="AC520" s="212"/>
      <c r="AD520" s="212"/>
      <c r="AE520" s="212"/>
      <c r="AF520" s="212"/>
      <c r="AG520" s="212" t="s">
        <v>267</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2" x14ac:dyDescent="0.2">
      <c r="A521" s="219"/>
      <c r="B521" s="220"/>
      <c r="C521" s="258" t="s">
        <v>2498</v>
      </c>
      <c r="D521" s="245"/>
      <c r="E521" s="245"/>
      <c r="F521" s="245"/>
      <c r="G521" s="245"/>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269</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46" t="str">
        <f>C521</f>
        <v>nanesení lepicího tmelu na izolační desky, nalepení desek a zajištění talířovými hmoždinkami (6 ks/m2). Bez povrchové úpravy desek.</v>
      </c>
      <c r="BB521" s="212"/>
      <c r="BC521" s="212"/>
      <c r="BD521" s="212"/>
      <c r="BE521" s="212"/>
      <c r="BF521" s="212"/>
      <c r="BG521" s="212"/>
      <c r="BH521" s="212"/>
    </row>
    <row r="522" spans="1:60" outlineLevel="2" x14ac:dyDescent="0.2">
      <c r="A522" s="219"/>
      <c r="B522" s="220"/>
      <c r="C522" s="259" t="s">
        <v>1445</v>
      </c>
      <c r="D522" s="223"/>
      <c r="E522" s="224"/>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271</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9" t="s">
        <v>2499</v>
      </c>
      <c r="D523" s="223"/>
      <c r="E523" s="224">
        <v>6.1</v>
      </c>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271</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1" x14ac:dyDescent="0.2">
      <c r="A524" s="238">
        <v>88</v>
      </c>
      <c r="B524" s="239" t="s">
        <v>2500</v>
      </c>
      <c r="C524" s="257" t="s">
        <v>2501</v>
      </c>
      <c r="D524" s="240" t="s">
        <v>309</v>
      </c>
      <c r="E524" s="241">
        <v>41</v>
      </c>
      <c r="F524" s="242"/>
      <c r="G524" s="243">
        <f>ROUND(E524*F524,2)</f>
        <v>0</v>
      </c>
      <c r="H524" s="242"/>
      <c r="I524" s="243">
        <f>ROUND(E524*H524,2)</f>
        <v>0</v>
      </c>
      <c r="J524" s="242"/>
      <c r="K524" s="243">
        <f>ROUND(E524*J524,2)</f>
        <v>0</v>
      </c>
      <c r="L524" s="243">
        <v>21</v>
      </c>
      <c r="M524" s="243">
        <f>G524*(1+L524/100)</f>
        <v>0</v>
      </c>
      <c r="N524" s="241">
        <v>1.0000000000000001E-5</v>
      </c>
      <c r="O524" s="241">
        <f>ROUND(E524*N524,2)</f>
        <v>0</v>
      </c>
      <c r="P524" s="241">
        <v>0</v>
      </c>
      <c r="Q524" s="241">
        <f>ROUND(E524*P524,2)</f>
        <v>0</v>
      </c>
      <c r="R524" s="243"/>
      <c r="S524" s="243" t="s">
        <v>310</v>
      </c>
      <c r="T524" s="244" t="s">
        <v>264</v>
      </c>
      <c r="U524" s="222">
        <v>0</v>
      </c>
      <c r="V524" s="222">
        <f>ROUND(E524*U524,2)</f>
        <v>0</v>
      </c>
      <c r="W524" s="222"/>
      <c r="X524" s="222" t="s">
        <v>303</v>
      </c>
      <c r="Y524" s="222" t="s">
        <v>266</v>
      </c>
      <c r="Z524" s="212"/>
      <c r="AA524" s="212"/>
      <c r="AB524" s="212"/>
      <c r="AC524" s="212"/>
      <c r="AD524" s="212"/>
      <c r="AE524" s="212"/>
      <c r="AF524" s="212"/>
      <c r="AG524" s="212" t="s">
        <v>304</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
      <c r="A525" s="219"/>
      <c r="B525" s="220"/>
      <c r="C525" s="259" t="s">
        <v>1445</v>
      </c>
      <c r="D525" s="223"/>
      <c r="E525" s="224"/>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271</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70" t="s">
        <v>2488</v>
      </c>
      <c r="D526" s="267"/>
      <c r="E526" s="268"/>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271</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71" t="s">
        <v>2502</v>
      </c>
      <c r="D527" s="267"/>
      <c r="E527" s="268">
        <v>40.26</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271</v>
      </c>
      <c r="AH527" s="212">
        <v>2</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70" t="s">
        <v>2490</v>
      </c>
      <c r="D528" s="267"/>
      <c r="E528" s="268"/>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271</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9" t="s">
        <v>2503</v>
      </c>
      <c r="D529" s="223"/>
      <c r="E529" s="224">
        <v>41</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271</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
      <c r="A530" s="238">
        <v>89</v>
      </c>
      <c r="B530" s="239" t="s">
        <v>2504</v>
      </c>
      <c r="C530" s="257" t="s">
        <v>2505</v>
      </c>
      <c r="D530" s="240" t="s">
        <v>785</v>
      </c>
      <c r="E530" s="241">
        <v>6.1</v>
      </c>
      <c r="F530" s="242"/>
      <c r="G530" s="243">
        <f>ROUND(E530*F530,2)</f>
        <v>0</v>
      </c>
      <c r="H530" s="242"/>
      <c r="I530" s="243">
        <f>ROUND(E530*H530,2)</f>
        <v>0</v>
      </c>
      <c r="J530" s="242"/>
      <c r="K530" s="243">
        <f>ROUND(E530*J530,2)</f>
        <v>0</v>
      </c>
      <c r="L530" s="243">
        <v>21</v>
      </c>
      <c r="M530" s="243">
        <f>G530*(1+L530/100)</f>
        <v>0</v>
      </c>
      <c r="N530" s="241">
        <v>-1.4999999999999999E-4</v>
      </c>
      <c r="O530" s="241">
        <f>ROUND(E530*N530,2)</f>
        <v>0</v>
      </c>
      <c r="P530" s="241">
        <v>0</v>
      </c>
      <c r="Q530" s="241">
        <f>ROUND(E530*P530,2)</f>
        <v>0</v>
      </c>
      <c r="R530" s="243" t="s">
        <v>1487</v>
      </c>
      <c r="S530" s="243" t="s">
        <v>263</v>
      </c>
      <c r="T530" s="244" t="s">
        <v>264</v>
      </c>
      <c r="U530" s="222">
        <v>0</v>
      </c>
      <c r="V530" s="222">
        <f>ROUND(E530*U530,2)</f>
        <v>0</v>
      </c>
      <c r="W530" s="222"/>
      <c r="X530" s="222" t="s">
        <v>265</v>
      </c>
      <c r="Y530" s="222" t="s">
        <v>266</v>
      </c>
      <c r="Z530" s="212"/>
      <c r="AA530" s="212"/>
      <c r="AB530" s="212"/>
      <c r="AC530" s="212"/>
      <c r="AD530" s="212"/>
      <c r="AE530" s="212"/>
      <c r="AF530" s="212"/>
      <c r="AG530" s="212" t="s">
        <v>267</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2" x14ac:dyDescent="0.2">
      <c r="A531" s="219"/>
      <c r="B531" s="220"/>
      <c r="C531" s="259" t="s">
        <v>2506</v>
      </c>
      <c r="D531" s="223"/>
      <c r="E531" s="224">
        <v>6.1</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271</v>
      </c>
      <c r="AH531" s="212">
        <v>5</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ht="22.5" outlineLevel="1" x14ac:dyDescent="0.2">
      <c r="A532" s="238">
        <v>90</v>
      </c>
      <c r="B532" s="239" t="s">
        <v>2507</v>
      </c>
      <c r="C532" s="257" t="s">
        <v>2508</v>
      </c>
      <c r="D532" s="240" t="s">
        <v>785</v>
      </c>
      <c r="E532" s="241">
        <v>35.08</v>
      </c>
      <c r="F532" s="242"/>
      <c r="G532" s="243">
        <f>ROUND(E532*F532,2)</f>
        <v>0</v>
      </c>
      <c r="H532" s="242"/>
      <c r="I532" s="243">
        <f>ROUND(E532*H532,2)</f>
        <v>0</v>
      </c>
      <c r="J532" s="242"/>
      <c r="K532" s="243">
        <f>ROUND(E532*J532,2)</f>
        <v>0</v>
      </c>
      <c r="L532" s="243">
        <v>21</v>
      </c>
      <c r="M532" s="243">
        <f>G532*(1+L532/100)</f>
        <v>0</v>
      </c>
      <c r="N532" s="241">
        <v>3.6700000000000001E-3</v>
      </c>
      <c r="O532" s="241">
        <f>ROUND(E532*N532,2)</f>
        <v>0.13</v>
      </c>
      <c r="P532" s="241">
        <v>0</v>
      </c>
      <c r="Q532" s="241">
        <f>ROUND(E532*P532,2)</f>
        <v>0</v>
      </c>
      <c r="R532" s="243" t="s">
        <v>1487</v>
      </c>
      <c r="S532" s="243" t="s">
        <v>263</v>
      </c>
      <c r="T532" s="244" t="s">
        <v>264</v>
      </c>
      <c r="U532" s="222">
        <v>0.36</v>
      </c>
      <c r="V532" s="222">
        <f>ROUND(E532*U532,2)</f>
        <v>12.63</v>
      </c>
      <c r="W532" s="222"/>
      <c r="X532" s="222" t="s">
        <v>265</v>
      </c>
      <c r="Y532" s="222" t="s">
        <v>266</v>
      </c>
      <c r="Z532" s="212"/>
      <c r="AA532" s="212"/>
      <c r="AB532" s="212"/>
      <c r="AC532" s="212"/>
      <c r="AD532" s="212"/>
      <c r="AE532" s="212"/>
      <c r="AF532" s="212"/>
      <c r="AG532" s="212" t="s">
        <v>267</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2" x14ac:dyDescent="0.2">
      <c r="A533" s="219"/>
      <c r="B533" s="220"/>
      <c r="C533" s="259" t="s">
        <v>1445</v>
      </c>
      <c r="D533" s="223"/>
      <c r="E533" s="224"/>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271</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9" t="s">
        <v>2509</v>
      </c>
      <c r="D534" s="223"/>
      <c r="E534" s="224">
        <v>5.68</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271</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9" t="s">
        <v>2510</v>
      </c>
      <c r="D535" s="223"/>
      <c r="E535" s="224">
        <v>29.4</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271</v>
      </c>
      <c r="AH535" s="212">
        <v>5</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ht="22.5" outlineLevel="1" x14ac:dyDescent="0.2">
      <c r="A536" s="238">
        <v>91</v>
      </c>
      <c r="B536" s="239" t="s">
        <v>2511</v>
      </c>
      <c r="C536" s="257" t="s">
        <v>2512</v>
      </c>
      <c r="D536" s="240" t="s">
        <v>785</v>
      </c>
      <c r="E536" s="241">
        <v>29.4</v>
      </c>
      <c r="F536" s="242"/>
      <c r="G536" s="243">
        <f>ROUND(E536*F536,2)</f>
        <v>0</v>
      </c>
      <c r="H536" s="242"/>
      <c r="I536" s="243">
        <f>ROUND(E536*H536,2)</f>
        <v>0</v>
      </c>
      <c r="J536" s="242"/>
      <c r="K536" s="243">
        <f>ROUND(E536*J536,2)</f>
        <v>0</v>
      </c>
      <c r="L536" s="243">
        <v>21</v>
      </c>
      <c r="M536" s="243">
        <f>G536*(1+L536/100)</f>
        <v>0</v>
      </c>
      <c r="N536" s="241">
        <v>3.1510000000000003E-2</v>
      </c>
      <c r="O536" s="241">
        <f>ROUND(E536*N536,2)</f>
        <v>0.93</v>
      </c>
      <c r="P536" s="241">
        <v>0</v>
      </c>
      <c r="Q536" s="241">
        <f>ROUND(E536*P536,2)</f>
        <v>0</v>
      </c>
      <c r="R536" s="243" t="s">
        <v>1487</v>
      </c>
      <c r="S536" s="243" t="s">
        <v>263</v>
      </c>
      <c r="T536" s="244" t="s">
        <v>264</v>
      </c>
      <c r="U536" s="222">
        <v>0.8</v>
      </c>
      <c r="V536" s="222">
        <f>ROUND(E536*U536,2)</f>
        <v>23.52</v>
      </c>
      <c r="W536" s="222"/>
      <c r="X536" s="222" t="s">
        <v>265</v>
      </c>
      <c r="Y536" s="222" t="s">
        <v>266</v>
      </c>
      <c r="Z536" s="212"/>
      <c r="AA536" s="212"/>
      <c r="AB536" s="212"/>
      <c r="AC536" s="212"/>
      <c r="AD536" s="212"/>
      <c r="AE536" s="212"/>
      <c r="AF536" s="212"/>
      <c r="AG536" s="212" t="s">
        <v>267</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2" x14ac:dyDescent="0.2">
      <c r="A537" s="219"/>
      <c r="B537" s="220"/>
      <c r="C537" s="259" t="s">
        <v>1445</v>
      </c>
      <c r="D537" s="223"/>
      <c r="E537" s="224"/>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271</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9" t="s">
        <v>2513</v>
      </c>
      <c r="D538" s="223"/>
      <c r="E538" s="224">
        <v>2.15</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271</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9" t="s">
        <v>2514</v>
      </c>
      <c r="D539" s="223"/>
      <c r="E539" s="224">
        <v>12.75</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271</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9" t="s">
        <v>1574</v>
      </c>
      <c r="D540" s="223"/>
      <c r="E540" s="224">
        <v>11.5</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271</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9" t="s">
        <v>2515</v>
      </c>
      <c r="D541" s="223"/>
      <c r="E541" s="224">
        <v>3</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271</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1" x14ac:dyDescent="0.2">
      <c r="A542" s="238">
        <v>92</v>
      </c>
      <c r="B542" s="239" t="s">
        <v>2516</v>
      </c>
      <c r="C542" s="257" t="s">
        <v>2517</v>
      </c>
      <c r="D542" s="240" t="s">
        <v>785</v>
      </c>
      <c r="E542" s="241">
        <v>29.4</v>
      </c>
      <c r="F542" s="242"/>
      <c r="G542" s="243">
        <f>ROUND(E542*F542,2)</f>
        <v>0</v>
      </c>
      <c r="H542" s="242"/>
      <c r="I542" s="243">
        <f>ROUND(E542*H542,2)</f>
        <v>0</v>
      </c>
      <c r="J542" s="242"/>
      <c r="K542" s="243">
        <f>ROUND(E542*J542,2)</f>
        <v>0</v>
      </c>
      <c r="L542" s="243">
        <v>21</v>
      </c>
      <c r="M542" s="243">
        <f>G542*(1+L542/100)</f>
        <v>0</v>
      </c>
      <c r="N542" s="241">
        <v>0</v>
      </c>
      <c r="O542" s="241">
        <f>ROUND(E542*N542,2)</f>
        <v>0</v>
      </c>
      <c r="P542" s="241">
        <v>0</v>
      </c>
      <c r="Q542" s="241">
        <f>ROUND(E542*P542,2)</f>
        <v>0</v>
      </c>
      <c r="R542" s="243"/>
      <c r="S542" s="243" t="s">
        <v>310</v>
      </c>
      <c r="T542" s="244" t="s">
        <v>264</v>
      </c>
      <c r="U542" s="222">
        <v>0</v>
      </c>
      <c r="V542" s="222">
        <f>ROUND(E542*U542,2)</f>
        <v>0</v>
      </c>
      <c r="W542" s="222"/>
      <c r="X542" s="222" t="s">
        <v>265</v>
      </c>
      <c r="Y542" s="222" t="s">
        <v>266</v>
      </c>
      <c r="Z542" s="212"/>
      <c r="AA542" s="212"/>
      <c r="AB542" s="212"/>
      <c r="AC542" s="212"/>
      <c r="AD542" s="212"/>
      <c r="AE542" s="212"/>
      <c r="AF542" s="212"/>
      <c r="AG542" s="212" t="s">
        <v>267</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2" x14ac:dyDescent="0.2">
      <c r="A543" s="219"/>
      <c r="B543" s="220"/>
      <c r="C543" s="259" t="s">
        <v>2510</v>
      </c>
      <c r="D543" s="223"/>
      <c r="E543" s="224">
        <v>29.4</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271</v>
      </c>
      <c r="AH543" s="212">
        <v>5</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
      <c r="A544" s="238">
        <v>93</v>
      </c>
      <c r="B544" s="239" t="s">
        <v>2518</v>
      </c>
      <c r="C544" s="257" t="s">
        <v>2519</v>
      </c>
      <c r="D544" s="240" t="s">
        <v>785</v>
      </c>
      <c r="E544" s="241">
        <v>35.28</v>
      </c>
      <c r="F544" s="242"/>
      <c r="G544" s="243">
        <f>ROUND(E544*F544,2)</f>
        <v>0</v>
      </c>
      <c r="H544" s="242"/>
      <c r="I544" s="243">
        <f>ROUND(E544*H544,2)</f>
        <v>0</v>
      </c>
      <c r="J544" s="242"/>
      <c r="K544" s="243">
        <f>ROUND(E544*J544,2)</f>
        <v>0</v>
      </c>
      <c r="L544" s="243">
        <v>21</v>
      </c>
      <c r="M544" s="243">
        <f>G544*(1+L544/100)</f>
        <v>0</v>
      </c>
      <c r="N544" s="241">
        <v>6.3000000000000003E-4</v>
      </c>
      <c r="O544" s="241">
        <f>ROUND(E544*N544,2)</f>
        <v>0.02</v>
      </c>
      <c r="P544" s="241">
        <v>0</v>
      </c>
      <c r="Q544" s="241">
        <f>ROUND(E544*P544,2)</f>
        <v>0</v>
      </c>
      <c r="R544" s="243"/>
      <c r="S544" s="243" t="s">
        <v>310</v>
      </c>
      <c r="T544" s="244" t="s">
        <v>264</v>
      </c>
      <c r="U544" s="222">
        <v>0.23</v>
      </c>
      <c r="V544" s="222">
        <f>ROUND(E544*U544,2)</f>
        <v>8.11</v>
      </c>
      <c r="W544" s="222"/>
      <c r="X544" s="222" t="s">
        <v>265</v>
      </c>
      <c r="Y544" s="222" t="s">
        <v>266</v>
      </c>
      <c r="Z544" s="212"/>
      <c r="AA544" s="212"/>
      <c r="AB544" s="212"/>
      <c r="AC544" s="212"/>
      <c r="AD544" s="212"/>
      <c r="AE544" s="212"/>
      <c r="AF544" s="212"/>
      <c r="AG544" s="212" t="s">
        <v>267</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2" x14ac:dyDescent="0.2">
      <c r="A545" s="219"/>
      <c r="B545" s="220"/>
      <c r="C545" s="259" t="s">
        <v>2510</v>
      </c>
      <c r="D545" s="223"/>
      <c r="E545" s="224">
        <v>29.4</v>
      </c>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271</v>
      </c>
      <c r="AH545" s="212">
        <v>5</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61" t="s">
        <v>2520</v>
      </c>
      <c r="D546" s="228"/>
      <c r="E546" s="229">
        <v>5.88</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271</v>
      </c>
      <c r="AH546" s="212">
        <v>4</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
      <c r="A547" s="238">
        <v>94</v>
      </c>
      <c r="B547" s="239" t="s">
        <v>2521</v>
      </c>
      <c r="C547" s="257" t="s">
        <v>2522</v>
      </c>
      <c r="D547" s="240" t="s">
        <v>785</v>
      </c>
      <c r="E547" s="241">
        <v>9</v>
      </c>
      <c r="F547" s="242"/>
      <c r="G547" s="243">
        <f>ROUND(E547*F547,2)</f>
        <v>0</v>
      </c>
      <c r="H547" s="242"/>
      <c r="I547" s="243">
        <f>ROUND(E547*H547,2)</f>
        <v>0</v>
      </c>
      <c r="J547" s="242"/>
      <c r="K547" s="243">
        <f>ROUND(E547*J547,2)</f>
        <v>0</v>
      </c>
      <c r="L547" s="243">
        <v>21</v>
      </c>
      <c r="M547" s="243">
        <f>G547*(1+L547/100)</f>
        <v>0</v>
      </c>
      <c r="N547" s="241">
        <v>0</v>
      </c>
      <c r="O547" s="241">
        <f>ROUND(E547*N547,2)</f>
        <v>0</v>
      </c>
      <c r="P547" s="241">
        <v>0</v>
      </c>
      <c r="Q547" s="241">
        <f>ROUND(E547*P547,2)</f>
        <v>0</v>
      </c>
      <c r="R547" s="243"/>
      <c r="S547" s="243" t="s">
        <v>310</v>
      </c>
      <c r="T547" s="244" t="s">
        <v>264</v>
      </c>
      <c r="U547" s="222">
        <v>0</v>
      </c>
      <c r="V547" s="222">
        <f>ROUND(E547*U547,2)</f>
        <v>0</v>
      </c>
      <c r="W547" s="222"/>
      <c r="X547" s="222" t="s">
        <v>265</v>
      </c>
      <c r="Y547" s="222" t="s">
        <v>266</v>
      </c>
      <c r="Z547" s="212"/>
      <c r="AA547" s="212"/>
      <c r="AB547" s="212"/>
      <c r="AC547" s="212"/>
      <c r="AD547" s="212"/>
      <c r="AE547" s="212"/>
      <c r="AF547" s="212"/>
      <c r="AG547" s="212" t="s">
        <v>267</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
      <c r="A548" s="219"/>
      <c r="B548" s="220"/>
      <c r="C548" s="259" t="s">
        <v>1445</v>
      </c>
      <c r="D548" s="223"/>
      <c r="E548" s="224"/>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271</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9" t="s">
        <v>2523</v>
      </c>
      <c r="D549" s="223"/>
      <c r="E549" s="224">
        <v>9</v>
      </c>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271</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
      <c r="A550" s="238">
        <v>95</v>
      </c>
      <c r="B550" s="239" t="s">
        <v>2524</v>
      </c>
      <c r="C550" s="257" t="s">
        <v>2525</v>
      </c>
      <c r="D550" s="240" t="s">
        <v>785</v>
      </c>
      <c r="E550" s="241">
        <v>18.100000000000001</v>
      </c>
      <c r="F550" s="242"/>
      <c r="G550" s="243">
        <f>ROUND(E550*F550,2)</f>
        <v>0</v>
      </c>
      <c r="H550" s="242"/>
      <c r="I550" s="243">
        <f>ROUND(E550*H550,2)</f>
        <v>0</v>
      </c>
      <c r="J550" s="242"/>
      <c r="K550" s="243">
        <f>ROUND(E550*J550,2)</f>
        <v>0</v>
      </c>
      <c r="L550" s="243">
        <v>21</v>
      </c>
      <c r="M550" s="243">
        <f>G550*(1+L550/100)</f>
        <v>0</v>
      </c>
      <c r="N550" s="241">
        <v>4.0000000000000003E-5</v>
      </c>
      <c r="O550" s="241">
        <f>ROUND(E550*N550,2)</f>
        <v>0</v>
      </c>
      <c r="P550" s="241">
        <v>0</v>
      </c>
      <c r="Q550" s="241">
        <f>ROUND(E550*P550,2)</f>
        <v>0</v>
      </c>
      <c r="R550" s="243" t="s">
        <v>1487</v>
      </c>
      <c r="S550" s="243" t="s">
        <v>263</v>
      </c>
      <c r="T550" s="244" t="s">
        <v>264</v>
      </c>
      <c r="U550" s="222">
        <v>0.08</v>
      </c>
      <c r="V550" s="222">
        <f>ROUND(E550*U550,2)</f>
        <v>1.45</v>
      </c>
      <c r="W550" s="222"/>
      <c r="X550" s="222" t="s">
        <v>265</v>
      </c>
      <c r="Y550" s="222" t="s">
        <v>266</v>
      </c>
      <c r="Z550" s="212"/>
      <c r="AA550" s="212"/>
      <c r="AB550" s="212"/>
      <c r="AC550" s="212"/>
      <c r="AD550" s="212"/>
      <c r="AE550" s="212"/>
      <c r="AF550" s="212"/>
      <c r="AG550" s="212" t="s">
        <v>267</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ht="22.5" outlineLevel="2" x14ac:dyDescent="0.2">
      <c r="A551" s="219"/>
      <c r="B551" s="220"/>
      <c r="C551" s="258" t="s">
        <v>2526</v>
      </c>
      <c r="D551" s="245"/>
      <c r="E551" s="245"/>
      <c r="F551" s="245"/>
      <c r="G551" s="245"/>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269</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46" t="str">
        <f>C551</f>
        <v>s rámy a zárubněmi, zábradlí, předmětů oplechování apod., které se zřizují ještě před úpravami povrchu, před jejich znečištěním při úpravách povrchu nástřikem plastických (lepivých) maltovin</v>
      </c>
      <c r="BB551" s="212"/>
      <c r="BC551" s="212"/>
      <c r="BD551" s="212"/>
      <c r="BE551" s="212"/>
      <c r="BF551" s="212"/>
      <c r="BG551" s="212"/>
      <c r="BH551" s="212"/>
    </row>
    <row r="552" spans="1:60" outlineLevel="2" x14ac:dyDescent="0.2">
      <c r="A552" s="219"/>
      <c r="B552" s="220"/>
      <c r="C552" s="259" t="s">
        <v>1445</v>
      </c>
      <c r="D552" s="223"/>
      <c r="E552" s="224"/>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271</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9" t="s">
        <v>2453</v>
      </c>
      <c r="D553" s="223"/>
      <c r="E553" s="224">
        <v>18.100000000000001</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271</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x14ac:dyDescent="0.2">
      <c r="A554" s="231" t="s">
        <v>257</v>
      </c>
      <c r="B554" s="232" t="s">
        <v>151</v>
      </c>
      <c r="C554" s="256" t="s">
        <v>152</v>
      </c>
      <c r="D554" s="233"/>
      <c r="E554" s="234"/>
      <c r="F554" s="235"/>
      <c r="G554" s="235">
        <f>SUMIF(AG555:AG647,"&lt;&gt;NOR",G555:G647)</f>
        <v>0</v>
      </c>
      <c r="H554" s="235"/>
      <c r="I554" s="235">
        <f>SUM(I555:I647)</f>
        <v>0</v>
      </c>
      <c r="J554" s="235"/>
      <c r="K554" s="235">
        <f>SUM(K555:K647)</f>
        <v>0</v>
      </c>
      <c r="L554" s="235"/>
      <c r="M554" s="235">
        <f>SUM(M555:M647)</f>
        <v>0</v>
      </c>
      <c r="N554" s="234"/>
      <c r="O554" s="234">
        <f>SUM(O555:O647)</f>
        <v>267.95</v>
      </c>
      <c r="P554" s="234"/>
      <c r="Q554" s="234">
        <f>SUM(Q555:Q647)</f>
        <v>0</v>
      </c>
      <c r="R554" s="235"/>
      <c r="S554" s="235"/>
      <c r="T554" s="236"/>
      <c r="U554" s="230"/>
      <c r="V554" s="230">
        <f>SUM(V555:V647)</f>
        <v>573.9899999999999</v>
      </c>
      <c r="W554" s="230"/>
      <c r="X554" s="230"/>
      <c r="Y554" s="230"/>
      <c r="AG554" t="s">
        <v>258</v>
      </c>
    </row>
    <row r="555" spans="1:60" outlineLevel="1" x14ac:dyDescent="0.2">
      <c r="A555" s="238">
        <v>96</v>
      </c>
      <c r="B555" s="239" t="s">
        <v>2527</v>
      </c>
      <c r="C555" s="257" t="s">
        <v>2528</v>
      </c>
      <c r="D555" s="240" t="s">
        <v>261</v>
      </c>
      <c r="E555" s="241">
        <v>26.603999999999999</v>
      </c>
      <c r="F555" s="242"/>
      <c r="G555" s="243">
        <f>ROUND(E555*F555,2)</f>
        <v>0</v>
      </c>
      <c r="H555" s="242"/>
      <c r="I555" s="243">
        <f>ROUND(E555*H555,2)</f>
        <v>0</v>
      </c>
      <c r="J555" s="242"/>
      <c r="K555" s="243">
        <f>ROUND(E555*J555,2)</f>
        <v>0</v>
      </c>
      <c r="L555" s="243">
        <v>21</v>
      </c>
      <c r="M555" s="243">
        <f>G555*(1+L555/100)</f>
        <v>0</v>
      </c>
      <c r="N555" s="241">
        <v>2.5249999999999999</v>
      </c>
      <c r="O555" s="241">
        <f>ROUND(E555*N555,2)</f>
        <v>67.180000000000007</v>
      </c>
      <c r="P555" s="241">
        <v>0</v>
      </c>
      <c r="Q555" s="241">
        <f>ROUND(E555*P555,2)</f>
        <v>0</v>
      </c>
      <c r="R555" s="243" t="s">
        <v>1487</v>
      </c>
      <c r="S555" s="243" t="s">
        <v>263</v>
      </c>
      <c r="T555" s="244" t="s">
        <v>264</v>
      </c>
      <c r="U555" s="222">
        <v>3.21</v>
      </c>
      <c r="V555" s="222">
        <f>ROUND(E555*U555,2)</f>
        <v>85.4</v>
      </c>
      <c r="W555" s="222"/>
      <c r="X555" s="222" t="s">
        <v>265</v>
      </c>
      <c r="Y555" s="222" t="s">
        <v>266</v>
      </c>
      <c r="Z555" s="212"/>
      <c r="AA555" s="212"/>
      <c r="AB555" s="212"/>
      <c r="AC555" s="212"/>
      <c r="AD555" s="212"/>
      <c r="AE555" s="212"/>
      <c r="AF555" s="212"/>
      <c r="AG555" s="212" t="s">
        <v>267</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2" x14ac:dyDescent="0.2">
      <c r="A556" s="219"/>
      <c r="B556" s="220"/>
      <c r="C556" s="258" t="s">
        <v>2529</v>
      </c>
      <c r="D556" s="245"/>
      <c r="E556" s="245"/>
      <c r="F556" s="245"/>
      <c r="G556" s="245"/>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269</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
      <c r="A557" s="219"/>
      <c r="B557" s="220"/>
      <c r="C557" s="260" t="s">
        <v>2530</v>
      </c>
      <c r="D557" s="247"/>
      <c r="E557" s="247"/>
      <c r="F557" s="247"/>
      <c r="G557" s="247"/>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297</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
      <c r="A558" s="219"/>
      <c r="B558" s="220"/>
      <c r="C558" s="259" t="s">
        <v>1445</v>
      </c>
      <c r="D558" s="223"/>
      <c r="E558" s="224"/>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271</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9" t="s">
        <v>1602</v>
      </c>
      <c r="D559" s="223"/>
      <c r="E559" s="224"/>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271</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9" t="s">
        <v>2531</v>
      </c>
      <c r="D560" s="223"/>
      <c r="E560" s="224">
        <v>1.19</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271</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9" t="s">
        <v>2532</v>
      </c>
      <c r="D561" s="223"/>
      <c r="E561" s="224">
        <v>3.5</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271</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9" t="s">
        <v>2533</v>
      </c>
      <c r="D562" s="223"/>
      <c r="E562" s="224">
        <v>9.4920000000000009</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271</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9" t="s">
        <v>2534</v>
      </c>
      <c r="D563" s="223"/>
      <c r="E563" s="224">
        <v>1.68</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271</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9" t="s">
        <v>2535</v>
      </c>
      <c r="D564" s="223"/>
      <c r="E564" s="224">
        <v>0.245</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271</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9" t="s">
        <v>2536</v>
      </c>
      <c r="D565" s="223"/>
      <c r="E565" s="224">
        <v>0.91600000000000004</v>
      </c>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271</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9" t="s">
        <v>2537</v>
      </c>
      <c r="D566" s="223"/>
      <c r="E566" s="224"/>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271</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9" t="s">
        <v>2538</v>
      </c>
      <c r="D567" s="223"/>
      <c r="E567" s="224">
        <v>0.35</v>
      </c>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271</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59" t="s">
        <v>2539</v>
      </c>
      <c r="D568" s="223"/>
      <c r="E568" s="224">
        <v>0.15</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271</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9" t="s">
        <v>1647</v>
      </c>
      <c r="D569" s="223"/>
      <c r="E569" s="224"/>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271</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59" t="s">
        <v>2540</v>
      </c>
      <c r="D570" s="223"/>
      <c r="E570" s="224">
        <v>0.21</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271</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59" t="s">
        <v>2541</v>
      </c>
      <c r="D571" s="223"/>
      <c r="E571" s="224">
        <v>0.156</v>
      </c>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271</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9" t="s">
        <v>1652</v>
      </c>
      <c r="D572" s="223"/>
      <c r="E572" s="224"/>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271</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9" t="s">
        <v>2542</v>
      </c>
      <c r="D573" s="223"/>
      <c r="E573" s="224">
        <v>3.4649999999999999</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271</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59" t="s">
        <v>2543</v>
      </c>
      <c r="D574" s="223"/>
      <c r="E574" s="224">
        <v>5.25</v>
      </c>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271</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ht="22.5" outlineLevel="1" x14ac:dyDescent="0.2">
      <c r="A575" s="238">
        <v>97</v>
      </c>
      <c r="B575" s="239" t="s">
        <v>2544</v>
      </c>
      <c r="C575" s="257" t="s">
        <v>2545</v>
      </c>
      <c r="D575" s="240" t="s">
        <v>300</v>
      </c>
      <c r="E575" s="241">
        <v>1.40859</v>
      </c>
      <c r="F575" s="242"/>
      <c r="G575" s="243">
        <f>ROUND(E575*F575,2)</f>
        <v>0</v>
      </c>
      <c r="H575" s="242"/>
      <c r="I575" s="243">
        <f>ROUND(E575*H575,2)</f>
        <v>0</v>
      </c>
      <c r="J575" s="242"/>
      <c r="K575" s="243">
        <f>ROUND(E575*J575,2)</f>
        <v>0</v>
      </c>
      <c r="L575" s="243">
        <v>21</v>
      </c>
      <c r="M575" s="243">
        <f>G575*(1+L575/100)</f>
        <v>0</v>
      </c>
      <c r="N575" s="241">
        <v>1.0662499999999999</v>
      </c>
      <c r="O575" s="241">
        <f>ROUND(E575*N575,2)</f>
        <v>1.5</v>
      </c>
      <c r="P575" s="241">
        <v>0</v>
      </c>
      <c r="Q575" s="241">
        <f>ROUND(E575*P575,2)</f>
        <v>0</v>
      </c>
      <c r="R575" s="243" t="s">
        <v>1487</v>
      </c>
      <c r="S575" s="243" t="s">
        <v>263</v>
      </c>
      <c r="T575" s="244" t="s">
        <v>264</v>
      </c>
      <c r="U575" s="222">
        <v>15.23</v>
      </c>
      <c r="V575" s="222">
        <f>ROUND(E575*U575,2)</f>
        <v>21.45</v>
      </c>
      <c r="W575" s="222"/>
      <c r="X575" s="222" t="s">
        <v>265</v>
      </c>
      <c r="Y575" s="222" t="s">
        <v>266</v>
      </c>
      <c r="Z575" s="212"/>
      <c r="AA575" s="212"/>
      <c r="AB575" s="212"/>
      <c r="AC575" s="212"/>
      <c r="AD575" s="212"/>
      <c r="AE575" s="212"/>
      <c r="AF575" s="212"/>
      <c r="AG575" s="212" t="s">
        <v>267</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
      <c r="A576" s="219"/>
      <c r="B576" s="220"/>
      <c r="C576" s="258" t="s">
        <v>2099</v>
      </c>
      <c r="D576" s="245"/>
      <c r="E576" s="245"/>
      <c r="F576" s="245"/>
      <c r="G576" s="245"/>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269</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9" t="s">
        <v>1445</v>
      </c>
      <c r="D577" s="223"/>
      <c r="E577" s="224"/>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271</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9" t="s">
        <v>2546</v>
      </c>
      <c r="D578" s="223"/>
      <c r="E578" s="224"/>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271</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9" t="s">
        <v>1602</v>
      </c>
      <c r="D579" s="223"/>
      <c r="E579" s="224"/>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271</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9" t="s">
        <v>2547</v>
      </c>
      <c r="D580" s="223"/>
      <c r="E580" s="224">
        <v>5.151E-2</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271</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9" t="s">
        <v>2548</v>
      </c>
      <c r="D581" s="223"/>
      <c r="E581" s="224">
        <v>0.1515</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271</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9" t="s">
        <v>2549</v>
      </c>
      <c r="D582" s="223"/>
      <c r="E582" s="224">
        <v>0.41087000000000001</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271</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9" t="s">
        <v>2550</v>
      </c>
      <c r="D583" s="223"/>
      <c r="E583" s="224">
        <v>7.2720000000000007E-2</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271</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9" t="s">
        <v>2551</v>
      </c>
      <c r="D584" s="223"/>
      <c r="E584" s="224">
        <v>1.061E-2</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271</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9" t="s">
        <v>1647</v>
      </c>
      <c r="D585" s="223"/>
      <c r="E585" s="224"/>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271</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9" t="s">
        <v>2552</v>
      </c>
      <c r="D586" s="223"/>
      <c r="E586" s="224">
        <v>9.0900000000000009E-3</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271</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9" t="s">
        <v>1652</v>
      </c>
      <c r="D587" s="223"/>
      <c r="E587" s="224"/>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271</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9" t="s">
        <v>2553</v>
      </c>
      <c r="D588" s="223"/>
      <c r="E588" s="224">
        <v>0.14999000000000001</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271</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9" t="s">
        <v>2554</v>
      </c>
      <c r="D589" s="223"/>
      <c r="E589" s="224">
        <v>0.22725000000000001</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271</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61" t="s">
        <v>2101</v>
      </c>
      <c r="D590" s="228"/>
      <c r="E590" s="229">
        <v>0.32506000000000002</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271</v>
      </c>
      <c r="AH590" s="212">
        <v>4</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ht="22.5" outlineLevel="1" x14ac:dyDescent="0.2">
      <c r="A591" s="238">
        <v>98</v>
      </c>
      <c r="B591" s="239" t="s">
        <v>2555</v>
      </c>
      <c r="C591" s="257" t="s">
        <v>2556</v>
      </c>
      <c r="D591" s="240" t="s">
        <v>785</v>
      </c>
      <c r="E591" s="241">
        <v>357.6</v>
      </c>
      <c r="F591" s="242"/>
      <c r="G591" s="243">
        <f>ROUND(E591*F591,2)</f>
        <v>0</v>
      </c>
      <c r="H591" s="242"/>
      <c r="I591" s="243">
        <f>ROUND(E591*H591,2)</f>
        <v>0</v>
      </c>
      <c r="J591" s="242"/>
      <c r="K591" s="243">
        <f>ROUND(E591*J591,2)</f>
        <v>0</v>
      </c>
      <c r="L591" s="243">
        <v>21</v>
      </c>
      <c r="M591" s="243">
        <f>G591*(1+L591/100)</f>
        <v>0</v>
      </c>
      <c r="N591" s="241">
        <v>5.5700000000000003E-3</v>
      </c>
      <c r="O591" s="241">
        <f>ROUND(E591*N591,2)</f>
        <v>1.99</v>
      </c>
      <c r="P591" s="241">
        <v>0</v>
      </c>
      <c r="Q591" s="241">
        <f>ROUND(E591*P591,2)</f>
        <v>0</v>
      </c>
      <c r="R591" s="243" t="s">
        <v>1487</v>
      </c>
      <c r="S591" s="243" t="s">
        <v>263</v>
      </c>
      <c r="T591" s="244" t="s">
        <v>264</v>
      </c>
      <c r="U591" s="222">
        <v>0.34</v>
      </c>
      <c r="V591" s="222">
        <f>ROUND(E591*U591,2)</f>
        <v>121.58</v>
      </c>
      <c r="W591" s="222"/>
      <c r="X591" s="222" t="s">
        <v>265</v>
      </c>
      <c r="Y591" s="222" t="s">
        <v>266</v>
      </c>
      <c r="Z591" s="212"/>
      <c r="AA591" s="212"/>
      <c r="AB591" s="212"/>
      <c r="AC591" s="212"/>
      <c r="AD591" s="212"/>
      <c r="AE591" s="212"/>
      <c r="AF591" s="212"/>
      <c r="AG591" s="212" t="s">
        <v>267</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58" t="s">
        <v>2557</v>
      </c>
      <c r="D592" s="245"/>
      <c r="E592" s="245"/>
      <c r="F592" s="245"/>
      <c r="G592" s="245"/>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269</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2" x14ac:dyDescent="0.2">
      <c r="A593" s="219"/>
      <c r="B593" s="220"/>
      <c r="C593" s="260" t="s">
        <v>2558</v>
      </c>
      <c r="D593" s="247"/>
      <c r="E593" s="247"/>
      <c r="F593" s="247"/>
      <c r="G593" s="247"/>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297</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59" t="s">
        <v>1445</v>
      </c>
      <c r="D594" s="223"/>
      <c r="E594" s="224"/>
      <c r="F594" s="222"/>
      <c r="G594" s="222"/>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271</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59" t="s">
        <v>1602</v>
      </c>
      <c r="D595" s="223"/>
      <c r="E595" s="224"/>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271</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
      <c r="A596" s="219"/>
      <c r="B596" s="220"/>
      <c r="C596" s="259" t="s">
        <v>2559</v>
      </c>
      <c r="D596" s="223"/>
      <c r="E596" s="224">
        <v>230.1</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271</v>
      </c>
      <c r="AH596" s="212">
        <v>5</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9" t="s">
        <v>1652</v>
      </c>
      <c r="D597" s="223"/>
      <c r="E597" s="224"/>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271</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9" t="s">
        <v>2560</v>
      </c>
      <c r="D598" s="223"/>
      <c r="E598" s="224">
        <v>124.5</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271</v>
      </c>
      <c r="AH598" s="212">
        <v>5</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59" t="s">
        <v>2561</v>
      </c>
      <c r="D599" s="223"/>
      <c r="E599" s="224">
        <v>3</v>
      </c>
      <c r="F599" s="222"/>
      <c r="G599" s="222"/>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271</v>
      </c>
      <c r="AH599" s="212">
        <v>5</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ht="22.5" outlineLevel="1" x14ac:dyDescent="0.2">
      <c r="A600" s="238">
        <v>99</v>
      </c>
      <c r="B600" s="239" t="s">
        <v>2562</v>
      </c>
      <c r="C600" s="257" t="s">
        <v>2563</v>
      </c>
      <c r="D600" s="240" t="s">
        <v>261</v>
      </c>
      <c r="E600" s="241">
        <v>54.78</v>
      </c>
      <c r="F600" s="242"/>
      <c r="G600" s="243">
        <f>ROUND(E600*F600,2)</f>
        <v>0</v>
      </c>
      <c r="H600" s="242"/>
      <c r="I600" s="243">
        <f>ROUND(E600*H600,2)</f>
        <v>0</v>
      </c>
      <c r="J600" s="242"/>
      <c r="K600" s="243">
        <f>ROUND(E600*J600,2)</f>
        <v>0</v>
      </c>
      <c r="L600" s="243">
        <v>21</v>
      </c>
      <c r="M600" s="243">
        <f>G600*(1+L600/100)</f>
        <v>0</v>
      </c>
      <c r="N600" s="241">
        <v>1.837</v>
      </c>
      <c r="O600" s="241">
        <f>ROUND(E600*N600,2)</f>
        <v>100.63</v>
      </c>
      <c r="P600" s="241">
        <v>0</v>
      </c>
      <c r="Q600" s="241">
        <f>ROUND(E600*P600,2)</f>
        <v>0</v>
      </c>
      <c r="R600" s="243" t="s">
        <v>1487</v>
      </c>
      <c r="S600" s="243" t="s">
        <v>263</v>
      </c>
      <c r="T600" s="244" t="s">
        <v>264</v>
      </c>
      <c r="U600" s="222">
        <v>1.84</v>
      </c>
      <c r="V600" s="222">
        <f>ROUND(E600*U600,2)</f>
        <v>100.8</v>
      </c>
      <c r="W600" s="222"/>
      <c r="X600" s="222" t="s">
        <v>265</v>
      </c>
      <c r="Y600" s="222" t="s">
        <v>266</v>
      </c>
      <c r="Z600" s="212"/>
      <c r="AA600" s="212"/>
      <c r="AB600" s="212"/>
      <c r="AC600" s="212"/>
      <c r="AD600" s="212"/>
      <c r="AE600" s="212"/>
      <c r="AF600" s="212"/>
      <c r="AG600" s="212" t="s">
        <v>267</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2" x14ac:dyDescent="0.2">
      <c r="A601" s="219"/>
      <c r="B601" s="220"/>
      <c r="C601" s="258" t="s">
        <v>2564</v>
      </c>
      <c r="D601" s="245"/>
      <c r="E601" s="245"/>
      <c r="F601" s="245"/>
      <c r="G601" s="245"/>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269</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46" t="str">
        <f>C601</f>
        <v>pod mazaniny a dlažby, popř. na plochých střechách, vodorovný nebo ve spádu, s udusáním a urovnáním povrchu,</v>
      </c>
      <c r="BB601" s="212"/>
      <c r="BC601" s="212"/>
      <c r="BD601" s="212"/>
      <c r="BE601" s="212"/>
      <c r="BF601" s="212"/>
      <c r="BG601" s="212"/>
      <c r="BH601" s="212"/>
    </row>
    <row r="602" spans="1:60" outlineLevel="2" x14ac:dyDescent="0.2">
      <c r="A602" s="219"/>
      <c r="B602" s="220"/>
      <c r="C602" s="259" t="s">
        <v>1445</v>
      </c>
      <c r="D602" s="223"/>
      <c r="E602" s="224"/>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271</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9" t="s">
        <v>1652</v>
      </c>
      <c r="D603" s="223"/>
      <c r="E603" s="224"/>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271</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9" t="s">
        <v>2565</v>
      </c>
      <c r="D604" s="223"/>
      <c r="E604" s="224">
        <v>19.8</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271</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9" t="s">
        <v>2566</v>
      </c>
      <c r="D605" s="223"/>
      <c r="E605" s="224">
        <v>30</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271</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61" t="s">
        <v>306</v>
      </c>
      <c r="D606" s="228"/>
      <c r="E606" s="229">
        <v>4.9800000000000004</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271</v>
      </c>
      <c r="AH606" s="212">
        <v>4</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2.5" outlineLevel="1" x14ac:dyDescent="0.2">
      <c r="A607" s="238">
        <v>100</v>
      </c>
      <c r="B607" s="239" t="s">
        <v>2567</v>
      </c>
      <c r="C607" s="257" t="s">
        <v>2568</v>
      </c>
      <c r="D607" s="240" t="s">
        <v>785</v>
      </c>
      <c r="E607" s="241">
        <v>354.6</v>
      </c>
      <c r="F607" s="242"/>
      <c r="G607" s="243">
        <f>ROUND(E607*F607,2)</f>
        <v>0</v>
      </c>
      <c r="H607" s="242"/>
      <c r="I607" s="243">
        <f>ROUND(E607*H607,2)</f>
        <v>0</v>
      </c>
      <c r="J607" s="242"/>
      <c r="K607" s="243">
        <f>ROUND(E607*J607,2)</f>
        <v>0</v>
      </c>
      <c r="L607" s="243">
        <v>21</v>
      </c>
      <c r="M607" s="243">
        <f>G607*(1+L607/100)</f>
        <v>0</v>
      </c>
      <c r="N607" s="241">
        <v>0.105</v>
      </c>
      <c r="O607" s="241">
        <f>ROUND(E607*N607,2)</f>
        <v>37.229999999999997</v>
      </c>
      <c r="P607" s="241">
        <v>0</v>
      </c>
      <c r="Q607" s="241">
        <f>ROUND(E607*P607,2)</f>
        <v>0</v>
      </c>
      <c r="R607" s="243" t="s">
        <v>1487</v>
      </c>
      <c r="S607" s="243" t="s">
        <v>263</v>
      </c>
      <c r="T607" s="244" t="s">
        <v>264</v>
      </c>
      <c r="U607" s="222">
        <v>0.47</v>
      </c>
      <c r="V607" s="222">
        <f>ROUND(E607*U607,2)</f>
        <v>166.66</v>
      </c>
      <c r="W607" s="222"/>
      <c r="X607" s="222" t="s">
        <v>265</v>
      </c>
      <c r="Y607" s="222" t="s">
        <v>266</v>
      </c>
      <c r="Z607" s="212"/>
      <c r="AA607" s="212"/>
      <c r="AB607" s="212"/>
      <c r="AC607" s="212"/>
      <c r="AD607" s="212"/>
      <c r="AE607" s="212"/>
      <c r="AF607" s="212"/>
      <c r="AG607" s="212" t="s">
        <v>267</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8" t="s">
        <v>2557</v>
      </c>
      <c r="D608" s="245"/>
      <c r="E608" s="245"/>
      <c r="F608" s="245"/>
      <c r="G608" s="245"/>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269</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2" x14ac:dyDescent="0.2">
      <c r="A609" s="219"/>
      <c r="B609" s="220"/>
      <c r="C609" s="259" t="s">
        <v>1445</v>
      </c>
      <c r="D609" s="223"/>
      <c r="E609" s="224"/>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271</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9" t="s">
        <v>1602</v>
      </c>
      <c r="D610" s="223"/>
      <c r="E610" s="224"/>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271</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9" t="s">
        <v>2569</v>
      </c>
      <c r="D611" s="223"/>
      <c r="E611" s="224">
        <v>17</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271</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9" t="s">
        <v>2570</v>
      </c>
      <c r="D612" s="223"/>
      <c r="E612" s="224">
        <v>50</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271</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59" t="s">
        <v>2571</v>
      </c>
      <c r="D613" s="223"/>
      <c r="E613" s="224">
        <v>135.6</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271</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59" t="s">
        <v>2572</v>
      </c>
      <c r="D614" s="223"/>
      <c r="E614" s="224">
        <v>24</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271</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59" t="s">
        <v>2327</v>
      </c>
      <c r="D615" s="223"/>
      <c r="E615" s="224">
        <v>3.5</v>
      </c>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271</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59" t="s">
        <v>1652</v>
      </c>
      <c r="D616" s="223"/>
      <c r="E616" s="224"/>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271</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9" t="s">
        <v>2573</v>
      </c>
      <c r="D617" s="223"/>
      <c r="E617" s="224">
        <v>49.5</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271</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59" t="s">
        <v>2574</v>
      </c>
      <c r="D618" s="223"/>
      <c r="E618" s="224">
        <v>75</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271</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1" x14ac:dyDescent="0.2">
      <c r="A619" s="238">
        <v>101</v>
      </c>
      <c r="B619" s="239" t="s">
        <v>2575</v>
      </c>
      <c r="C619" s="257" t="s">
        <v>2576</v>
      </c>
      <c r="D619" s="240" t="s">
        <v>785</v>
      </c>
      <c r="E619" s="241">
        <v>709.2</v>
      </c>
      <c r="F619" s="242"/>
      <c r="G619" s="243">
        <f>ROUND(E619*F619,2)</f>
        <v>0</v>
      </c>
      <c r="H619" s="242"/>
      <c r="I619" s="243">
        <f>ROUND(E619*H619,2)</f>
        <v>0</v>
      </c>
      <c r="J619" s="242"/>
      <c r="K619" s="243">
        <f>ROUND(E619*J619,2)</f>
        <v>0</v>
      </c>
      <c r="L619" s="243">
        <v>21</v>
      </c>
      <c r="M619" s="243">
        <f>G619*(1+L619/100)</f>
        <v>0</v>
      </c>
      <c r="N619" s="241">
        <v>0</v>
      </c>
      <c r="O619" s="241">
        <f>ROUND(E619*N619,2)</f>
        <v>0</v>
      </c>
      <c r="P619" s="241">
        <v>0</v>
      </c>
      <c r="Q619" s="241">
        <f>ROUND(E619*P619,2)</f>
        <v>0</v>
      </c>
      <c r="R619" s="243"/>
      <c r="S619" s="243" t="s">
        <v>310</v>
      </c>
      <c r="T619" s="244" t="s">
        <v>264</v>
      </c>
      <c r="U619" s="222">
        <v>0</v>
      </c>
      <c r="V619" s="222">
        <f>ROUND(E619*U619,2)</f>
        <v>0</v>
      </c>
      <c r="W619" s="222"/>
      <c r="X619" s="222" t="s">
        <v>265</v>
      </c>
      <c r="Y619" s="222" t="s">
        <v>266</v>
      </c>
      <c r="Z619" s="212"/>
      <c r="AA619" s="212"/>
      <c r="AB619" s="212"/>
      <c r="AC619" s="212"/>
      <c r="AD619" s="212"/>
      <c r="AE619" s="212"/>
      <c r="AF619" s="212"/>
      <c r="AG619" s="212" t="s">
        <v>267</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2" x14ac:dyDescent="0.2">
      <c r="A620" s="219"/>
      <c r="B620" s="220"/>
      <c r="C620" s="259" t="s">
        <v>2577</v>
      </c>
      <c r="D620" s="223"/>
      <c r="E620" s="224"/>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271</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9" t="s">
        <v>2578</v>
      </c>
      <c r="D621" s="223"/>
      <c r="E621" s="224">
        <v>709.2</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271</v>
      </c>
      <c r="AH621" s="212">
        <v>5</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
      <c r="A622" s="238">
        <v>102</v>
      </c>
      <c r="B622" s="239" t="s">
        <v>2579</v>
      </c>
      <c r="C622" s="257" t="s">
        <v>2580</v>
      </c>
      <c r="D622" s="240" t="s">
        <v>261</v>
      </c>
      <c r="E622" s="241">
        <v>18.675000000000001</v>
      </c>
      <c r="F622" s="242"/>
      <c r="G622" s="243">
        <f>ROUND(E622*F622,2)</f>
        <v>0</v>
      </c>
      <c r="H622" s="242"/>
      <c r="I622" s="243">
        <f>ROUND(E622*H622,2)</f>
        <v>0</v>
      </c>
      <c r="J622" s="242"/>
      <c r="K622" s="243">
        <f>ROUND(E622*J622,2)</f>
        <v>0</v>
      </c>
      <c r="L622" s="243">
        <v>21</v>
      </c>
      <c r="M622" s="243">
        <f>G622*(1+L622/100)</f>
        <v>0</v>
      </c>
      <c r="N622" s="241">
        <v>2.5249999999999999</v>
      </c>
      <c r="O622" s="241">
        <f>ROUND(E622*N622,2)</f>
        <v>47.15</v>
      </c>
      <c r="P622" s="241">
        <v>0</v>
      </c>
      <c r="Q622" s="241">
        <f>ROUND(E622*P622,2)</f>
        <v>0</v>
      </c>
      <c r="R622" s="243" t="s">
        <v>1487</v>
      </c>
      <c r="S622" s="243" t="s">
        <v>263</v>
      </c>
      <c r="T622" s="244" t="s">
        <v>264</v>
      </c>
      <c r="U622" s="222">
        <v>2.3199999999999998</v>
      </c>
      <c r="V622" s="222">
        <f>ROUND(E622*U622,2)</f>
        <v>43.33</v>
      </c>
      <c r="W622" s="222"/>
      <c r="X622" s="222" t="s">
        <v>265</v>
      </c>
      <c r="Y622" s="222" t="s">
        <v>266</v>
      </c>
      <c r="Z622" s="212"/>
      <c r="AA622" s="212"/>
      <c r="AB622" s="212"/>
      <c r="AC622" s="212"/>
      <c r="AD622" s="212"/>
      <c r="AE622" s="212"/>
      <c r="AF622" s="212"/>
      <c r="AG622" s="212" t="s">
        <v>267</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2" x14ac:dyDescent="0.2">
      <c r="A623" s="219"/>
      <c r="B623" s="220"/>
      <c r="C623" s="258" t="s">
        <v>2529</v>
      </c>
      <c r="D623" s="245"/>
      <c r="E623" s="245"/>
      <c r="F623" s="245"/>
      <c r="G623" s="245"/>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269</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2" x14ac:dyDescent="0.2">
      <c r="A624" s="219"/>
      <c r="B624" s="220"/>
      <c r="C624" s="260" t="s">
        <v>2530</v>
      </c>
      <c r="D624" s="247"/>
      <c r="E624" s="247"/>
      <c r="F624" s="247"/>
      <c r="G624" s="247"/>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297</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
      <c r="A625" s="219"/>
      <c r="B625" s="220"/>
      <c r="C625" s="259" t="s">
        <v>1445</v>
      </c>
      <c r="D625" s="223"/>
      <c r="E625" s="224"/>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271</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9" t="s">
        <v>1652</v>
      </c>
      <c r="D626" s="223"/>
      <c r="E626" s="224"/>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271</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59" t="s">
        <v>2581</v>
      </c>
      <c r="D627" s="223"/>
      <c r="E627" s="224">
        <v>7.4249999999999998</v>
      </c>
      <c r="F627" s="222"/>
      <c r="G627" s="222"/>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271</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9" t="s">
        <v>2582</v>
      </c>
      <c r="D628" s="223"/>
      <c r="E628" s="224">
        <v>11.25</v>
      </c>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271</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22.5" outlineLevel="1" x14ac:dyDescent="0.2">
      <c r="A629" s="238">
        <v>103</v>
      </c>
      <c r="B629" s="239" t="s">
        <v>2583</v>
      </c>
      <c r="C629" s="257" t="s">
        <v>2584</v>
      </c>
      <c r="D629" s="240" t="s">
        <v>300</v>
      </c>
      <c r="E629" s="241">
        <v>1.3081199999999999</v>
      </c>
      <c r="F629" s="242"/>
      <c r="G629" s="243">
        <f>ROUND(E629*F629,2)</f>
        <v>0</v>
      </c>
      <c r="H629" s="242"/>
      <c r="I629" s="243">
        <f>ROUND(E629*H629,2)</f>
        <v>0</v>
      </c>
      <c r="J629" s="242"/>
      <c r="K629" s="243">
        <f>ROUND(E629*J629,2)</f>
        <v>0</v>
      </c>
      <c r="L629" s="243">
        <v>21</v>
      </c>
      <c r="M629" s="243">
        <f>G629*(1+L629/100)</f>
        <v>0</v>
      </c>
      <c r="N629" s="241">
        <v>1.0662499999999999</v>
      </c>
      <c r="O629" s="241">
        <f>ROUND(E629*N629,2)</f>
        <v>1.39</v>
      </c>
      <c r="P629" s="241">
        <v>0</v>
      </c>
      <c r="Q629" s="241">
        <f>ROUND(E629*P629,2)</f>
        <v>0</v>
      </c>
      <c r="R629" s="243" t="s">
        <v>1487</v>
      </c>
      <c r="S629" s="243" t="s">
        <v>263</v>
      </c>
      <c r="T629" s="244" t="s">
        <v>264</v>
      </c>
      <c r="U629" s="222">
        <v>15.23</v>
      </c>
      <c r="V629" s="222">
        <f>ROUND(E629*U629,2)</f>
        <v>19.920000000000002</v>
      </c>
      <c r="W629" s="222"/>
      <c r="X629" s="222" t="s">
        <v>265</v>
      </c>
      <c r="Y629" s="222" t="s">
        <v>266</v>
      </c>
      <c r="Z629" s="212"/>
      <c r="AA629" s="212"/>
      <c r="AB629" s="212"/>
      <c r="AC629" s="212"/>
      <c r="AD629" s="212"/>
      <c r="AE629" s="212"/>
      <c r="AF629" s="212"/>
      <c r="AG629" s="212" t="s">
        <v>267</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2" x14ac:dyDescent="0.2">
      <c r="A630" s="219"/>
      <c r="B630" s="220"/>
      <c r="C630" s="258" t="s">
        <v>2099</v>
      </c>
      <c r="D630" s="245"/>
      <c r="E630" s="245"/>
      <c r="F630" s="245"/>
      <c r="G630" s="245"/>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269</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2" x14ac:dyDescent="0.2">
      <c r="A631" s="219"/>
      <c r="B631" s="220"/>
      <c r="C631" s="259" t="s">
        <v>1445</v>
      </c>
      <c r="D631" s="223"/>
      <c r="E631" s="224"/>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271</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59" t="s">
        <v>2585</v>
      </c>
      <c r="D632" s="223"/>
      <c r="E632" s="224"/>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271</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9" t="s">
        <v>1652</v>
      </c>
      <c r="D633" s="223"/>
      <c r="E633" s="224"/>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271</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9" t="s">
        <v>2586</v>
      </c>
      <c r="D634" s="223"/>
      <c r="E634" s="224">
        <v>0.39105000000000001</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271</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59" t="s">
        <v>2587</v>
      </c>
      <c r="D635" s="223"/>
      <c r="E635" s="224">
        <v>0.59250000000000003</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271</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61" t="s">
        <v>2588</v>
      </c>
      <c r="D636" s="228"/>
      <c r="E636" s="229">
        <v>0.32457000000000003</v>
      </c>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271</v>
      </c>
      <c r="AH636" s="212">
        <v>4</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
      <c r="A637" s="238">
        <v>104</v>
      </c>
      <c r="B637" s="239" t="s">
        <v>2589</v>
      </c>
      <c r="C637" s="257" t="s">
        <v>2590</v>
      </c>
      <c r="D637" s="240" t="s">
        <v>261</v>
      </c>
      <c r="E637" s="241">
        <v>4.3</v>
      </c>
      <c r="F637" s="242"/>
      <c r="G637" s="243">
        <f>ROUND(E637*F637,2)</f>
        <v>0</v>
      </c>
      <c r="H637" s="242"/>
      <c r="I637" s="243">
        <f>ROUND(E637*H637,2)</f>
        <v>0</v>
      </c>
      <c r="J637" s="242"/>
      <c r="K637" s="243">
        <f>ROUND(E637*J637,2)</f>
        <v>0</v>
      </c>
      <c r="L637" s="243">
        <v>21</v>
      </c>
      <c r="M637" s="243">
        <f>G637*(1+L637/100)</f>
        <v>0</v>
      </c>
      <c r="N637" s="241">
        <v>2.5249999999999999</v>
      </c>
      <c r="O637" s="241">
        <f>ROUND(E637*N637,2)</f>
        <v>10.86</v>
      </c>
      <c r="P637" s="241">
        <v>0</v>
      </c>
      <c r="Q637" s="241">
        <f>ROUND(E637*P637,2)</f>
        <v>0</v>
      </c>
      <c r="R637" s="243" t="s">
        <v>1487</v>
      </c>
      <c r="S637" s="243" t="s">
        <v>263</v>
      </c>
      <c r="T637" s="244" t="s">
        <v>264</v>
      </c>
      <c r="U637" s="222">
        <v>3.21</v>
      </c>
      <c r="V637" s="222">
        <f>ROUND(E637*U637,2)</f>
        <v>13.8</v>
      </c>
      <c r="W637" s="222"/>
      <c r="X637" s="222" t="s">
        <v>265</v>
      </c>
      <c r="Y637" s="222" t="s">
        <v>266</v>
      </c>
      <c r="Z637" s="212"/>
      <c r="AA637" s="212"/>
      <c r="AB637" s="212"/>
      <c r="AC637" s="212"/>
      <c r="AD637" s="212"/>
      <c r="AE637" s="212"/>
      <c r="AF637" s="212"/>
      <c r="AG637" s="212" t="s">
        <v>267</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2" x14ac:dyDescent="0.2">
      <c r="A638" s="219"/>
      <c r="B638" s="220"/>
      <c r="C638" s="258" t="s">
        <v>2529</v>
      </c>
      <c r="D638" s="245"/>
      <c r="E638" s="245"/>
      <c r="F638" s="245"/>
      <c r="G638" s="245"/>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269</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2" x14ac:dyDescent="0.2">
      <c r="A639" s="219"/>
      <c r="B639" s="220"/>
      <c r="C639" s="260" t="s">
        <v>2530</v>
      </c>
      <c r="D639" s="247"/>
      <c r="E639" s="247"/>
      <c r="F639" s="247"/>
      <c r="G639" s="247"/>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297</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2" x14ac:dyDescent="0.2">
      <c r="A640" s="219"/>
      <c r="B640" s="220"/>
      <c r="C640" s="259" t="s">
        <v>1445</v>
      </c>
      <c r="D640" s="223"/>
      <c r="E640" s="224"/>
      <c r="F640" s="222"/>
      <c r="G640" s="222"/>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271</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
      <c r="A641" s="219"/>
      <c r="B641" s="220"/>
      <c r="C641" s="259" t="s">
        <v>2591</v>
      </c>
      <c r="D641" s="223"/>
      <c r="E641" s="224">
        <v>4.3</v>
      </c>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271</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
      <c r="A642" s="238">
        <v>105</v>
      </c>
      <c r="B642" s="239" t="s">
        <v>2592</v>
      </c>
      <c r="C642" s="257" t="s">
        <v>2593</v>
      </c>
      <c r="D642" s="240" t="s">
        <v>785</v>
      </c>
      <c r="E642" s="241">
        <v>1.64</v>
      </c>
      <c r="F642" s="242"/>
      <c r="G642" s="243">
        <f>ROUND(E642*F642,2)</f>
        <v>0</v>
      </c>
      <c r="H642" s="242"/>
      <c r="I642" s="243">
        <f>ROUND(E642*H642,2)</f>
        <v>0</v>
      </c>
      <c r="J642" s="242"/>
      <c r="K642" s="243">
        <f>ROUND(E642*J642,2)</f>
        <v>0</v>
      </c>
      <c r="L642" s="243">
        <v>21</v>
      </c>
      <c r="M642" s="243">
        <f>G642*(1+L642/100)</f>
        <v>0</v>
      </c>
      <c r="N642" s="241">
        <v>1.41E-2</v>
      </c>
      <c r="O642" s="241">
        <f>ROUND(E642*N642,2)</f>
        <v>0.02</v>
      </c>
      <c r="P642" s="241">
        <v>0</v>
      </c>
      <c r="Q642" s="241">
        <f>ROUND(E642*P642,2)</f>
        <v>0</v>
      </c>
      <c r="R642" s="243" t="s">
        <v>1487</v>
      </c>
      <c r="S642" s="243" t="s">
        <v>263</v>
      </c>
      <c r="T642" s="244" t="s">
        <v>264</v>
      </c>
      <c r="U642" s="222">
        <v>0.4</v>
      </c>
      <c r="V642" s="222">
        <f>ROUND(E642*U642,2)</f>
        <v>0.66</v>
      </c>
      <c r="W642" s="222"/>
      <c r="X642" s="222" t="s">
        <v>265</v>
      </c>
      <c r="Y642" s="222" t="s">
        <v>266</v>
      </c>
      <c r="Z642" s="212"/>
      <c r="AA642" s="212"/>
      <c r="AB642" s="212"/>
      <c r="AC642" s="212"/>
      <c r="AD642" s="212"/>
      <c r="AE642" s="212"/>
      <c r="AF642" s="212"/>
      <c r="AG642" s="212" t="s">
        <v>267</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2" x14ac:dyDescent="0.2">
      <c r="A643" s="219"/>
      <c r="B643" s="220"/>
      <c r="C643" s="259" t="s">
        <v>1445</v>
      </c>
      <c r="D643" s="223"/>
      <c r="E643" s="224"/>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271</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
      <c r="A644" s="219"/>
      <c r="B644" s="220"/>
      <c r="C644" s="259" t="s">
        <v>2594</v>
      </c>
      <c r="D644" s="223"/>
      <c r="E644" s="224">
        <v>0.75</v>
      </c>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271</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59" t="s">
        <v>2595</v>
      </c>
      <c r="D645" s="223"/>
      <c r="E645" s="224">
        <v>0.89</v>
      </c>
      <c r="F645" s="222"/>
      <c r="G645" s="222"/>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271</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
      <c r="A646" s="238">
        <v>106</v>
      </c>
      <c r="B646" s="239" t="s">
        <v>2596</v>
      </c>
      <c r="C646" s="257" t="s">
        <v>2597</v>
      </c>
      <c r="D646" s="240" t="s">
        <v>785</v>
      </c>
      <c r="E646" s="241">
        <v>1.64</v>
      </c>
      <c r="F646" s="242"/>
      <c r="G646" s="243">
        <f>ROUND(E646*F646,2)</f>
        <v>0</v>
      </c>
      <c r="H646" s="242"/>
      <c r="I646" s="243">
        <f>ROUND(E646*H646,2)</f>
        <v>0</v>
      </c>
      <c r="J646" s="242"/>
      <c r="K646" s="243">
        <f>ROUND(E646*J646,2)</f>
        <v>0</v>
      </c>
      <c r="L646" s="243">
        <v>21</v>
      </c>
      <c r="M646" s="243">
        <f>G646*(1+L646/100)</f>
        <v>0</v>
      </c>
      <c r="N646" s="241">
        <v>0</v>
      </c>
      <c r="O646" s="241">
        <f>ROUND(E646*N646,2)</f>
        <v>0</v>
      </c>
      <c r="P646" s="241">
        <v>0</v>
      </c>
      <c r="Q646" s="241">
        <f>ROUND(E646*P646,2)</f>
        <v>0</v>
      </c>
      <c r="R646" s="243" t="s">
        <v>1487</v>
      </c>
      <c r="S646" s="243" t="s">
        <v>263</v>
      </c>
      <c r="T646" s="244" t="s">
        <v>264</v>
      </c>
      <c r="U646" s="222">
        <v>0.24</v>
      </c>
      <c r="V646" s="222">
        <f>ROUND(E646*U646,2)</f>
        <v>0.39</v>
      </c>
      <c r="W646" s="222"/>
      <c r="X646" s="222" t="s">
        <v>265</v>
      </c>
      <c r="Y646" s="222" t="s">
        <v>266</v>
      </c>
      <c r="Z646" s="212"/>
      <c r="AA646" s="212"/>
      <c r="AB646" s="212"/>
      <c r="AC646" s="212"/>
      <c r="AD646" s="212"/>
      <c r="AE646" s="212"/>
      <c r="AF646" s="212"/>
      <c r="AG646" s="212" t="s">
        <v>267</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2" x14ac:dyDescent="0.2">
      <c r="A647" s="219"/>
      <c r="B647" s="220"/>
      <c r="C647" s="259" t="s">
        <v>2598</v>
      </c>
      <c r="D647" s="223"/>
      <c r="E647" s="224">
        <v>1.64</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271</v>
      </c>
      <c r="AH647" s="212">
        <v>5</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x14ac:dyDescent="0.2">
      <c r="A648" s="231" t="s">
        <v>257</v>
      </c>
      <c r="B648" s="232" t="s">
        <v>153</v>
      </c>
      <c r="C648" s="256" t="s">
        <v>154</v>
      </c>
      <c r="D648" s="233"/>
      <c r="E648" s="234"/>
      <c r="F648" s="235"/>
      <c r="G648" s="235">
        <f>SUMIF(AG649:AG701,"&lt;&gt;NOR",G649:G701)</f>
        <v>0</v>
      </c>
      <c r="H648" s="235"/>
      <c r="I648" s="235">
        <f>SUM(I649:I701)</f>
        <v>0</v>
      </c>
      <c r="J648" s="235"/>
      <c r="K648" s="235">
        <f>SUM(K649:K701)</f>
        <v>0</v>
      </c>
      <c r="L648" s="235"/>
      <c r="M648" s="235">
        <f>SUM(M649:M701)</f>
        <v>0</v>
      </c>
      <c r="N648" s="234"/>
      <c r="O648" s="234">
        <f>SUM(O649:O701)</f>
        <v>0</v>
      </c>
      <c r="P648" s="234"/>
      <c r="Q648" s="234">
        <f>SUM(Q649:Q701)</f>
        <v>0</v>
      </c>
      <c r="R648" s="235"/>
      <c r="S648" s="235"/>
      <c r="T648" s="236"/>
      <c r="U648" s="230"/>
      <c r="V648" s="230">
        <f>SUM(V649:V701)</f>
        <v>0</v>
      </c>
      <c r="W648" s="230"/>
      <c r="X648" s="230"/>
      <c r="Y648" s="230"/>
      <c r="AG648" t="s">
        <v>258</v>
      </c>
    </row>
    <row r="649" spans="1:60" ht="22.5" outlineLevel="1" x14ac:dyDescent="0.2">
      <c r="A649" s="238">
        <v>107</v>
      </c>
      <c r="B649" s="239" t="s">
        <v>2599</v>
      </c>
      <c r="C649" s="257" t="s">
        <v>2600</v>
      </c>
      <c r="D649" s="240" t="s">
        <v>1577</v>
      </c>
      <c r="E649" s="241">
        <v>4</v>
      </c>
      <c r="F649" s="242"/>
      <c r="G649" s="243">
        <f>ROUND(E649*F649,2)</f>
        <v>0</v>
      </c>
      <c r="H649" s="242"/>
      <c r="I649" s="243">
        <f>ROUND(E649*H649,2)</f>
        <v>0</v>
      </c>
      <c r="J649" s="242"/>
      <c r="K649" s="243">
        <f>ROUND(E649*J649,2)</f>
        <v>0</v>
      </c>
      <c r="L649" s="243">
        <v>21</v>
      </c>
      <c r="M649" s="243">
        <f>G649*(1+L649/100)</f>
        <v>0</v>
      </c>
      <c r="N649" s="241">
        <v>0</v>
      </c>
      <c r="O649" s="241">
        <f>ROUND(E649*N649,2)</f>
        <v>0</v>
      </c>
      <c r="P649" s="241">
        <v>0</v>
      </c>
      <c r="Q649" s="241">
        <f>ROUND(E649*P649,2)</f>
        <v>0</v>
      </c>
      <c r="R649" s="243"/>
      <c r="S649" s="243" t="s">
        <v>310</v>
      </c>
      <c r="T649" s="244" t="s">
        <v>264</v>
      </c>
      <c r="U649" s="222">
        <v>0</v>
      </c>
      <c r="V649" s="222">
        <f>ROUND(E649*U649,2)</f>
        <v>0</v>
      </c>
      <c r="W649" s="222"/>
      <c r="X649" s="222" t="s">
        <v>265</v>
      </c>
      <c r="Y649" s="222" t="s">
        <v>266</v>
      </c>
      <c r="Z649" s="212"/>
      <c r="AA649" s="212"/>
      <c r="AB649" s="212"/>
      <c r="AC649" s="212"/>
      <c r="AD649" s="212"/>
      <c r="AE649" s="212"/>
      <c r="AF649" s="212"/>
      <c r="AG649" s="212" t="s">
        <v>267</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2" x14ac:dyDescent="0.2">
      <c r="A650" s="219"/>
      <c r="B650" s="220"/>
      <c r="C650" s="259" t="s">
        <v>1445</v>
      </c>
      <c r="D650" s="223"/>
      <c r="E650" s="224"/>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271</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9" t="s">
        <v>136</v>
      </c>
      <c r="D651" s="223"/>
      <c r="E651" s="224">
        <v>4</v>
      </c>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271</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ht="22.5" outlineLevel="1" x14ac:dyDescent="0.2">
      <c r="A652" s="238">
        <v>108</v>
      </c>
      <c r="B652" s="239" t="s">
        <v>2601</v>
      </c>
      <c r="C652" s="257" t="s">
        <v>2602</v>
      </c>
      <c r="D652" s="240" t="s">
        <v>1577</v>
      </c>
      <c r="E652" s="241">
        <v>2</v>
      </c>
      <c r="F652" s="242"/>
      <c r="G652" s="243">
        <f>ROUND(E652*F652,2)</f>
        <v>0</v>
      </c>
      <c r="H652" s="242"/>
      <c r="I652" s="243">
        <f>ROUND(E652*H652,2)</f>
        <v>0</v>
      </c>
      <c r="J652" s="242"/>
      <c r="K652" s="243">
        <f>ROUND(E652*J652,2)</f>
        <v>0</v>
      </c>
      <c r="L652" s="243">
        <v>21</v>
      </c>
      <c r="M652" s="243">
        <f>G652*(1+L652/100)</f>
        <v>0</v>
      </c>
      <c r="N652" s="241">
        <v>0</v>
      </c>
      <c r="O652" s="241">
        <f>ROUND(E652*N652,2)</f>
        <v>0</v>
      </c>
      <c r="P652" s="241">
        <v>0</v>
      </c>
      <c r="Q652" s="241">
        <f>ROUND(E652*P652,2)</f>
        <v>0</v>
      </c>
      <c r="R652" s="243"/>
      <c r="S652" s="243" t="s">
        <v>310</v>
      </c>
      <c r="T652" s="244" t="s">
        <v>264</v>
      </c>
      <c r="U652" s="222">
        <v>0</v>
      </c>
      <c r="V652" s="222">
        <f>ROUND(E652*U652,2)</f>
        <v>0</v>
      </c>
      <c r="W652" s="222"/>
      <c r="X652" s="222" t="s">
        <v>265</v>
      </c>
      <c r="Y652" s="222" t="s">
        <v>266</v>
      </c>
      <c r="Z652" s="212"/>
      <c r="AA652" s="212"/>
      <c r="AB652" s="212"/>
      <c r="AC652" s="212"/>
      <c r="AD652" s="212"/>
      <c r="AE652" s="212"/>
      <c r="AF652" s="212"/>
      <c r="AG652" s="212" t="s">
        <v>267</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
      <c r="A653" s="219"/>
      <c r="B653" s="220"/>
      <c r="C653" s="259" t="s">
        <v>1445</v>
      </c>
      <c r="D653" s="223"/>
      <c r="E653" s="224"/>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271</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59" t="s">
        <v>132</v>
      </c>
      <c r="D654" s="223"/>
      <c r="E654" s="224">
        <v>2</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271</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ht="22.5" outlineLevel="1" x14ac:dyDescent="0.2">
      <c r="A655" s="238">
        <v>109</v>
      </c>
      <c r="B655" s="239" t="s">
        <v>2603</v>
      </c>
      <c r="C655" s="257" t="s">
        <v>2604</v>
      </c>
      <c r="D655" s="240" t="s">
        <v>1577</v>
      </c>
      <c r="E655" s="241">
        <v>3</v>
      </c>
      <c r="F655" s="242"/>
      <c r="G655" s="243">
        <f>ROUND(E655*F655,2)</f>
        <v>0</v>
      </c>
      <c r="H655" s="242"/>
      <c r="I655" s="243">
        <f>ROUND(E655*H655,2)</f>
        <v>0</v>
      </c>
      <c r="J655" s="242"/>
      <c r="K655" s="243">
        <f>ROUND(E655*J655,2)</f>
        <v>0</v>
      </c>
      <c r="L655" s="243">
        <v>21</v>
      </c>
      <c r="M655" s="243">
        <f>G655*(1+L655/100)</f>
        <v>0</v>
      </c>
      <c r="N655" s="241">
        <v>0</v>
      </c>
      <c r="O655" s="241">
        <f>ROUND(E655*N655,2)</f>
        <v>0</v>
      </c>
      <c r="P655" s="241">
        <v>0</v>
      </c>
      <c r="Q655" s="241">
        <f>ROUND(E655*P655,2)</f>
        <v>0</v>
      </c>
      <c r="R655" s="243"/>
      <c r="S655" s="243" t="s">
        <v>310</v>
      </c>
      <c r="T655" s="244" t="s">
        <v>264</v>
      </c>
      <c r="U655" s="222">
        <v>0</v>
      </c>
      <c r="V655" s="222">
        <f>ROUND(E655*U655,2)</f>
        <v>0</v>
      </c>
      <c r="W655" s="222"/>
      <c r="X655" s="222" t="s">
        <v>265</v>
      </c>
      <c r="Y655" s="222" t="s">
        <v>266</v>
      </c>
      <c r="Z655" s="212"/>
      <c r="AA655" s="212"/>
      <c r="AB655" s="212"/>
      <c r="AC655" s="212"/>
      <c r="AD655" s="212"/>
      <c r="AE655" s="212"/>
      <c r="AF655" s="212"/>
      <c r="AG655" s="212" t="s">
        <v>267</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
      <c r="A656" s="219"/>
      <c r="B656" s="220"/>
      <c r="C656" s="259" t="s">
        <v>1445</v>
      </c>
      <c r="D656" s="223"/>
      <c r="E656" s="224"/>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271</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
      <c r="A657" s="219"/>
      <c r="B657" s="220"/>
      <c r="C657" s="259" t="s">
        <v>134</v>
      </c>
      <c r="D657" s="223"/>
      <c r="E657" s="224">
        <v>3</v>
      </c>
      <c r="F657" s="222"/>
      <c r="G657" s="222"/>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271</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22.5" outlineLevel="1" x14ac:dyDescent="0.2">
      <c r="A658" s="238">
        <v>110</v>
      </c>
      <c r="B658" s="239" t="s">
        <v>2605</v>
      </c>
      <c r="C658" s="257" t="s">
        <v>2606</v>
      </c>
      <c r="D658" s="240" t="s">
        <v>1577</v>
      </c>
      <c r="E658" s="241">
        <v>1</v>
      </c>
      <c r="F658" s="242"/>
      <c r="G658" s="243">
        <f>ROUND(E658*F658,2)</f>
        <v>0</v>
      </c>
      <c r="H658" s="242"/>
      <c r="I658" s="243">
        <f>ROUND(E658*H658,2)</f>
        <v>0</v>
      </c>
      <c r="J658" s="242"/>
      <c r="K658" s="243">
        <f>ROUND(E658*J658,2)</f>
        <v>0</v>
      </c>
      <c r="L658" s="243">
        <v>21</v>
      </c>
      <c r="M658" s="243">
        <f>G658*(1+L658/100)</f>
        <v>0</v>
      </c>
      <c r="N658" s="241">
        <v>0</v>
      </c>
      <c r="O658" s="241">
        <f>ROUND(E658*N658,2)</f>
        <v>0</v>
      </c>
      <c r="P658" s="241">
        <v>0</v>
      </c>
      <c r="Q658" s="241">
        <f>ROUND(E658*P658,2)</f>
        <v>0</v>
      </c>
      <c r="R658" s="243"/>
      <c r="S658" s="243" t="s">
        <v>310</v>
      </c>
      <c r="T658" s="244" t="s">
        <v>264</v>
      </c>
      <c r="U658" s="222">
        <v>0</v>
      </c>
      <c r="V658" s="222">
        <f>ROUND(E658*U658,2)</f>
        <v>0</v>
      </c>
      <c r="W658" s="222"/>
      <c r="X658" s="222" t="s">
        <v>265</v>
      </c>
      <c r="Y658" s="222" t="s">
        <v>266</v>
      </c>
      <c r="Z658" s="212"/>
      <c r="AA658" s="212"/>
      <c r="AB658" s="212"/>
      <c r="AC658" s="212"/>
      <c r="AD658" s="212"/>
      <c r="AE658" s="212"/>
      <c r="AF658" s="212"/>
      <c r="AG658" s="212" t="s">
        <v>267</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
      <c r="A659" s="219"/>
      <c r="B659" s="220"/>
      <c r="C659" s="259" t="s">
        <v>1445</v>
      </c>
      <c r="D659" s="223"/>
      <c r="E659" s="224"/>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271</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59" t="s">
        <v>122</v>
      </c>
      <c r="D660" s="223"/>
      <c r="E660" s="224">
        <v>1</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271</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ht="22.5" outlineLevel="1" x14ac:dyDescent="0.2">
      <c r="A661" s="238">
        <v>111</v>
      </c>
      <c r="B661" s="239" t="s">
        <v>2607</v>
      </c>
      <c r="C661" s="257" t="s">
        <v>2608</v>
      </c>
      <c r="D661" s="240" t="s">
        <v>1577</v>
      </c>
      <c r="E661" s="241">
        <v>4</v>
      </c>
      <c r="F661" s="242"/>
      <c r="G661" s="243">
        <f>ROUND(E661*F661,2)</f>
        <v>0</v>
      </c>
      <c r="H661" s="242"/>
      <c r="I661" s="243">
        <f>ROUND(E661*H661,2)</f>
        <v>0</v>
      </c>
      <c r="J661" s="242"/>
      <c r="K661" s="243">
        <f>ROUND(E661*J661,2)</f>
        <v>0</v>
      </c>
      <c r="L661" s="243">
        <v>21</v>
      </c>
      <c r="M661" s="243">
        <f>G661*(1+L661/100)</f>
        <v>0</v>
      </c>
      <c r="N661" s="241">
        <v>0</v>
      </c>
      <c r="O661" s="241">
        <f>ROUND(E661*N661,2)</f>
        <v>0</v>
      </c>
      <c r="P661" s="241">
        <v>0</v>
      </c>
      <c r="Q661" s="241">
        <f>ROUND(E661*P661,2)</f>
        <v>0</v>
      </c>
      <c r="R661" s="243"/>
      <c r="S661" s="243" t="s">
        <v>310</v>
      </c>
      <c r="T661" s="244" t="s">
        <v>264</v>
      </c>
      <c r="U661" s="222">
        <v>0</v>
      </c>
      <c r="V661" s="222">
        <f>ROUND(E661*U661,2)</f>
        <v>0</v>
      </c>
      <c r="W661" s="222"/>
      <c r="X661" s="222" t="s">
        <v>265</v>
      </c>
      <c r="Y661" s="222" t="s">
        <v>266</v>
      </c>
      <c r="Z661" s="212"/>
      <c r="AA661" s="212"/>
      <c r="AB661" s="212"/>
      <c r="AC661" s="212"/>
      <c r="AD661" s="212"/>
      <c r="AE661" s="212"/>
      <c r="AF661" s="212"/>
      <c r="AG661" s="212" t="s">
        <v>267</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2" x14ac:dyDescent="0.2">
      <c r="A662" s="219"/>
      <c r="B662" s="220"/>
      <c r="C662" s="259" t="s">
        <v>1445</v>
      </c>
      <c r="D662" s="223"/>
      <c r="E662" s="224"/>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271</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9" t="s">
        <v>2609</v>
      </c>
      <c r="D663" s="223"/>
      <c r="E663" s="224">
        <v>2</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271</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59" t="s">
        <v>2610</v>
      </c>
      <c r="D664" s="223"/>
      <c r="E664" s="224">
        <v>2</v>
      </c>
      <c r="F664" s="222"/>
      <c r="G664" s="222"/>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271</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ht="33.75" outlineLevel="1" x14ac:dyDescent="0.2">
      <c r="A665" s="238">
        <v>112</v>
      </c>
      <c r="B665" s="239" t="s">
        <v>2611</v>
      </c>
      <c r="C665" s="257" t="s">
        <v>2612</v>
      </c>
      <c r="D665" s="240" t="s">
        <v>1577</v>
      </c>
      <c r="E665" s="241">
        <v>1</v>
      </c>
      <c r="F665" s="242"/>
      <c r="G665" s="243">
        <f>ROUND(E665*F665,2)</f>
        <v>0</v>
      </c>
      <c r="H665" s="242"/>
      <c r="I665" s="243">
        <f>ROUND(E665*H665,2)</f>
        <v>0</v>
      </c>
      <c r="J665" s="242"/>
      <c r="K665" s="243">
        <f>ROUND(E665*J665,2)</f>
        <v>0</v>
      </c>
      <c r="L665" s="243">
        <v>21</v>
      </c>
      <c r="M665" s="243">
        <f>G665*(1+L665/100)</f>
        <v>0</v>
      </c>
      <c r="N665" s="241">
        <v>0</v>
      </c>
      <c r="O665" s="241">
        <f>ROUND(E665*N665,2)</f>
        <v>0</v>
      </c>
      <c r="P665" s="241">
        <v>0</v>
      </c>
      <c r="Q665" s="241">
        <f>ROUND(E665*P665,2)</f>
        <v>0</v>
      </c>
      <c r="R665" s="243"/>
      <c r="S665" s="243" t="s">
        <v>310</v>
      </c>
      <c r="T665" s="244" t="s">
        <v>264</v>
      </c>
      <c r="U665" s="222">
        <v>0</v>
      </c>
      <c r="V665" s="222">
        <f>ROUND(E665*U665,2)</f>
        <v>0</v>
      </c>
      <c r="W665" s="222"/>
      <c r="X665" s="222" t="s">
        <v>265</v>
      </c>
      <c r="Y665" s="222" t="s">
        <v>266</v>
      </c>
      <c r="Z665" s="212"/>
      <c r="AA665" s="212"/>
      <c r="AB665" s="212"/>
      <c r="AC665" s="212"/>
      <c r="AD665" s="212"/>
      <c r="AE665" s="212"/>
      <c r="AF665" s="212"/>
      <c r="AG665" s="212" t="s">
        <v>267</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2" x14ac:dyDescent="0.2">
      <c r="A666" s="219"/>
      <c r="B666" s="220"/>
      <c r="C666" s="259" t="s">
        <v>1445</v>
      </c>
      <c r="D666" s="223"/>
      <c r="E666" s="224"/>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271</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59" t="s">
        <v>122</v>
      </c>
      <c r="D667" s="223"/>
      <c r="E667" s="224">
        <v>1</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271</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ht="33.75" outlineLevel="1" x14ac:dyDescent="0.2">
      <c r="A668" s="238">
        <v>113</v>
      </c>
      <c r="B668" s="239" t="s">
        <v>2613</v>
      </c>
      <c r="C668" s="257" t="s">
        <v>2614</v>
      </c>
      <c r="D668" s="240" t="s">
        <v>1577</v>
      </c>
      <c r="E668" s="241">
        <v>1</v>
      </c>
      <c r="F668" s="242"/>
      <c r="G668" s="243">
        <f>ROUND(E668*F668,2)</f>
        <v>0</v>
      </c>
      <c r="H668" s="242"/>
      <c r="I668" s="243">
        <f>ROUND(E668*H668,2)</f>
        <v>0</v>
      </c>
      <c r="J668" s="242"/>
      <c r="K668" s="243">
        <f>ROUND(E668*J668,2)</f>
        <v>0</v>
      </c>
      <c r="L668" s="243">
        <v>21</v>
      </c>
      <c r="M668" s="243">
        <f>G668*(1+L668/100)</f>
        <v>0</v>
      </c>
      <c r="N668" s="241">
        <v>0</v>
      </c>
      <c r="O668" s="241">
        <f>ROUND(E668*N668,2)</f>
        <v>0</v>
      </c>
      <c r="P668" s="241">
        <v>0</v>
      </c>
      <c r="Q668" s="241">
        <f>ROUND(E668*P668,2)</f>
        <v>0</v>
      </c>
      <c r="R668" s="243"/>
      <c r="S668" s="243" t="s">
        <v>310</v>
      </c>
      <c r="T668" s="244" t="s">
        <v>264</v>
      </c>
      <c r="U668" s="222">
        <v>0</v>
      </c>
      <c r="V668" s="222">
        <f>ROUND(E668*U668,2)</f>
        <v>0</v>
      </c>
      <c r="W668" s="222"/>
      <c r="X668" s="222" t="s">
        <v>265</v>
      </c>
      <c r="Y668" s="222" t="s">
        <v>266</v>
      </c>
      <c r="Z668" s="212"/>
      <c r="AA668" s="212"/>
      <c r="AB668" s="212"/>
      <c r="AC668" s="212"/>
      <c r="AD668" s="212"/>
      <c r="AE668" s="212"/>
      <c r="AF668" s="212"/>
      <c r="AG668" s="212" t="s">
        <v>267</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2" x14ac:dyDescent="0.2">
      <c r="A669" s="219"/>
      <c r="B669" s="220"/>
      <c r="C669" s="259" t="s">
        <v>1445</v>
      </c>
      <c r="D669" s="223"/>
      <c r="E669" s="224"/>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271</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9" t="s">
        <v>122</v>
      </c>
      <c r="D670" s="223"/>
      <c r="E670" s="224">
        <v>1</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271</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ht="22.5" outlineLevel="1" x14ac:dyDescent="0.2">
      <c r="A671" s="238">
        <v>114</v>
      </c>
      <c r="B671" s="239" t="s">
        <v>2615</v>
      </c>
      <c r="C671" s="257" t="s">
        <v>2616</v>
      </c>
      <c r="D671" s="240" t="s">
        <v>1577</v>
      </c>
      <c r="E671" s="241">
        <v>1</v>
      </c>
      <c r="F671" s="242"/>
      <c r="G671" s="243">
        <f>ROUND(E671*F671,2)</f>
        <v>0</v>
      </c>
      <c r="H671" s="242"/>
      <c r="I671" s="243">
        <f>ROUND(E671*H671,2)</f>
        <v>0</v>
      </c>
      <c r="J671" s="242"/>
      <c r="K671" s="243">
        <f>ROUND(E671*J671,2)</f>
        <v>0</v>
      </c>
      <c r="L671" s="243">
        <v>21</v>
      </c>
      <c r="M671" s="243">
        <f>G671*(1+L671/100)</f>
        <v>0</v>
      </c>
      <c r="N671" s="241">
        <v>0</v>
      </c>
      <c r="O671" s="241">
        <f>ROUND(E671*N671,2)</f>
        <v>0</v>
      </c>
      <c r="P671" s="241">
        <v>0</v>
      </c>
      <c r="Q671" s="241">
        <f>ROUND(E671*P671,2)</f>
        <v>0</v>
      </c>
      <c r="R671" s="243"/>
      <c r="S671" s="243" t="s">
        <v>310</v>
      </c>
      <c r="T671" s="244" t="s">
        <v>264</v>
      </c>
      <c r="U671" s="222">
        <v>0</v>
      </c>
      <c r="V671" s="222">
        <f>ROUND(E671*U671,2)</f>
        <v>0</v>
      </c>
      <c r="W671" s="222"/>
      <c r="X671" s="222" t="s">
        <v>265</v>
      </c>
      <c r="Y671" s="222" t="s">
        <v>266</v>
      </c>
      <c r="Z671" s="212"/>
      <c r="AA671" s="212"/>
      <c r="AB671" s="212"/>
      <c r="AC671" s="212"/>
      <c r="AD671" s="212"/>
      <c r="AE671" s="212"/>
      <c r="AF671" s="212"/>
      <c r="AG671" s="212" t="s">
        <v>267</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
      <c r="A672" s="219"/>
      <c r="B672" s="220"/>
      <c r="C672" s="259" t="s">
        <v>1445</v>
      </c>
      <c r="D672" s="223"/>
      <c r="E672" s="224"/>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271</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59" t="s">
        <v>122</v>
      </c>
      <c r="D673" s="223"/>
      <c r="E673" s="224">
        <v>1</v>
      </c>
      <c r="F673" s="222"/>
      <c r="G673" s="222"/>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271</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ht="22.5" outlineLevel="1" x14ac:dyDescent="0.2">
      <c r="A674" s="238">
        <v>115</v>
      </c>
      <c r="B674" s="239" t="s">
        <v>2617</v>
      </c>
      <c r="C674" s="257" t="s">
        <v>2618</v>
      </c>
      <c r="D674" s="240" t="s">
        <v>1577</v>
      </c>
      <c r="E674" s="241">
        <v>1</v>
      </c>
      <c r="F674" s="242"/>
      <c r="G674" s="243">
        <f>ROUND(E674*F674,2)</f>
        <v>0</v>
      </c>
      <c r="H674" s="242"/>
      <c r="I674" s="243">
        <f>ROUND(E674*H674,2)</f>
        <v>0</v>
      </c>
      <c r="J674" s="242"/>
      <c r="K674" s="243">
        <f>ROUND(E674*J674,2)</f>
        <v>0</v>
      </c>
      <c r="L674" s="243">
        <v>21</v>
      </c>
      <c r="M674" s="243">
        <f>G674*(1+L674/100)</f>
        <v>0</v>
      </c>
      <c r="N674" s="241">
        <v>0</v>
      </c>
      <c r="O674" s="241">
        <f>ROUND(E674*N674,2)</f>
        <v>0</v>
      </c>
      <c r="P674" s="241">
        <v>0</v>
      </c>
      <c r="Q674" s="241">
        <f>ROUND(E674*P674,2)</f>
        <v>0</v>
      </c>
      <c r="R674" s="243"/>
      <c r="S674" s="243" t="s">
        <v>310</v>
      </c>
      <c r="T674" s="244" t="s">
        <v>264</v>
      </c>
      <c r="U674" s="222">
        <v>0</v>
      </c>
      <c r="V674" s="222">
        <f>ROUND(E674*U674,2)</f>
        <v>0</v>
      </c>
      <c r="W674" s="222"/>
      <c r="X674" s="222" t="s">
        <v>265</v>
      </c>
      <c r="Y674" s="222" t="s">
        <v>266</v>
      </c>
      <c r="Z674" s="212"/>
      <c r="AA674" s="212"/>
      <c r="AB674" s="212"/>
      <c r="AC674" s="212"/>
      <c r="AD674" s="212"/>
      <c r="AE674" s="212"/>
      <c r="AF674" s="212"/>
      <c r="AG674" s="212" t="s">
        <v>267</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
      <c r="A675" s="219"/>
      <c r="B675" s="220"/>
      <c r="C675" s="259" t="s">
        <v>1445</v>
      </c>
      <c r="D675" s="223"/>
      <c r="E675" s="224"/>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271</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9" t="s">
        <v>122</v>
      </c>
      <c r="D676" s="223"/>
      <c r="E676" s="224">
        <v>1</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271</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ht="33.75" outlineLevel="1" x14ac:dyDescent="0.2">
      <c r="A677" s="238">
        <v>116</v>
      </c>
      <c r="B677" s="239" t="s">
        <v>2619</v>
      </c>
      <c r="C677" s="257" t="s">
        <v>2620</v>
      </c>
      <c r="D677" s="240" t="s">
        <v>1577</v>
      </c>
      <c r="E677" s="241">
        <v>1</v>
      </c>
      <c r="F677" s="242"/>
      <c r="G677" s="243">
        <f>ROUND(E677*F677,2)</f>
        <v>0</v>
      </c>
      <c r="H677" s="242"/>
      <c r="I677" s="243">
        <f>ROUND(E677*H677,2)</f>
        <v>0</v>
      </c>
      <c r="J677" s="242"/>
      <c r="K677" s="243">
        <f>ROUND(E677*J677,2)</f>
        <v>0</v>
      </c>
      <c r="L677" s="243">
        <v>21</v>
      </c>
      <c r="M677" s="243">
        <f>G677*(1+L677/100)</f>
        <v>0</v>
      </c>
      <c r="N677" s="241">
        <v>0</v>
      </c>
      <c r="O677" s="241">
        <f>ROUND(E677*N677,2)</f>
        <v>0</v>
      </c>
      <c r="P677" s="241">
        <v>0</v>
      </c>
      <c r="Q677" s="241">
        <f>ROUND(E677*P677,2)</f>
        <v>0</v>
      </c>
      <c r="R677" s="243"/>
      <c r="S677" s="243" t="s">
        <v>310</v>
      </c>
      <c r="T677" s="244" t="s">
        <v>264</v>
      </c>
      <c r="U677" s="222">
        <v>0</v>
      </c>
      <c r="V677" s="222">
        <f>ROUND(E677*U677,2)</f>
        <v>0</v>
      </c>
      <c r="W677" s="222"/>
      <c r="X677" s="222" t="s">
        <v>265</v>
      </c>
      <c r="Y677" s="222" t="s">
        <v>266</v>
      </c>
      <c r="Z677" s="212"/>
      <c r="AA677" s="212"/>
      <c r="AB677" s="212"/>
      <c r="AC677" s="212"/>
      <c r="AD677" s="212"/>
      <c r="AE677" s="212"/>
      <c r="AF677" s="212"/>
      <c r="AG677" s="212" t="s">
        <v>267</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2" x14ac:dyDescent="0.2">
      <c r="A678" s="219"/>
      <c r="B678" s="220"/>
      <c r="C678" s="263" t="s">
        <v>2621</v>
      </c>
      <c r="D678" s="255"/>
      <c r="E678" s="255"/>
      <c r="F678" s="255"/>
      <c r="G678" s="255"/>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297</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
      <c r="A679" s="219"/>
      <c r="B679" s="220"/>
      <c r="C679" s="260" t="s">
        <v>2622</v>
      </c>
      <c r="D679" s="247"/>
      <c r="E679" s="247"/>
      <c r="F679" s="247"/>
      <c r="G679" s="247"/>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297</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
      <c r="A680" s="219"/>
      <c r="B680" s="220"/>
      <c r="C680" s="259" t="s">
        <v>1445</v>
      </c>
      <c r="D680" s="223"/>
      <c r="E680" s="224"/>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271</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9" t="s">
        <v>122</v>
      </c>
      <c r="D681" s="223"/>
      <c r="E681" s="224">
        <v>1</v>
      </c>
      <c r="F681" s="222"/>
      <c r="G681" s="222"/>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271</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ht="33.75" outlineLevel="1" x14ac:dyDescent="0.2">
      <c r="A682" s="238">
        <v>117</v>
      </c>
      <c r="B682" s="239" t="s">
        <v>2623</v>
      </c>
      <c r="C682" s="257" t="s">
        <v>2624</v>
      </c>
      <c r="D682" s="240" t="s">
        <v>1577</v>
      </c>
      <c r="E682" s="241">
        <v>1</v>
      </c>
      <c r="F682" s="242"/>
      <c r="G682" s="243">
        <f>ROUND(E682*F682,2)</f>
        <v>0</v>
      </c>
      <c r="H682" s="242"/>
      <c r="I682" s="243">
        <f>ROUND(E682*H682,2)</f>
        <v>0</v>
      </c>
      <c r="J682" s="242"/>
      <c r="K682" s="243">
        <f>ROUND(E682*J682,2)</f>
        <v>0</v>
      </c>
      <c r="L682" s="243">
        <v>21</v>
      </c>
      <c r="M682" s="243">
        <f>G682*(1+L682/100)</f>
        <v>0</v>
      </c>
      <c r="N682" s="241">
        <v>0</v>
      </c>
      <c r="O682" s="241">
        <f>ROUND(E682*N682,2)</f>
        <v>0</v>
      </c>
      <c r="P682" s="241">
        <v>0</v>
      </c>
      <c r="Q682" s="241">
        <f>ROUND(E682*P682,2)</f>
        <v>0</v>
      </c>
      <c r="R682" s="243"/>
      <c r="S682" s="243" t="s">
        <v>310</v>
      </c>
      <c r="T682" s="244" t="s">
        <v>264</v>
      </c>
      <c r="U682" s="222">
        <v>0</v>
      </c>
      <c r="V682" s="222">
        <f>ROUND(E682*U682,2)</f>
        <v>0</v>
      </c>
      <c r="W682" s="222"/>
      <c r="X682" s="222" t="s">
        <v>265</v>
      </c>
      <c r="Y682" s="222" t="s">
        <v>266</v>
      </c>
      <c r="Z682" s="212"/>
      <c r="AA682" s="212"/>
      <c r="AB682" s="212"/>
      <c r="AC682" s="212"/>
      <c r="AD682" s="212"/>
      <c r="AE682" s="212"/>
      <c r="AF682" s="212"/>
      <c r="AG682" s="212" t="s">
        <v>267</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
      <c r="A683" s="219"/>
      <c r="B683" s="220"/>
      <c r="C683" s="263" t="s">
        <v>2621</v>
      </c>
      <c r="D683" s="255"/>
      <c r="E683" s="255"/>
      <c r="F683" s="255"/>
      <c r="G683" s="255"/>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297</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2" x14ac:dyDescent="0.2">
      <c r="A684" s="219"/>
      <c r="B684" s="220"/>
      <c r="C684" s="259" t="s">
        <v>1445</v>
      </c>
      <c r="D684" s="223"/>
      <c r="E684" s="224"/>
      <c r="F684" s="222"/>
      <c r="G684" s="222"/>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271</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3" x14ac:dyDescent="0.2">
      <c r="A685" s="219"/>
      <c r="B685" s="220"/>
      <c r="C685" s="259" t="s">
        <v>122</v>
      </c>
      <c r="D685" s="223"/>
      <c r="E685" s="224">
        <v>1</v>
      </c>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271</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ht="33.75" outlineLevel="1" x14ac:dyDescent="0.2">
      <c r="A686" s="238">
        <v>118</v>
      </c>
      <c r="B686" s="239" t="s">
        <v>2625</v>
      </c>
      <c r="C686" s="257" t="s">
        <v>2626</v>
      </c>
      <c r="D686" s="240" t="s">
        <v>1577</v>
      </c>
      <c r="E686" s="241">
        <v>1</v>
      </c>
      <c r="F686" s="242"/>
      <c r="G686" s="243">
        <f>ROUND(E686*F686,2)</f>
        <v>0</v>
      </c>
      <c r="H686" s="242"/>
      <c r="I686" s="243">
        <f>ROUND(E686*H686,2)</f>
        <v>0</v>
      </c>
      <c r="J686" s="242"/>
      <c r="K686" s="243">
        <f>ROUND(E686*J686,2)</f>
        <v>0</v>
      </c>
      <c r="L686" s="243">
        <v>21</v>
      </c>
      <c r="M686" s="243">
        <f>G686*(1+L686/100)</f>
        <v>0</v>
      </c>
      <c r="N686" s="241">
        <v>0</v>
      </c>
      <c r="O686" s="241">
        <f>ROUND(E686*N686,2)</f>
        <v>0</v>
      </c>
      <c r="P686" s="241">
        <v>0</v>
      </c>
      <c r="Q686" s="241">
        <f>ROUND(E686*P686,2)</f>
        <v>0</v>
      </c>
      <c r="R686" s="243"/>
      <c r="S686" s="243" t="s">
        <v>310</v>
      </c>
      <c r="T686" s="244" t="s">
        <v>264</v>
      </c>
      <c r="U686" s="222">
        <v>0</v>
      </c>
      <c r="V686" s="222">
        <f>ROUND(E686*U686,2)</f>
        <v>0</v>
      </c>
      <c r="W686" s="222"/>
      <c r="X686" s="222" t="s">
        <v>265</v>
      </c>
      <c r="Y686" s="222" t="s">
        <v>266</v>
      </c>
      <c r="Z686" s="212"/>
      <c r="AA686" s="212"/>
      <c r="AB686" s="212"/>
      <c r="AC686" s="212"/>
      <c r="AD686" s="212"/>
      <c r="AE686" s="212"/>
      <c r="AF686" s="212"/>
      <c r="AG686" s="212" t="s">
        <v>267</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2" x14ac:dyDescent="0.2">
      <c r="A687" s="219"/>
      <c r="B687" s="220"/>
      <c r="C687" s="263" t="s">
        <v>2627</v>
      </c>
      <c r="D687" s="255"/>
      <c r="E687" s="255"/>
      <c r="F687" s="255"/>
      <c r="G687" s="255"/>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297</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
      <c r="A688" s="219"/>
      <c r="B688" s="220"/>
      <c r="C688" s="259" t="s">
        <v>1445</v>
      </c>
      <c r="D688" s="223"/>
      <c r="E688" s="224"/>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271</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
      <c r="A689" s="219"/>
      <c r="B689" s="220"/>
      <c r="C689" s="259" t="s">
        <v>122</v>
      </c>
      <c r="D689" s="223"/>
      <c r="E689" s="224">
        <v>1</v>
      </c>
      <c r="F689" s="222"/>
      <c r="G689" s="222"/>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271</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ht="33.75" outlineLevel="1" x14ac:dyDescent="0.2">
      <c r="A690" s="238">
        <v>119</v>
      </c>
      <c r="B690" s="239" t="s">
        <v>2628</v>
      </c>
      <c r="C690" s="257" t="s">
        <v>2629</v>
      </c>
      <c r="D690" s="240" t="s">
        <v>1577</v>
      </c>
      <c r="E690" s="241">
        <v>1</v>
      </c>
      <c r="F690" s="242"/>
      <c r="G690" s="243">
        <f>ROUND(E690*F690,2)</f>
        <v>0</v>
      </c>
      <c r="H690" s="242"/>
      <c r="I690" s="243">
        <f>ROUND(E690*H690,2)</f>
        <v>0</v>
      </c>
      <c r="J690" s="242"/>
      <c r="K690" s="243">
        <f>ROUND(E690*J690,2)</f>
        <v>0</v>
      </c>
      <c r="L690" s="243">
        <v>21</v>
      </c>
      <c r="M690" s="243">
        <f>G690*(1+L690/100)</f>
        <v>0</v>
      </c>
      <c r="N690" s="241">
        <v>0</v>
      </c>
      <c r="O690" s="241">
        <f>ROUND(E690*N690,2)</f>
        <v>0</v>
      </c>
      <c r="P690" s="241">
        <v>0</v>
      </c>
      <c r="Q690" s="241">
        <f>ROUND(E690*P690,2)</f>
        <v>0</v>
      </c>
      <c r="R690" s="243"/>
      <c r="S690" s="243" t="s">
        <v>310</v>
      </c>
      <c r="T690" s="244" t="s">
        <v>264</v>
      </c>
      <c r="U690" s="222">
        <v>0</v>
      </c>
      <c r="V690" s="222">
        <f>ROUND(E690*U690,2)</f>
        <v>0</v>
      </c>
      <c r="W690" s="222"/>
      <c r="X690" s="222" t="s">
        <v>265</v>
      </c>
      <c r="Y690" s="222" t="s">
        <v>266</v>
      </c>
      <c r="Z690" s="212"/>
      <c r="AA690" s="212"/>
      <c r="AB690" s="212"/>
      <c r="AC690" s="212"/>
      <c r="AD690" s="212"/>
      <c r="AE690" s="212"/>
      <c r="AF690" s="212"/>
      <c r="AG690" s="212" t="s">
        <v>267</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2" x14ac:dyDescent="0.2">
      <c r="A691" s="219"/>
      <c r="B691" s="220"/>
      <c r="C691" s="263" t="s">
        <v>2630</v>
      </c>
      <c r="D691" s="255"/>
      <c r="E691" s="255"/>
      <c r="F691" s="255"/>
      <c r="G691" s="255"/>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297</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
      <c r="A692" s="219"/>
      <c r="B692" s="220"/>
      <c r="C692" s="259" t="s">
        <v>1445</v>
      </c>
      <c r="D692" s="223"/>
      <c r="E692" s="224"/>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271</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9" t="s">
        <v>122</v>
      </c>
      <c r="D693" s="223"/>
      <c r="E693" s="224">
        <v>1</v>
      </c>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271</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ht="22.5" outlineLevel="1" x14ac:dyDescent="0.2">
      <c r="A694" s="238">
        <v>120</v>
      </c>
      <c r="B694" s="239" t="s">
        <v>2631</v>
      </c>
      <c r="C694" s="257" t="s">
        <v>2632</v>
      </c>
      <c r="D694" s="240" t="s">
        <v>1577</v>
      </c>
      <c r="E694" s="241">
        <v>1</v>
      </c>
      <c r="F694" s="242"/>
      <c r="G694" s="243">
        <f>ROUND(E694*F694,2)</f>
        <v>0</v>
      </c>
      <c r="H694" s="242"/>
      <c r="I694" s="243">
        <f>ROUND(E694*H694,2)</f>
        <v>0</v>
      </c>
      <c r="J694" s="242"/>
      <c r="K694" s="243">
        <f>ROUND(E694*J694,2)</f>
        <v>0</v>
      </c>
      <c r="L694" s="243">
        <v>21</v>
      </c>
      <c r="M694" s="243">
        <f>G694*(1+L694/100)</f>
        <v>0</v>
      </c>
      <c r="N694" s="241">
        <v>0</v>
      </c>
      <c r="O694" s="241">
        <f>ROUND(E694*N694,2)</f>
        <v>0</v>
      </c>
      <c r="P694" s="241">
        <v>0</v>
      </c>
      <c r="Q694" s="241">
        <f>ROUND(E694*P694,2)</f>
        <v>0</v>
      </c>
      <c r="R694" s="243"/>
      <c r="S694" s="243" t="s">
        <v>310</v>
      </c>
      <c r="T694" s="244" t="s">
        <v>264</v>
      </c>
      <c r="U694" s="222">
        <v>0</v>
      </c>
      <c r="V694" s="222">
        <f>ROUND(E694*U694,2)</f>
        <v>0</v>
      </c>
      <c r="W694" s="222"/>
      <c r="X694" s="222" t="s">
        <v>265</v>
      </c>
      <c r="Y694" s="222" t="s">
        <v>266</v>
      </c>
      <c r="Z694" s="212"/>
      <c r="AA694" s="212"/>
      <c r="AB694" s="212"/>
      <c r="AC694" s="212"/>
      <c r="AD694" s="212"/>
      <c r="AE694" s="212"/>
      <c r="AF694" s="212"/>
      <c r="AG694" s="212" t="s">
        <v>267</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
      <c r="A695" s="219"/>
      <c r="B695" s="220"/>
      <c r="C695" s="263" t="s">
        <v>2633</v>
      </c>
      <c r="D695" s="255"/>
      <c r="E695" s="255"/>
      <c r="F695" s="255"/>
      <c r="G695" s="255"/>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297</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2" x14ac:dyDescent="0.2">
      <c r="A696" s="219"/>
      <c r="B696" s="220"/>
      <c r="C696" s="259" t="s">
        <v>1445</v>
      </c>
      <c r="D696" s="223"/>
      <c r="E696" s="224"/>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271</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9" t="s">
        <v>122</v>
      </c>
      <c r="D697" s="223"/>
      <c r="E697" s="224">
        <v>1</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271</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ht="22.5" outlineLevel="1" x14ac:dyDescent="0.2">
      <c r="A698" s="238">
        <v>121</v>
      </c>
      <c r="B698" s="239" t="s">
        <v>2634</v>
      </c>
      <c r="C698" s="257" t="s">
        <v>2635</v>
      </c>
      <c r="D698" s="240" t="s">
        <v>1577</v>
      </c>
      <c r="E698" s="241">
        <v>1</v>
      </c>
      <c r="F698" s="242"/>
      <c r="G698" s="243">
        <f>ROUND(E698*F698,2)</f>
        <v>0</v>
      </c>
      <c r="H698" s="242"/>
      <c r="I698" s="243">
        <f>ROUND(E698*H698,2)</f>
        <v>0</v>
      </c>
      <c r="J698" s="242"/>
      <c r="K698" s="243">
        <f>ROUND(E698*J698,2)</f>
        <v>0</v>
      </c>
      <c r="L698" s="243">
        <v>21</v>
      </c>
      <c r="M698" s="243">
        <f>G698*(1+L698/100)</f>
        <v>0</v>
      </c>
      <c r="N698" s="241">
        <v>0</v>
      </c>
      <c r="O698" s="241">
        <f>ROUND(E698*N698,2)</f>
        <v>0</v>
      </c>
      <c r="P698" s="241">
        <v>0</v>
      </c>
      <c r="Q698" s="241">
        <f>ROUND(E698*P698,2)</f>
        <v>0</v>
      </c>
      <c r="R698" s="243"/>
      <c r="S698" s="243" t="s">
        <v>310</v>
      </c>
      <c r="T698" s="244" t="s">
        <v>264</v>
      </c>
      <c r="U698" s="222">
        <v>0</v>
      </c>
      <c r="V698" s="222">
        <f>ROUND(E698*U698,2)</f>
        <v>0</v>
      </c>
      <c r="W698" s="222"/>
      <c r="X698" s="222" t="s">
        <v>265</v>
      </c>
      <c r="Y698" s="222" t="s">
        <v>266</v>
      </c>
      <c r="Z698" s="212"/>
      <c r="AA698" s="212"/>
      <c r="AB698" s="212"/>
      <c r="AC698" s="212"/>
      <c r="AD698" s="212"/>
      <c r="AE698" s="212"/>
      <c r="AF698" s="212"/>
      <c r="AG698" s="212" t="s">
        <v>267</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2" x14ac:dyDescent="0.2">
      <c r="A699" s="219"/>
      <c r="B699" s="220"/>
      <c r="C699" s="263" t="s">
        <v>2633</v>
      </c>
      <c r="D699" s="255"/>
      <c r="E699" s="255"/>
      <c r="F699" s="255"/>
      <c r="G699" s="255"/>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297</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2" x14ac:dyDescent="0.2">
      <c r="A700" s="219"/>
      <c r="B700" s="220"/>
      <c r="C700" s="259" t="s">
        <v>1445</v>
      </c>
      <c r="D700" s="223"/>
      <c r="E700" s="224"/>
      <c r="F700" s="222"/>
      <c r="G700" s="222"/>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271</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
      <c r="A701" s="219"/>
      <c r="B701" s="220"/>
      <c r="C701" s="259" t="s">
        <v>122</v>
      </c>
      <c r="D701" s="223"/>
      <c r="E701" s="224">
        <v>1</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271</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x14ac:dyDescent="0.2">
      <c r="A702" s="231" t="s">
        <v>257</v>
      </c>
      <c r="B702" s="232" t="s">
        <v>157</v>
      </c>
      <c r="C702" s="256" t="s">
        <v>158</v>
      </c>
      <c r="D702" s="233"/>
      <c r="E702" s="234"/>
      <c r="F702" s="235"/>
      <c r="G702" s="235">
        <f>SUMIF(AG703:AG729,"&lt;&gt;NOR",G703:G729)</f>
        <v>0</v>
      </c>
      <c r="H702" s="235"/>
      <c r="I702" s="235">
        <f>SUM(I703:I729)</f>
        <v>0</v>
      </c>
      <c r="J702" s="235"/>
      <c r="K702" s="235">
        <f>SUM(K703:K729)</f>
        <v>0</v>
      </c>
      <c r="L702" s="235"/>
      <c r="M702" s="235">
        <f>SUM(M703:M729)</f>
        <v>0</v>
      </c>
      <c r="N702" s="234"/>
      <c r="O702" s="234">
        <f>SUM(O703:O729)</f>
        <v>2.06</v>
      </c>
      <c r="P702" s="234"/>
      <c r="Q702" s="234">
        <f>SUM(Q703:Q729)</f>
        <v>0</v>
      </c>
      <c r="R702" s="235"/>
      <c r="S702" s="235"/>
      <c r="T702" s="236"/>
      <c r="U702" s="230"/>
      <c r="V702" s="230">
        <f>SUM(V703:V729)</f>
        <v>106.22</v>
      </c>
      <c r="W702" s="230"/>
      <c r="X702" s="230"/>
      <c r="Y702" s="230"/>
      <c r="AG702" t="s">
        <v>258</v>
      </c>
    </row>
    <row r="703" spans="1:60" ht="22.5" outlineLevel="1" x14ac:dyDescent="0.2">
      <c r="A703" s="238">
        <v>122</v>
      </c>
      <c r="B703" s="239" t="s">
        <v>2636</v>
      </c>
      <c r="C703" s="257" t="s">
        <v>2637</v>
      </c>
      <c r="D703" s="240" t="s">
        <v>785</v>
      </c>
      <c r="E703" s="241">
        <v>74</v>
      </c>
      <c r="F703" s="242"/>
      <c r="G703" s="243">
        <f>ROUND(E703*F703,2)</f>
        <v>0</v>
      </c>
      <c r="H703" s="242"/>
      <c r="I703" s="243">
        <f>ROUND(E703*H703,2)</f>
        <v>0</v>
      </c>
      <c r="J703" s="242"/>
      <c r="K703" s="243">
        <f>ROUND(E703*J703,2)</f>
        <v>0</v>
      </c>
      <c r="L703" s="243">
        <v>21</v>
      </c>
      <c r="M703" s="243">
        <f>G703*(1+L703/100)</f>
        <v>0</v>
      </c>
      <c r="N703" s="241">
        <v>1.8380000000000001E-2</v>
      </c>
      <c r="O703" s="241">
        <f>ROUND(E703*N703,2)</f>
        <v>1.36</v>
      </c>
      <c r="P703" s="241">
        <v>0</v>
      </c>
      <c r="Q703" s="241">
        <f>ROUND(E703*P703,2)</f>
        <v>0</v>
      </c>
      <c r="R703" s="243" t="s">
        <v>2638</v>
      </c>
      <c r="S703" s="243" t="s">
        <v>263</v>
      </c>
      <c r="T703" s="244" t="s">
        <v>264</v>
      </c>
      <c r="U703" s="222">
        <v>0.14000000000000001</v>
      </c>
      <c r="V703" s="222">
        <f>ROUND(E703*U703,2)</f>
        <v>10.36</v>
      </c>
      <c r="W703" s="222"/>
      <c r="X703" s="222" t="s">
        <v>265</v>
      </c>
      <c r="Y703" s="222" t="s">
        <v>266</v>
      </c>
      <c r="Z703" s="212"/>
      <c r="AA703" s="212"/>
      <c r="AB703" s="212"/>
      <c r="AC703" s="212"/>
      <c r="AD703" s="212"/>
      <c r="AE703" s="212"/>
      <c r="AF703" s="212"/>
      <c r="AG703" s="212" t="s">
        <v>267</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
      <c r="A704" s="219"/>
      <c r="B704" s="220"/>
      <c r="C704" s="258" t="s">
        <v>2639</v>
      </c>
      <c r="D704" s="245"/>
      <c r="E704" s="245"/>
      <c r="F704" s="245"/>
      <c r="G704" s="245"/>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269</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2" x14ac:dyDescent="0.2">
      <c r="A705" s="219"/>
      <c r="B705" s="220"/>
      <c r="C705" s="260" t="s">
        <v>2640</v>
      </c>
      <c r="D705" s="247"/>
      <c r="E705" s="247"/>
      <c r="F705" s="247"/>
      <c r="G705" s="247"/>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297</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
      <c r="A706" s="219"/>
      <c r="B706" s="220"/>
      <c r="C706" s="259" t="s">
        <v>1445</v>
      </c>
      <c r="D706" s="223"/>
      <c r="E706" s="224"/>
      <c r="F706" s="222"/>
      <c r="G706" s="222"/>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271</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59" t="s">
        <v>2641</v>
      </c>
      <c r="D707" s="223"/>
      <c r="E707" s="224">
        <v>74</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271</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ht="22.5" outlineLevel="1" x14ac:dyDescent="0.2">
      <c r="A708" s="238">
        <v>123</v>
      </c>
      <c r="B708" s="239" t="s">
        <v>2642</v>
      </c>
      <c r="C708" s="257" t="s">
        <v>2643</v>
      </c>
      <c r="D708" s="240" t="s">
        <v>785</v>
      </c>
      <c r="E708" s="241">
        <v>74</v>
      </c>
      <c r="F708" s="242"/>
      <c r="G708" s="243">
        <f>ROUND(E708*F708,2)</f>
        <v>0</v>
      </c>
      <c r="H708" s="242"/>
      <c r="I708" s="243">
        <f>ROUND(E708*H708,2)</f>
        <v>0</v>
      </c>
      <c r="J708" s="242"/>
      <c r="K708" s="243">
        <f>ROUND(E708*J708,2)</f>
        <v>0</v>
      </c>
      <c r="L708" s="243">
        <v>21</v>
      </c>
      <c r="M708" s="243">
        <f>G708*(1+L708/100)</f>
        <v>0</v>
      </c>
      <c r="N708" s="241">
        <v>9.7000000000000005E-4</v>
      </c>
      <c r="O708" s="241">
        <f>ROUND(E708*N708,2)</f>
        <v>7.0000000000000007E-2</v>
      </c>
      <c r="P708" s="241">
        <v>0</v>
      </c>
      <c r="Q708" s="241">
        <f>ROUND(E708*P708,2)</f>
        <v>0</v>
      </c>
      <c r="R708" s="243" t="s">
        <v>2638</v>
      </c>
      <c r="S708" s="243" t="s">
        <v>263</v>
      </c>
      <c r="T708" s="244" t="s">
        <v>264</v>
      </c>
      <c r="U708" s="222">
        <v>0.01</v>
      </c>
      <c r="V708" s="222">
        <f>ROUND(E708*U708,2)</f>
        <v>0.74</v>
      </c>
      <c r="W708" s="222"/>
      <c r="X708" s="222" t="s">
        <v>265</v>
      </c>
      <c r="Y708" s="222" t="s">
        <v>266</v>
      </c>
      <c r="Z708" s="212"/>
      <c r="AA708" s="212"/>
      <c r="AB708" s="212"/>
      <c r="AC708" s="212"/>
      <c r="AD708" s="212"/>
      <c r="AE708" s="212"/>
      <c r="AF708" s="212"/>
      <c r="AG708" s="212" t="s">
        <v>267</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2" x14ac:dyDescent="0.2">
      <c r="A709" s="219"/>
      <c r="B709" s="220"/>
      <c r="C709" s="258" t="s">
        <v>2639</v>
      </c>
      <c r="D709" s="245"/>
      <c r="E709" s="245"/>
      <c r="F709" s="245"/>
      <c r="G709" s="245"/>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269</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
      <c r="A710" s="219"/>
      <c r="B710" s="220"/>
      <c r="C710" s="259" t="s">
        <v>2644</v>
      </c>
      <c r="D710" s="223"/>
      <c r="E710" s="224">
        <v>74</v>
      </c>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271</v>
      </c>
      <c r="AH710" s="212">
        <v>5</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1" x14ac:dyDescent="0.2">
      <c r="A711" s="238">
        <v>124</v>
      </c>
      <c r="B711" s="239" t="s">
        <v>2645</v>
      </c>
      <c r="C711" s="257" t="s">
        <v>2646</v>
      </c>
      <c r="D711" s="240" t="s">
        <v>785</v>
      </c>
      <c r="E711" s="241">
        <v>74</v>
      </c>
      <c r="F711" s="242"/>
      <c r="G711" s="243">
        <f>ROUND(E711*F711,2)</f>
        <v>0</v>
      </c>
      <c r="H711" s="242"/>
      <c r="I711" s="243">
        <f>ROUND(E711*H711,2)</f>
        <v>0</v>
      </c>
      <c r="J711" s="242"/>
      <c r="K711" s="243">
        <f>ROUND(E711*J711,2)</f>
        <v>0</v>
      </c>
      <c r="L711" s="243">
        <v>21</v>
      </c>
      <c r="M711" s="243">
        <f>G711*(1+L711/100)</f>
        <v>0</v>
      </c>
      <c r="N711" s="241">
        <v>0</v>
      </c>
      <c r="O711" s="241">
        <f>ROUND(E711*N711,2)</f>
        <v>0</v>
      </c>
      <c r="P711" s="241">
        <v>0</v>
      </c>
      <c r="Q711" s="241">
        <f>ROUND(E711*P711,2)</f>
        <v>0</v>
      </c>
      <c r="R711" s="243" t="s">
        <v>2638</v>
      </c>
      <c r="S711" s="243" t="s">
        <v>263</v>
      </c>
      <c r="T711" s="244" t="s">
        <v>264</v>
      </c>
      <c r="U711" s="222">
        <v>0.13</v>
      </c>
      <c r="V711" s="222">
        <f>ROUND(E711*U711,2)</f>
        <v>9.6199999999999992</v>
      </c>
      <c r="W711" s="222"/>
      <c r="X711" s="222" t="s">
        <v>265</v>
      </c>
      <c r="Y711" s="222" t="s">
        <v>266</v>
      </c>
      <c r="Z711" s="212"/>
      <c r="AA711" s="212"/>
      <c r="AB711" s="212"/>
      <c r="AC711" s="212"/>
      <c r="AD711" s="212"/>
      <c r="AE711" s="212"/>
      <c r="AF711" s="212"/>
      <c r="AG711" s="212" t="s">
        <v>267</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2" x14ac:dyDescent="0.2">
      <c r="A712" s="219"/>
      <c r="B712" s="220"/>
      <c r="C712" s="259" t="s">
        <v>2644</v>
      </c>
      <c r="D712" s="223"/>
      <c r="E712" s="224">
        <v>74</v>
      </c>
      <c r="F712" s="222"/>
      <c r="G712" s="222"/>
      <c r="H712" s="222"/>
      <c r="I712" s="222"/>
      <c r="J712" s="222"/>
      <c r="K712" s="222"/>
      <c r="L712" s="222"/>
      <c r="M712" s="222"/>
      <c r="N712" s="221"/>
      <c r="O712" s="221"/>
      <c r="P712" s="221"/>
      <c r="Q712" s="221"/>
      <c r="R712" s="222"/>
      <c r="S712" s="222"/>
      <c r="T712" s="222"/>
      <c r="U712" s="222"/>
      <c r="V712" s="222"/>
      <c r="W712" s="222"/>
      <c r="X712" s="222"/>
      <c r="Y712" s="222"/>
      <c r="Z712" s="212"/>
      <c r="AA712" s="212"/>
      <c r="AB712" s="212"/>
      <c r="AC712" s="212"/>
      <c r="AD712" s="212"/>
      <c r="AE712" s="212"/>
      <c r="AF712" s="212"/>
      <c r="AG712" s="212" t="s">
        <v>271</v>
      </c>
      <c r="AH712" s="212">
        <v>5</v>
      </c>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1" x14ac:dyDescent="0.2">
      <c r="A713" s="238">
        <v>125</v>
      </c>
      <c r="B713" s="239" t="s">
        <v>2647</v>
      </c>
      <c r="C713" s="257" t="s">
        <v>2648</v>
      </c>
      <c r="D713" s="240" t="s">
        <v>785</v>
      </c>
      <c r="E713" s="241">
        <v>74</v>
      </c>
      <c r="F713" s="242"/>
      <c r="G713" s="243">
        <f>ROUND(E713*F713,2)</f>
        <v>0</v>
      </c>
      <c r="H713" s="242"/>
      <c r="I713" s="243">
        <f>ROUND(E713*H713,2)</f>
        <v>0</v>
      </c>
      <c r="J713" s="242"/>
      <c r="K713" s="243">
        <f>ROUND(E713*J713,2)</f>
        <v>0</v>
      </c>
      <c r="L713" s="243">
        <v>21</v>
      </c>
      <c r="M713" s="243">
        <f>G713*(1+L713/100)</f>
        <v>0</v>
      </c>
      <c r="N713" s="241">
        <v>0</v>
      </c>
      <c r="O713" s="241">
        <f>ROUND(E713*N713,2)</f>
        <v>0</v>
      </c>
      <c r="P713" s="241">
        <v>0</v>
      </c>
      <c r="Q713" s="241">
        <f>ROUND(E713*P713,2)</f>
        <v>0</v>
      </c>
      <c r="R713" s="243" t="s">
        <v>2638</v>
      </c>
      <c r="S713" s="243" t="s">
        <v>263</v>
      </c>
      <c r="T713" s="244" t="s">
        <v>264</v>
      </c>
      <c r="U713" s="222">
        <v>0.03</v>
      </c>
      <c r="V713" s="222">
        <f>ROUND(E713*U713,2)</f>
        <v>2.2200000000000002</v>
      </c>
      <c r="W713" s="222"/>
      <c r="X713" s="222" t="s">
        <v>265</v>
      </c>
      <c r="Y713" s="222" t="s">
        <v>266</v>
      </c>
      <c r="Z713" s="212"/>
      <c r="AA713" s="212"/>
      <c r="AB713" s="212"/>
      <c r="AC713" s="212"/>
      <c r="AD713" s="212"/>
      <c r="AE713" s="212"/>
      <c r="AF713" s="212"/>
      <c r="AG713" s="212" t="s">
        <v>267</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
      <c r="A714" s="219"/>
      <c r="B714" s="220"/>
      <c r="C714" s="259" t="s">
        <v>2644</v>
      </c>
      <c r="D714" s="223"/>
      <c r="E714" s="224">
        <v>74</v>
      </c>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271</v>
      </c>
      <c r="AH714" s="212">
        <v>5</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1" x14ac:dyDescent="0.2">
      <c r="A715" s="238">
        <v>126</v>
      </c>
      <c r="B715" s="239" t="s">
        <v>2649</v>
      </c>
      <c r="C715" s="257" t="s">
        <v>2650</v>
      </c>
      <c r="D715" s="240" t="s">
        <v>785</v>
      </c>
      <c r="E715" s="241">
        <v>74</v>
      </c>
      <c r="F715" s="242"/>
      <c r="G715" s="243">
        <f>ROUND(E715*F715,2)</f>
        <v>0</v>
      </c>
      <c r="H715" s="242"/>
      <c r="I715" s="243">
        <f>ROUND(E715*H715,2)</f>
        <v>0</v>
      </c>
      <c r="J715" s="242"/>
      <c r="K715" s="243">
        <f>ROUND(E715*J715,2)</f>
        <v>0</v>
      </c>
      <c r="L715" s="243">
        <v>21</v>
      </c>
      <c r="M715" s="243">
        <f>G715*(1+L715/100)</f>
        <v>0</v>
      </c>
      <c r="N715" s="241">
        <v>5.0000000000000002E-5</v>
      </c>
      <c r="O715" s="241">
        <f>ROUND(E715*N715,2)</f>
        <v>0</v>
      </c>
      <c r="P715" s="241">
        <v>0</v>
      </c>
      <c r="Q715" s="241">
        <f>ROUND(E715*P715,2)</f>
        <v>0</v>
      </c>
      <c r="R715" s="243" t="s">
        <v>2638</v>
      </c>
      <c r="S715" s="243" t="s">
        <v>263</v>
      </c>
      <c r="T715" s="244" t="s">
        <v>264</v>
      </c>
      <c r="U715" s="222">
        <v>0</v>
      </c>
      <c r="V715" s="222">
        <f>ROUND(E715*U715,2)</f>
        <v>0</v>
      </c>
      <c r="W715" s="222"/>
      <c r="X715" s="222" t="s">
        <v>265</v>
      </c>
      <c r="Y715" s="222" t="s">
        <v>266</v>
      </c>
      <c r="Z715" s="212"/>
      <c r="AA715" s="212"/>
      <c r="AB715" s="212"/>
      <c r="AC715" s="212"/>
      <c r="AD715" s="212"/>
      <c r="AE715" s="212"/>
      <c r="AF715" s="212"/>
      <c r="AG715" s="212" t="s">
        <v>267</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
      <c r="A716" s="219"/>
      <c r="B716" s="220"/>
      <c r="C716" s="259" t="s">
        <v>2651</v>
      </c>
      <c r="D716" s="223"/>
      <c r="E716" s="224">
        <v>74</v>
      </c>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271</v>
      </c>
      <c r="AH716" s="212">
        <v>5</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ht="22.5" outlineLevel="1" x14ac:dyDescent="0.2">
      <c r="A717" s="238">
        <v>127</v>
      </c>
      <c r="B717" s="239" t="s">
        <v>2652</v>
      </c>
      <c r="C717" s="257" t="s">
        <v>2653</v>
      </c>
      <c r="D717" s="240" t="s">
        <v>785</v>
      </c>
      <c r="E717" s="241">
        <v>74</v>
      </c>
      <c r="F717" s="242"/>
      <c r="G717" s="243">
        <f>ROUND(E717*F717,2)</f>
        <v>0</v>
      </c>
      <c r="H717" s="242"/>
      <c r="I717" s="243">
        <f>ROUND(E717*H717,2)</f>
        <v>0</v>
      </c>
      <c r="J717" s="242"/>
      <c r="K717" s="243">
        <f>ROUND(E717*J717,2)</f>
        <v>0</v>
      </c>
      <c r="L717" s="243">
        <v>21</v>
      </c>
      <c r="M717" s="243">
        <f>G717*(1+L717/100)</f>
        <v>0</v>
      </c>
      <c r="N717" s="241">
        <v>6.9999999999999994E-5</v>
      </c>
      <c r="O717" s="241">
        <f>ROUND(E717*N717,2)</f>
        <v>0.01</v>
      </c>
      <c r="P717" s="241">
        <v>0</v>
      </c>
      <c r="Q717" s="241">
        <f>ROUND(E717*P717,2)</f>
        <v>0</v>
      </c>
      <c r="R717" s="243" t="s">
        <v>301</v>
      </c>
      <c r="S717" s="243" t="s">
        <v>1976</v>
      </c>
      <c r="T717" s="244" t="s">
        <v>264</v>
      </c>
      <c r="U717" s="222">
        <v>0</v>
      </c>
      <c r="V717" s="222">
        <f>ROUND(E717*U717,2)</f>
        <v>0</v>
      </c>
      <c r="W717" s="222"/>
      <c r="X717" s="222" t="s">
        <v>303</v>
      </c>
      <c r="Y717" s="222" t="s">
        <v>266</v>
      </c>
      <c r="Z717" s="212"/>
      <c r="AA717" s="212"/>
      <c r="AB717" s="212"/>
      <c r="AC717" s="212"/>
      <c r="AD717" s="212"/>
      <c r="AE717" s="212"/>
      <c r="AF717" s="212"/>
      <c r="AG717" s="212" t="s">
        <v>304</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2" x14ac:dyDescent="0.2">
      <c r="A718" s="219"/>
      <c r="B718" s="220"/>
      <c r="C718" s="259" t="s">
        <v>2651</v>
      </c>
      <c r="D718" s="223"/>
      <c r="E718" s="224">
        <v>74</v>
      </c>
      <c r="F718" s="222"/>
      <c r="G718" s="222"/>
      <c r="H718" s="222"/>
      <c r="I718" s="222"/>
      <c r="J718" s="222"/>
      <c r="K718" s="222"/>
      <c r="L718" s="222"/>
      <c r="M718" s="222"/>
      <c r="N718" s="221"/>
      <c r="O718" s="221"/>
      <c r="P718" s="221"/>
      <c r="Q718" s="221"/>
      <c r="R718" s="222"/>
      <c r="S718" s="222"/>
      <c r="T718" s="222"/>
      <c r="U718" s="222"/>
      <c r="V718" s="222"/>
      <c r="W718" s="222"/>
      <c r="X718" s="222"/>
      <c r="Y718" s="222"/>
      <c r="Z718" s="212"/>
      <c r="AA718" s="212"/>
      <c r="AB718" s="212"/>
      <c r="AC718" s="212"/>
      <c r="AD718" s="212"/>
      <c r="AE718" s="212"/>
      <c r="AF718" s="212"/>
      <c r="AG718" s="212" t="s">
        <v>271</v>
      </c>
      <c r="AH718" s="212">
        <v>5</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1" x14ac:dyDescent="0.2">
      <c r="A719" s="238">
        <v>128</v>
      </c>
      <c r="B719" s="239" t="s">
        <v>2654</v>
      </c>
      <c r="C719" s="257" t="s">
        <v>2655</v>
      </c>
      <c r="D719" s="240" t="s">
        <v>785</v>
      </c>
      <c r="E719" s="241">
        <v>74</v>
      </c>
      <c r="F719" s="242"/>
      <c r="G719" s="243">
        <f>ROUND(E719*F719,2)</f>
        <v>0</v>
      </c>
      <c r="H719" s="242"/>
      <c r="I719" s="243">
        <f>ROUND(E719*H719,2)</f>
        <v>0</v>
      </c>
      <c r="J719" s="242"/>
      <c r="K719" s="243">
        <f>ROUND(E719*J719,2)</f>
        <v>0</v>
      </c>
      <c r="L719" s="243">
        <v>21</v>
      </c>
      <c r="M719" s="243">
        <f>G719*(1+L719/100)</f>
        <v>0</v>
      </c>
      <c r="N719" s="241">
        <v>0</v>
      </c>
      <c r="O719" s="241">
        <f>ROUND(E719*N719,2)</f>
        <v>0</v>
      </c>
      <c r="P719" s="241">
        <v>0</v>
      </c>
      <c r="Q719" s="241">
        <f>ROUND(E719*P719,2)</f>
        <v>0</v>
      </c>
      <c r="R719" s="243" t="s">
        <v>2638</v>
      </c>
      <c r="S719" s="243" t="s">
        <v>263</v>
      </c>
      <c r="T719" s="244" t="s">
        <v>264</v>
      </c>
      <c r="U719" s="222">
        <v>0.02</v>
      </c>
      <c r="V719" s="222">
        <f>ROUND(E719*U719,2)</f>
        <v>1.48</v>
      </c>
      <c r="W719" s="222"/>
      <c r="X719" s="222" t="s">
        <v>265</v>
      </c>
      <c r="Y719" s="222" t="s">
        <v>266</v>
      </c>
      <c r="Z719" s="212"/>
      <c r="AA719" s="212"/>
      <c r="AB719" s="212"/>
      <c r="AC719" s="212"/>
      <c r="AD719" s="212"/>
      <c r="AE719" s="212"/>
      <c r="AF719" s="212"/>
      <c r="AG719" s="212" t="s">
        <v>267</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
      <c r="A720" s="219"/>
      <c r="B720" s="220"/>
      <c r="C720" s="259" t="s">
        <v>2651</v>
      </c>
      <c r="D720" s="223"/>
      <c r="E720" s="224">
        <v>74</v>
      </c>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271</v>
      </c>
      <c r="AH720" s="212">
        <v>5</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1" x14ac:dyDescent="0.2">
      <c r="A721" s="238">
        <v>129</v>
      </c>
      <c r="B721" s="239" t="s">
        <v>2656</v>
      </c>
      <c r="C721" s="257" t="s">
        <v>2657</v>
      </c>
      <c r="D721" s="240" t="s">
        <v>785</v>
      </c>
      <c r="E721" s="241">
        <v>389.5</v>
      </c>
      <c r="F721" s="242"/>
      <c r="G721" s="243">
        <f>ROUND(E721*F721,2)</f>
        <v>0</v>
      </c>
      <c r="H721" s="242"/>
      <c r="I721" s="243">
        <f>ROUND(E721*H721,2)</f>
        <v>0</v>
      </c>
      <c r="J721" s="242"/>
      <c r="K721" s="243">
        <f>ROUND(E721*J721,2)</f>
        <v>0</v>
      </c>
      <c r="L721" s="243">
        <v>21</v>
      </c>
      <c r="M721" s="243">
        <f>G721*(1+L721/100)</f>
        <v>0</v>
      </c>
      <c r="N721" s="241">
        <v>1.58E-3</v>
      </c>
      <c r="O721" s="241">
        <f>ROUND(E721*N721,2)</f>
        <v>0.62</v>
      </c>
      <c r="P721" s="241">
        <v>0</v>
      </c>
      <c r="Q721" s="241">
        <f>ROUND(E721*P721,2)</f>
        <v>0</v>
      </c>
      <c r="R721" s="243" t="s">
        <v>2638</v>
      </c>
      <c r="S721" s="243" t="s">
        <v>263</v>
      </c>
      <c r="T721" s="244" t="s">
        <v>264</v>
      </c>
      <c r="U721" s="222">
        <v>0.21</v>
      </c>
      <c r="V721" s="222">
        <f>ROUND(E721*U721,2)</f>
        <v>81.8</v>
      </c>
      <c r="W721" s="222"/>
      <c r="X721" s="222" t="s">
        <v>265</v>
      </c>
      <c r="Y721" s="222" t="s">
        <v>266</v>
      </c>
      <c r="Z721" s="212"/>
      <c r="AA721" s="212"/>
      <c r="AB721" s="212"/>
      <c r="AC721" s="212"/>
      <c r="AD721" s="212"/>
      <c r="AE721" s="212"/>
      <c r="AF721" s="212"/>
      <c r="AG721" s="212" t="s">
        <v>267</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2" x14ac:dyDescent="0.2">
      <c r="A722" s="219"/>
      <c r="B722" s="220"/>
      <c r="C722" s="259" t="s">
        <v>2658</v>
      </c>
      <c r="D722" s="223"/>
      <c r="E722" s="224">
        <v>15</v>
      </c>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271</v>
      </c>
      <c r="AH722" s="212">
        <v>5</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59" t="s">
        <v>2659</v>
      </c>
      <c r="D723" s="223"/>
      <c r="E723" s="224">
        <v>1.8</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271</v>
      </c>
      <c r="AH723" s="212">
        <v>5</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
      <c r="A724" s="219"/>
      <c r="B724" s="220"/>
      <c r="C724" s="259" t="s">
        <v>2660</v>
      </c>
      <c r="D724" s="223"/>
      <c r="E724" s="224">
        <v>72.3</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271</v>
      </c>
      <c r="AH724" s="212">
        <v>5</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59" t="s">
        <v>2661</v>
      </c>
      <c r="D725" s="223"/>
      <c r="E725" s="224">
        <v>47.7</v>
      </c>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271</v>
      </c>
      <c r="AH725" s="212">
        <v>5</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9" t="s">
        <v>2662</v>
      </c>
      <c r="D726" s="223"/>
      <c r="E726" s="224">
        <v>20</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271</v>
      </c>
      <c r="AH726" s="212">
        <v>5</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59" t="s">
        <v>2663</v>
      </c>
      <c r="D727" s="223"/>
      <c r="E727" s="224">
        <v>206.2</v>
      </c>
      <c r="F727" s="222"/>
      <c r="G727" s="222"/>
      <c r="H727" s="222"/>
      <c r="I727" s="222"/>
      <c r="J727" s="222"/>
      <c r="K727" s="222"/>
      <c r="L727" s="222"/>
      <c r="M727" s="222"/>
      <c r="N727" s="221"/>
      <c r="O727" s="221"/>
      <c r="P727" s="221"/>
      <c r="Q727" s="221"/>
      <c r="R727" s="222"/>
      <c r="S727" s="222"/>
      <c r="T727" s="222"/>
      <c r="U727" s="222"/>
      <c r="V727" s="222"/>
      <c r="W727" s="222"/>
      <c r="X727" s="222"/>
      <c r="Y727" s="222"/>
      <c r="Z727" s="212"/>
      <c r="AA727" s="212"/>
      <c r="AB727" s="212"/>
      <c r="AC727" s="212"/>
      <c r="AD727" s="212"/>
      <c r="AE727" s="212"/>
      <c r="AF727" s="212"/>
      <c r="AG727" s="212" t="s">
        <v>271</v>
      </c>
      <c r="AH727" s="212">
        <v>5</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
      <c r="A728" s="219"/>
      <c r="B728" s="220"/>
      <c r="C728" s="259" t="s">
        <v>2664</v>
      </c>
      <c r="D728" s="223"/>
      <c r="E728" s="224">
        <v>16</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271</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9" t="s">
        <v>2665</v>
      </c>
      <c r="D729" s="223"/>
      <c r="E729" s="224">
        <v>10.5</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271</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x14ac:dyDescent="0.2">
      <c r="A730" s="231" t="s">
        <v>257</v>
      </c>
      <c r="B730" s="232" t="s">
        <v>159</v>
      </c>
      <c r="C730" s="256" t="s">
        <v>160</v>
      </c>
      <c r="D730" s="233"/>
      <c r="E730" s="234"/>
      <c r="F730" s="235"/>
      <c r="G730" s="235">
        <f>SUMIF(AG731:AG750,"&lt;&gt;NOR",G731:G750)</f>
        <v>0</v>
      </c>
      <c r="H730" s="235"/>
      <c r="I730" s="235">
        <f>SUM(I731:I750)</f>
        <v>0</v>
      </c>
      <c r="J730" s="235"/>
      <c r="K730" s="235">
        <f>SUM(K731:K750)</f>
        <v>0</v>
      </c>
      <c r="L730" s="235"/>
      <c r="M730" s="235">
        <f>SUM(M731:M750)</f>
        <v>0</v>
      </c>
      <c r="N730" s="234"/>
      <c r="O730" s="234">
        <f>SUM(O731:O750)</f>
        <v>0.15</v>
      </c>
      <c r="P730" s="234"/>
      <c r="Q730" s="234">
        <f>SUM(Q731:Q750)</f>
        <v>0</v>
      </c>
      <c r="R730" s="235"/>
      <c r="S730" s="235"/>
      <c r="T730" s="236"/>
      <c r="U730" s="230"/>
      <c r="V730" s="230">
        <f>SUM(V731:V750)</f>
        <v>227.04000000000002</v>
      </c>
      <c r="W730" s="230"/>
      <c r="X730" s="230"/>
      <c r="Y730" s="230"/>
      <c r="AG730" t="s">
        <v>258</v>
      </c>
    </row>
    <row r="731" spans="1:60" ht="56.25" outlineLevel="1" x14ac:dyDescent="0.2">
      <c r="A731" s="238">
        <v>130</v>
      </c>
      <c r="B731" s="239" t="s">
        <v>2666</v>
      </c>
      <c r="C731" s="257" t="s">
        <v>2667</v>
      </c>
      <c r="D731" s="240" t="s">
        <v>785</v>
      </c>
      <c r="E731" s="241">
        <v>728</v>
      </c>
      <c r="F731" s="242"/>
      <c r="G731" s="243">
        <f>ROUND(E731*F731,2)</f>
        <v>0</v>
      </c>
      <c r="H731" s="242"/>
      <c r="I731" s="243">
        <f>ROUND(E731*H731,2)</f>
        <v>0</v>
      </c>
      <c r="J731" s="242"/>
      <c r="K731" s="243">
        <f>ROUND(E731*J731,2)</f>
        <v>0</v>
      </c>
      <c r="L731" s="243">
        <v>21</v>
      </c>
      <c r="M731" s="243">
        <f>G731*(1+L731/100)</f>
        <v>0</v>
      </c>
      <c r="N731" s="241">
        <v>4.0000000000000003E-5</v>
      </c>
      <c r="O731" s="241">
        <f>ROUND(E731*N731,2)</f>
        <v>0.03</v>
      </c>
      <c r="P731" s="241">
        <v>0</v>
      </c>
      <c r="Q731" s="241">
        <f>ROUND(E731*P731,2)</f>
        <v>0</v>
      </c>
      <c r="R731" s="243" t="s">
        <v>1487</v>
      </c>
      <c r="S731" s="243" t="s">
        <v>263</v>
      </c>
      <c r="T731" s="244" t="s">
        <v>264</v>
      </c>
      <c r="U731" s="222">
        <v>0.31</v>
      </c>
      <c r="V731" s="222">
        <f>ROUND(E731*U731,2)</f>
        <v>225.68</v>
      </c>
      <c r="W731" s="222"/>
      <c r="X731" s="222" t="s">
        <v>265</v>
      </c>
      <c r="Y731" s="222" t="s">
        <v>266</v>
      </c>
      <c r="Z731" s="212"/>
      <c r="AA731" s="212"/>
      <c r="AB731" s="212"/>
      <c r="AC731" s="212"/>
      <c r="AD731" s="212"/>
      <c r="AE731" s="212"/>
      <c r="AF731" s="212"/>
      <c r="AG731" s="212" t="s">
        <v>267</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
      <c r="A732" s="219"/>
      <c r="B732" s="220"/>
      <c r="C732" s="259" t="s">
        <v>1445</v>
      </c>
      <c r="D732" s="223"/>
      <c r="E732" s="224"/>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271</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3" x14ac:dyDescent="0.2">
      <c r="A733" s="219"/>
      <c r="B733" s="220"/>
      <c r="C733" s="259" t="s">
        <v>196</v>
      </c>
      <c r="D733" s="223"/>
      <c r="E733" s="224">
        <v>728</v>
      </c>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271</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
      <c r="A734" s="238">
        <v>131</v>
      </c>
      <c r="B734" s="239" t="s">
        <v>2668</v>
      </c>
      <c r="C734" s="257" t="s">
        <v>2669</v>
      </c>
      <c r="D734" s="240" t="s">
        <v>309</v>
      </c>
      <c r="E734" s="241">
        <v>8</v>
      </c>
      <c r="F734" s="242"/>
      <c r="G734" s="243">
        <f>ROUND(E734*F734,2)</f>
        <v>0</v>
      </c>
      <c r="H734" s="242"/>
      <c r="I734" s="243">
        <f>ROUND(E734*H734,2)</f>
        <v>0</v>
      </c>
      <c r="J734" s="242"/>
      <c r="K734" s="243">
        <f>ROUND(E734*J734,2)</f>
        <v>0</v>
      </c>
      <c r="L734" s="243">
        <v>21</v>
      </c>
      <c r="M734" s="243">
        <f>G734*(1+L734/100)</f>
        <v>0</v>
      </c>
      <c r="N734" s="241">
        <v>1.0000000000000001E-5</v>
      </c>
      <c r="O734" s="241">
        <f>ROUND(E734*N734,2)</f>
        <v>0</v>
      </c>
      <c r="P734" s="241">
        <v>0</v>
      </c>
      <c r="Q734" s="241">
        <f>ROUND(E734*P734,2)</f>
        <v>0</v>
      </c>
      <c r="R734" s="243" t="s">
        <v>1487</v>
      </c>
      <c r="S734" s="243" t="s">
        <v>263</v>
      </c>
      <c r="T734" s="244" t="s">
        <v>264</v>
      </c>
      <c r="U734" s="222">
        <v>0.17</v>
      </c>
      <c r="V734" s="222">
        <f>ROUND(E734*U734,2)</f>
        <v>1.36</v>
      </c>
      <c r="W734" s="222"/>
      <c r="X734" s="222" t="s">
        <v>265</v>
      </c>
      <c r="Y734" s="222" t="s">
        <v>266</v>
      </c>
      <c r="Z734" s="212"/>
      <c r="AA734" s="212"/>
      <c r="AB734" s="212"/>
      <c r="AC734" s="212"/>
      <c r="AD734" s="212"/>
      <c r="AE734" s="212"/>
      <c r="AF734" s="212"/>
      <c r="AG734" s="212" t="s">
        <v>267</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
      <c r="A735" s="219"/>
      <c r="B735" s="220"/>
      <c r="C735" s="259" t="s">
        <v>2670</v>
      </c>
      <c r="D735" s="223"/>
      <c r="E735" s="224">
        <v>8</v>
      </c>
      <c r="F735" s="222"/>
      <c r="G735" s="222"/>
      <c r="H735" s="222"/>
      <c r="I735" s="222"/>
      <c r="J735" s="222"/>
      <c r="K735" s="222"/>
      <c r="L735" s="222"/>
      <c r="M735" s="222"/>
      <c r="N735" s="221"/>
      <c r="O735" s="221"/>
      <c r="P735" s="221"/>
      <c r="Q735" s="221"/>
      <c r="R735" s="222"/>
      <c r="S735" s="222"/>
      <c r="T735" s="222"/>
      <c r="U735" s="222"/>
      <c r="V735" s="222"/>
      <c r="W735" s="222"/>
      <c r="X735" s="222"/>
      <c r="Y735" s="222"/>
      <c r="Z735" s="212"/>
      <c r="AA735" s="212"/>
      <c r="AB735" s="212"/>
      <c r="AC735" s="212"/>
      <c r="AD735" s="212"/>
      <c r="AE735" s="212"/>
      <c r="AF735" s="212"/>
      <c r="AG735" s="212" t="s">
        <v>271</v>
      </c>
      <c r="AH735" s="212">
        <v>5</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
      <c r="A736" s="238">
        <v>132</v>
      </c>
      <c r="B736" s="239" t="s">
        <v>2671</v>
      </c>
      <c r="C736" s="257" t="s">
        <v>2672</v>
      </c>
      <c r="D736" s="240" t="s">
        <v>309</v>
      </c>
      <c r="E736" s="241">
        <v>8</v>
      </c>
      <c r="F736" s="242"/>
      <c r="G736" s="243">
        <f>ROUND(E736*F736,2)</f>
        <v>0</v>
      </c>
      <c r="H736" s="242"/>
      <c r="I736" s="243">
        <f>ROUND(E736*H736,2)</f>
        <v>0</v>
      </c>
      <c r="J736" s="242"/>
      <c r="K736" s="243">
        <f>ROUND(E736*J736,2)</f>
        <v>0</v>
      </c>
      <c r="L736" s="243">
        <v>21</v>
      </c>
      <c r="M736" s="243">
        <f>G736*(1+L736/100)</f>
        <v>0</v>
      </c>
      <c r="N736" s="241">
        <v>1.55E-2</v>
      </c>
      <c r="O736" s="241">
        <f>ROUND(E736*N736,2)</f>
        <v>0.12</v>
      </c>
      <c r="P736" s="241">
        <v>0</v>
      </c>
      <c r="Q736" s="241">
        <f>ROUND(E736*P736,2)</f>
        <v>0</v>
      </c>
      <c r="R736" s="243"/>
      <c r="S736" s="243" t="s">
        <v>310</v>
      </c>
      <c r="T736" s="244" t="s">
        <v>264</v>
      </c>
      <c r="U736" s="222">
        <v>0</v>
      </c>
      <c r="V736" s="222">
        <f>ROUND(E736*U736,2)</f>
        <v>0</v>
      </c>
      <c r="W736" s="222"/>
      <c r="X736" s="222" t="s">
        <v>303</v>
      </c>
      <c r="Y736" s="222" t="s">
        <v>266</v>
      </c>
      <c r="Z736" s="212"/>
      <c r="AA736" s="212"/>
      <c r="AB736" s="212"/>
      <c r="AC736" s="212"/>
      <c r="AD736" s="212"/>
      <c r="AE736" s="212"/>
      <c r="AF736" s="212"/>
      <c r="AG736" s="212" t="s">
        <v>304</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
      <c r="A737" s="219"/>
      <c r="B737" s="220"/>
      <c r="C737" s="259" t="s">
        <v>1445</v>
      </c>
      <c r="D737" s="223"/>
      <c r="E737" s="224"/>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271</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9" t="s">
        <v>155</v>
      </c>
      <c r="D738" s="223"/>
      <c r="E738" s="224">
        <v>8</v>
      </c>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271</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ht="22.5" outlineLevel="1" x14ac:dyDescent="0.2">
      <c r="A739" s="238">
        <v>133</v>
      </c>
      <c r="B739" s="239" t="s">
        <v>2673</v>
      </c>
      <c r="C739" s="257" t="s">
        <v>2674</v>
      </c>
      <c r="D739" s="240" t="s">
        <v>510</v>
      </c>
      <c r="E739" s="241">
        <v>1</v>
      </c>
      <c r="F739" s="242"/>
      <c r="G739" s="243">
        <f>ROUND(E739*F739,2)</f>
        <v>0</v>
      </c>
      <c r="H739" s="242"/>
      <c r="I739" s="243">
        <f>ROUND(E739*H739,2)</f>
        <v>0</v>
      </c>
      <c r="J739" s="242"/>
      <c r="K739" s="243">
        <f>ROUND(E739*J739,2)</f>
        <v>0</v>
      </c>
      <c r="L739" s="243">
        <v>21</v>
      </c>
      <c r="M739" s="243">
        <f>G739*(1+L739/100)</f>
        <v>0</v>
      </c>
      <c r="N739" s="241">
        <v>0</v>
      </c>
      <c r="O739" s="241">
        <f>ROUND(E739*N739,2)</f>
        <v>0</v>
      </c>
      <c r="P739" s="241">
        <v>0</v>
      </c>
      <c r="Q739" s="241">
        <f>ROUND(E739*P739,2)</f>
        <v>0</v>
      </c>
      <c r="R739" s="243"/>
      <c r="S739" s="243" t="s">
        <v>310</v>
      </c>
      <c r="T739" s="244" t="s">
        <v>264</v>
      </c>
      <c r="U739" s="222">
        <v>0</v>
      </c>
      <c r="V739" s="222">
        <f>ROUND(E739*U739,2)</f>
        <v>0</v>
      </c>
      <c r="W739" s="222"/>
      <c r="X739" s="222" t="s">
        <v>265</v>
      </c>
      <c r="Y739" s="222" t="s">
        <v>266</v>
      </c>
      <c r="Z739" s="212"/>
      <c r="AA739" s="212"/>
      <c r="AB739" s="212"/>
      <c r="AC739" s="212"/>
      <c r="AD739" s="212"/>
      <c r="AE739" s="212"/>
      <c r="AF739" s="212"/>
      <c r="AG739" s="212" t="s">
        <v>267</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2" x14ac:dyDescent="0.2">
      <c r="A740" s="219"/>
      <c r="B740" s="220"/>
      <c r="C740" s="259" t="s">
        <v>1445</v>
      </c>
      <c r="D740" s="223"/>
      <c r="E740" s="224"/>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271</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9" t="s">
        <v>122</v>
      </c>
      <c r="D741" s="223"/>
      <c r="E741" s="224">
        <v>1</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271</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ht="22.5" outlineLevel="1" x14ac:dyDescent="0.2">
      <c r="A742" s="238">
        <v>134</v>
      </c>
      <c r="B742" s="239" t="s">
        <v>2675</v>
      </c>
      <c r="C742" s="257" t="s">
        <v>2676</v>
      </c>
      <c r="D742" s="240" t="s">
        <v>510</v>
      </c>
      <c r="E742" s="241">
        <v>1</v>
      </c>
      <c r="F742" s="242"/>
      <c r="G742" s="243">
        <f>ROUND(E742*F742,2)</f>
        <v>0</v>
      </c>
      <c r="H742" s="242"/>
      <c r="I742" s="243">
        <f>ROUND(E742*H742,2)</f>
        <v>0</v>
      </c>
      <c r="J742" s="242"/>
      <c r="K742" s="243">
        <f>ROUND(E742*J742,2)</f>
        <v>0</v>
      </c>
      <c r="L742" s="243">
        <v>21</v>
      </c>
      <c r="M742" s="243">
        <f>G742*(1+L742/100)</f>
        <v>0</v>
      </c>
      <c r="N742" s="241">
        <v>0</v>
      </c>
      <c r="O742" s="241">
        <f>ROUND(E742*N742,2)</f>
        <v>0</v>
      </c>
      <c r="P742" s="241">
        <v>0</v>
      </c>
      <c r="Q742" s="241">
        <f>ROUND(E742*P742,2)</f>
        <v>0</v>
      </c>
      <c r="R742" s="243"/>
      <c r="S742" s="243" t="s">
        <v>310</v>
      </c>
      <c r="T742" s="244" t="s">
        <v>264</v>
      </c>
      <c r="U742" s="222">
        <v>0</v>
      </c>
      <c r="V742" s="222">
        <f>ROUND(E742*U742,2)</f>
        <v>0</v>
      </c>
      <c r="W742" s="222"/>
      <c r="X742" s="222" t="s">
        <v>265</v>
      </c>
      <c r="Y742" s="222" t="s">
        <v>266</v>
      </c>
      <c r="Z742" s="212"/>
      <c r="AA742" s="212"/>
      <c r="AB742" s="212"/>
      <c r="AC742" s="212"/>
      <c r="AD742" s="212"/>
      <c r="AE742" s="212"/>
      <c r="AF742" s="212"/>
      <c r="AG742" s="212" t="s">
        <v>267</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
      <c r="A743" s="219"/>
      <c r="B743" s="220"/>
      <c r="C743" s="259" t="s">
        <v>1445</v>
      </c>
      <c r="D743" s="223"/>
      <c r="E743" s="224"/>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271</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59" t="s">
        <v>122</v>
      </c>
      <c r="D744" s="223"/>
      <c r="E744" s="224">
        <v>1</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271</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ht="22.5" outlineLevel="1" x14ac:dyDescent="0.2">
      <c r="A745" s="238">
        <v>135</v>
      </c>
      <c r="B745" s="239" t="s">
        <v>2677</v>
      </c>
      <c r="C745" s="257" t="s">
        <v>2678</v>
      </c>
      <c r="D745" s="240" t="s">
        <v>1577</v>
      </c>
      <c r="E745" s="241">
        <v>1</v>
      </c>
      <c r="F745" s="242"/>
      <c r="G745" s="243">
        <f>ROUND(E745*F745,2)</f>
        <v>0</v>
      </c>
      <c r="H745" s="242"/>
      <c r="I745" s="243">
        <f>ROUND(E745*H745,2)</f>
        <v>0</v>
      </c>
      <c r="J745" s="242"/>
      <c r="K745" s="243">
        <f>ROUND(E745*J745,2)</f>
        <v>0</v>
      </c>
      <c r="L745" s="243">
        <v>21</v>
      </c>
      <c r="M745" s="243">
        <f>G745*(1+L745/100)</f>
        <v>0</v>
      </c>
      <c r="N745" s="241">
        <v>0</v>
      </c>
      <c r="O745" s="241">
        <f>ROUND(E745*N745,2)</f>
        <v>0</v>
      </c>
      <c r="P745" s="241">
        <v>0</v>
      </c>
      <c r="Q745" s="241">
        <f>ROUND(E745*P745,2)</f>
        <v>0</v>
      </c>
      <c r="R745" s="243"/>
      <c r="S745" s="243" t="s">
        <v>310</v>
      </c>
      <c r="T745" s="244" t="s">
        <v>264</v>
      </c>
      <c r="U745" s="222">
        <v>0</v>
      </c>
      <c r="V745" s="222">
        <f>ROUND(E745*U745,2)</f>
        <v>0</v>
      </c>
      <c r="W745" s="222"/>
      <c r="X745" s="222" t="s">
        <v>265</v>
      </c>
      <c r="Y745" s="222" t="s">
        <v>266</v>
      </c>
      <c r="Z745" s="212"/>
      <c r="AA745" s="212"/>
      <c r="AB745" s="212"/>
      <c r="AC745" s="212"/>
      <c r="AD745" s="212"/>
      <c r="AE745" s="212"/>
      <c r="AF745" s="212"/>
      <c r="AG745" s="212" t="s">
        <v>267</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2" x14ac:dyDescent="0.2">
      <c r="A746" s="219"/>
      <c r="B746" s="220"/>
      <c r="C746" s="259" t="s">
        <v>1445</v>
      </c>
      <c r="D746" s="223"/>
      <c r="E746" s="224"/>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271</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
      <c r="A747" s="219"/>
      <c r="B747" s="220"/>
      <c r="C747" s="259" t="s">
        <v>122</v>
      </c>
      <c r="D747" s="223"/>
      <c r="E747" s="224">
        <v>1</v>
      </c>
      <c r="F747" s="222"/>
      <c r="G747" s="222"/>
      <c r="H747" s="222"/>
      <c r="I747" s="222"/>
      <c r="J747" s="222"/>
      <c r="K747" s="222"/>
      <c r="L747" s="222"/>
      <c r="M747" s="222"/>
      <c r="N747" s="221"/>
      <c r="O747" s="221"/>
      <c r="P747" s="221"/>
      <c r="Q747" s="221"/>
      <c r="R747" s="222"/>
      <c r="S747" s="222"/>
      <c r="T747" s="222"/>
      <c r="U747" s="222"/>
      <c r="V747" s="222"/>
      <c r="W747" s="222"/>
      <c r="X747" s="222"/>
      <c r="Y747" s="222"/>
      <c r="Z747" s="212"/>
      <c r="AA747" s="212"/>
      <c r="AB747" s="212"/>
      <c r="AC747" s="212"/>
      <c r="AD747" s="212"/>
      <c r="AE747" s="212"/>
      <c r="AF747" s="212"/>
      <c r="AG747" s="212" t="s">
        <v>271</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ht="22.5" outlineLevel="1" x14ac:dyDescent="0.2">
      <c r="A748" s="238">
        <v>136</v>
      </c>
      <c r="B748" s="239" t="s">
        <v>2679</v>
      </c>
      <c r="C748" s="257" t="s">
        <v>2680</v>
      </c>
      <c r="D748" s="240" t="s">
        <v>1577</v>
      </c>
      <c r="E748" s="241">
        <v>1</v>
      </c>
      <c r="F748" s="242"/>
      <c r="G748" s="243">
        <f>ROUND(E748*F748,2)</f>
        <v>0</v>
      </c>
      <c r="H748" s="242"/>
      <c r="I748" s="243">
        <f>ROUND(E748*H748,2)</f>
        <v>0</v>
      </c>
      <c r="J748" s="242"/>
      <c r="K748" s="243">
        <f>ROUND(E748*J748,2)</f>
        <v>0</v>
      </c>
      <c r="L748" s="243">
        <v>21</v>
      </c>
      <c r="M748" s="243">
        <f>G748*(1+L748/100)</f>
        <v>0</v>
      </c>
      <c r="N748" s="241">
        <v>0</v>
      </c>
      <c r="O748" s="241">
        <f>ROUND(E748*N748,2)</f>
        <v>0</v>
      </c>
      <c r="P748" s="241">
        <v>0</v>
      </c>
      <c r="Q748" s="241">
        <f>ROUND(E748*P748,2)</f>
        <v>0</v>
      </c>
      <c r="R748" s="243"/>
      <c r="S748" s="243" t="s">
        <v>310</v>
      </c>
      <c r="T748" s="244" t="s">
        <v>264</v>
      </c>
      <c r="U748" s="222">
        <v>0</v>
      </c>
      <c r="V748" s="222">
        <f>ROUND(E748*U748,2)</f>
        <v>0</v>
      </c>
      <c r="W748" s="222"/>
      <c r="X748" s="222" t="s">
        <v>265</v>
      </c>
      <c r="Y748" s="222" t="s">
        <v>266</v>
      </c>
      <c r="Z748" s="212"/>
      <c r="AA748" s="212"/>
      <c r="AB748" s="212"/>
      <c r="AC748" s="212"/>
      <c r="AD748" s="212"/>
      <c r="AE748" s="212"/>
      <c r="AF748" s="212"/>
      <c r="AG748" s="212" t="s">
        <v>267</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2" x14ac:dyDescent="0.2">
      <c r="A749" s="219"/>
      <c r="B749" s="220"/>
      <c r="C749" s="259" t="s">
        <v>1445</v>
      </c>
      <c r="D749" s="223"/>
      <c r="E749" s="224"/>
      <c r="F749" s="222"/>
      <c r="G749" s="222"/>
      <c r="H749" s="222"/>
      <c r="I749" s="222"/>
      <c r="J749" s="222"/>
      <c r="K749" s="222"/>
      <c r="L749" s="222"/>
      <c r="M749" s="222"/>
      <c r="N749" s="221"/>
      <c r="O749" s="221"/>
      <c r="P749" s="221"/>
      <c r="Q749" s="221"/>
      <c r="R749" s="222"/>
      <c r="S749" s="222"/>
      <c r="T749" s="222"/>
      <c r="U749" s="222"/>
      <c r="V749" s="222"/>
      <c r="W749" s="222"/>
      <c r="X749" s="222"/>
      <c r="Y749" s="222"/>
      <c r="Z749" s="212"/>
      <c r="AA749" s="212"/>
      <c r="AB749" s="212"/>
      <c r="AC749" s="212"/>
      <c r="AD749" s="212"/>
      <c r="AE749" s="212"/>
      <c r="AF749" s="212"/>
      <c r="AG749" s="212" t="s">
        <v>271</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
      <c r="A750" s="219"/>
      <c r="B750" s="220"/>
      <c r="C750" s="259" t="s">
        <v>122</v>
      </c>
      <c r="D750" s="223"/>
      <c r="E750" s="224">
        <v>1</v>
      </c>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271</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x14ac:dyDescent="0.2">
      <c r="A751" s="231" t="s">
        <v>257</v>
      </c>
      <c r="B751" s="232" t="s">
        <v>161</v>
      </c>
      <c r="C751" s="256" t="s">
        <v>162</v>
      </c>
      <c r="D751" s="233"/>
      <c r="E751" s="234"/>
      <c r="F751" s="235"/>
      <c r="G751" s="235">
        <f>SUMIF(AG752:AG765,"&lt;&gt;NOR",G752:G765)</f>
        <v>0</v>
      </c>
      <c r="H751" s="235"/>
      <c r="I751" s="235">
        <f>SUM(I752:I765)</f>
        <v>0</v>
      </c>
      <c r="J751" s="235"/>
      <c r="K751" s="235">
        <f>SUM(K752:K765)</f>
        <v>0</v>
      </c>
      <c r="L751" s="235"/>
      <c r="M751" s="235">
        <f>SUM(M752:M765)</f>
        <v>0</v>
      </c>
      <c r="N751" s="234"/>
      <c r="O751" s="234">
        <f>SUM(O752:O765)</f>
        <v>0</v>
      </c>
      <c r="P751" s="234"/>
      <c r="Q751" s="234">
        <f>SUM(Q752:Q765)</f>
        <v>0.02</v>
      </c>
      <c r="R751" s="235"/>
      <c r="S751" s="235"/>
      <c r="T751" s="236"/>
      <c r="U751" s="230"/>
      <c r="V751" s="230">
        <f>SUM(V752:V765)</f>
        <v>2.89</v>
      </c>
      <c r="W751" s="230"/>
      <c r="X751" s="230"/>
      <c r="Y751" s="230"/>
      <c r="AG751" t="s">
        <v>258</v>
      </c>
    </row>
    <row r="752" spans="1:60" outlineLevel="1" x14ac:dyDescent="0.2">
      <c r="A752" s="238">
        <v>137</v>
      </c>
      <c r="B752" s="239" t="s">
        <v>2681</v>
      </c>
      <c r="C752" s="257" t="s">
        <v>2682</v>
      </c>
      <c r="D752" s="240" t="s">
        <v>318</v>
      </c>
      <c r="E752" s="241">
        <v>0.15</v>
      </c>
      <c r="F752" s="242"/>
      <c r="G752" s="243">
        <f>ROUND(E752*F752,2)</f>
        <v>0</v>
      </c>
      <c r="H752" s="242"/>
      <c r="I752" s="243">
        <f>ROUND(E752*H752,2)</f>
        <v>0</v>
      </c>
      <c r="J752" s="242"/>
      <c r="K752" s="243">
        <f>ROUND(E752*J752,2)</f>
        <v>0</v>
      </c>
      <c r="L752" s="243">
        <v>21</v>
      </c>
      <c r="M752" s="243">
        <f>G752*(1+L752/100)</f>
        <v>0</v>
      </c>
      <c r="N752" s="241">
        <v>0</v>
      </c>
      <c r="O752" s="241">
        <f>ROUND(E752*N752,2)</f>
        <v>0</v>
      </c>
      <c r="P752" s="241">
        <v>7.5359999999999996E-2</v>
      </c>
      <c r="Q752" s="241">
        <f>ROUND(E752*P752,2)</f>
        <v>0.01</v>
      </c>
      <c r="R752" s="243" t="s">
        <v>325</v>
      </c>
      <c r="S752" s="243" t="s">
        <v>263</v>
      </c>
      <c r="T752" s="244" t="s">
        <v>264</v>
      </c>
      <c r="U752" s="222">
        <v>5.7</v>
      </c>
      <c r="V752" s="222">
        <f>ROUND(E752*U752,2)</f>
        <v>0.86</v>
      </c>
      <c r="W752" s="222"/>
      <c r="X752" s="222" t="s">
        <v>265</v>
      </c>
      <c r="Y752" s="222" t="s">
        <v>266</v>
      </c>
      <c r="Z752" s="212"/>
      <c r="AA752" s="212"/>
      <c r="AB752" s="212"/>
      <c r="AC752" s="212"/>
      <c r="AD752" s="212"/>
      <c r="AE752" s="212"/>
      <c r="AF752" s="212"/>
      <c r="AG752" s="212" t="s">
        <v>267</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
      <c r="A753" s="219"/>
      <c r="B753" s="220"/>
      <c r="C753" s="259" t="s">
        <v>1445</v>
      </c>
      <c r="D753" s="223"/>
      <c r="E753" s="224"/>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271</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
      <c r="A754" s="219"/>
      <c r="B754" s="220"/>
      <c r="C754" s="259" t="s">
        <v>2683</v>
      </c>
      <c r="D754" s="223"/>
      <c r="E754" s="224">
        <v>0.15</v>
      </c>
      <c r="F754" s="222"/>
      <c r="G754" s="222"/>
      <c r="H754" s="222"/>
      <c r="I754" s="222"/>
      <c r="J754" s="222"/>
      <c r="K754" s="222"/>
      <c r="L754" s="222"/>
      <c r="M754" s="222"/>
      <c r="N754" s="221"/>
      <c r="O754" s="221"/>
      <c r="P754" s="221"/>
      <c r="Q754" s="221"/>
      <c r="R754" s="222"/>
      <c r="S754" s="222"/>
      <c r="T754" s="222"/>
      <c r="U754" s="222"/>
      <c r="V754" s="222"/>
      <c r="W754" s="222"/>
      <c r="X754" s="222"/>
      <c r="Y754" s="222"/>
      <c r="Z754" s="212"/>
      <c r="AA754" s="212"/>
      <c r="AB754" s="212"/>
      <c r="AC754" s="212"/>
      <c r="AD754" s="212"/>
      <c r="AE754" s="212"/>
      <c r="AF754" s="212"/>
      <c r="AG754" s="212" t="s">
        <v>271</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ht="22.5" outlineLevel="1" x14ac:dyDescent="0.2">
      <c r="A755" s="238">
        <v>138</v>
      </c>
      <c r="B755" s="239" t="s">
        <v>2684</v>
      </c>
      <c r="C755" s="257" t="s">
        <v>2685</v>
      </c>
      <c r="D755" s="240" t="s">
        <v>318</v>
      </c>
      <c r="E755" s="241">
        <v>0.15</v>
      </c>
      <c r="F755" s="242"/>
      <c r="G755" s="243">
        <f>ROUND(E755*F755,2)</f>
        <v>0</v>
      </c>
      <c r="H755" s="242"/>
      <c r="I755" s="243">
        <f>ROUND(E755*H755,2)</f>
        <v>0</v>
      </c>
      <c r="J755" s="242"/>
      <c r="K755" s="243">
        <f>ROUND(E755*J755,2)</f>
        <v>0</v>
      </c>
      <c r="L755" s="243">
        <v>21</v>
      </c>
      <c r="M755" s="243">
        <f>G755*(1+L755/100)</f>
        <v>0</v>
      </c>
      <c r="N755" s="241">
        <v>2.0000000000000002E-5</v>
      </c>
      <c r="O755" s="241">
        <f>ROUND(E755*N755,2)</f>
        <v>0</v>
      </c>
      <c r="P755" s="241">
        <v>0</v>
      </c>
      <c r="Q755" s="241">
        <f>ROUND(E755*P755,2)</f>
        <v>0</v>
      </c>
      <c r="R755" s="243" t="s">
        <v>325</v>
      </c>
      <c r="S755" s="243" t="s">
        <v>263</v>
      </c>
      <c r="T755" s="244" t="s">
        <v>264</v>
      </c>
      <c r="U755" s="222">
        <v>1.66</v>
      </c>
      <c r="V755" s="222">
        <f>ROUND(E755*U755,2)</f>
        <v>0.25</v>
      </c>
      <c r="W755" s="222"/>
      <c r="X755" s="222" t="s">
        <v>265</v>
      </c>
      <c r="Y755" s="222" t="s">
        <v>266</v>
      </c>
      <c r="Z755" s="212"/>
      <c r="AA755" s="212"/>
      <c r="AB755" s="212"/>
      <c r="AC755" s="212"/>
      <c r="AD755" s="212"/>
      <c r="AE755" s="212"/>
      <c r="AF755" s="212"/>
      <c r="AG755" s="212" t="s">
        <v>267</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2" x14ac:dyDescent="0.2">
      <c r="A756" s="219"/>
      <c r="B756" s="220"/>
      <c r="C756" s="259" t="s">
        <v>2686</v>
      </c>
      <c r="D756" s="223"/>
      <c r="E756" s="224">
        <v>0.15</v>
      </c>
      <c r="F756" s="222"/>
      <c r="G756" s="222"/>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271</v>
      </c>
      <c r="AH756" s="212">
        <v>5</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ht="22.5" outlineLevel="1" x14ac:dyDescent="0.2">
      <c r="A757" s="238">
        <v>139</v>
      </c>
      <c r="B757" s="239" t="s">
        <v>2687</v>
      </c>
      <c r="C757" s="257" t="s">
        <v>2688</v>
      </c>
      <c r="D757" s="240" t="s">
        <v>318</v>
      </c>
      <c r="E757" s="241">
        <v>0.15</v>
      </c>
      <c r="F757" s="242"/>
      <c r="G757" s="243">
        <f>ROUND(E757*F757,2)</f>
        <v>0</v>
      </c>
      <c r="H757" s="242"/>
      <c r="I757" s="243">
        <f>ROUND(E757*H757,2)</f>
        <v>0</v>
      </c>
      <c r="J757" s="242"/>
      <c r="K757" s="243">
        <f>ROUND(E757*J757,2)</f>
        <v>0</v>
      </c>
      <c r="L757" s="243">
        <v>21</v>
      </c>
      <c r="M757" s="243">
        <f>G757*(1+L757/100)</f>
        <v>0</v>
      </c>
      <c r="N757" s="241">
        <v>1.34E-3</v>
      </c>
      <c r="O757" s="241">
        <f>ROUND(E757*N757,2)</f>
        <v>0</v>
      </c>
      <c r="P757" s="241">
        <v>0</v>
      </c>
      <c r="Q757" s="241">
        <f>ROUND(E757*P757,2)</f>
        <v>0</v>
      </c>
      <c r="R757" s="243" t="s">
        <v>325</v>
      </c>
      <c r="S757" s="243" t="s">
        <v>263</v>
      </c>
      <c r="T757" s="244" t="s">
        <v>264</v>
      </c>
      <c r="U757" s="222">
        <v>1.1299999999999999</v>
      </c>
      <c r="V757" s="222">
        <f>ROUND(E757*U757,2)</f>
        <v>0.17</v>
      </c>
      <c r="W757" s="222"/>
      <c r="X757" s="222" t="s">
        <v>265</v>
      </c>
      <c r="Y757" s="222" t="s">
        <v>266</v>
      </c>
      <c r="Z757" s="212"/>
      <c r="AA757" s="212"/>
      <c r="AB757" s="212"/>
      <c r="AC757" s="212"/>
      <c r="AD757" s="212"/>
      <c r="AE757" s="212"/>
      <c r="AF757" s="212"/>
      <c r="AG757" s="212" t="s">
        <v>267</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2" x14ac:dyDescent="0.2">
      <c r="A758" s="219"/>
      <c r="B758" s="220"/>
      <c r="C758" s="259" t="s">
        <v>2686</v>
      </c>
      <c r="D758" s="223"/>
      <c r="E758" s="224">
        <v>0.15</v>
      </c>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271</v>
      </c>
      <c r="AH758" s="212">
        <v>5</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
      <c r="A759" s="238">
        <v>140</v>
      </c>
      <c r="B759" s="239" t="s">
        <v>2689</v>
      </c>
      <c r="C759" s="257" t="s">
        <v>2690</v>
      </c>
      <c r="D759" s="240" t="s">
        <v>318</v>
      </c>
      <c r="E759" s="241">
        <v>0.3</v>
      </c>
      <c r="F759" s="242"/>
      <c r="G759" s="243">
        <f>ROUND(E759*F759,2)</f>
        <v>0</v>
      </c>
      <c r="H759" s="242"/>
      <c r="I759" s="243">
        <f>ROUND(E759*H759,2)</f>
        <v>0</v>
      </c>
      <c r="J759" s="242"/>
      <c r="K759" s="243">
        <f>ROUND(E759*J759,2)</f>
        <v>0</v>
      </c>
      <c r="L759" s="243">
        <v>21</v>
      </c>
      <c r="M759" s="243">
        <f>G759*(1+L759/100)</f>
        <v>0</v>
      </c>
      <c r="N759" s="241">
        <v>0</v>
      </c>
      <c r="O759" s="241">
        <f>ROUND(E759*N759,2)</f>
        <v>0</v>
      </c>
      <c r="P759" s="241">
        <v>3.184E-2</v>
      </c>
      <c r="Q759" s="241">
        <f>ROUND(E759*P759,2)</f>
        <v>0.01</v>
      </c>
      <c r="R759" s="243" t="s">
        <v>325</v>
      </c>
      <c r="S759" s="243" t="s">
        <v>263</v>
      </c>
      <c r="T759" s="244" t="s">
        <v>264</v>
      </c>
      <c r="U759" s="222">
        <v>3.6</v>
      </c>
      <c r="V759" s="222">
        <f>ROUND(E759*U759,2)</f>
        <v>1.08</v>
      </c>
      <c r="W759" s="222"/>
      <c r="X759" s="222" t="s">
        <v>265</v>
      </c>
      <c r="Y759" s="222" t="s">
        <v>266</v>
      </c>
      <c r="Z759" s="212"/>
      <c r="AA759" s="212"/>
      <c r="AB759" s="212"/>
      <c r="AC759" s="212"/>
      <c r="AD759" s="212"/>
      <c r="AE759" s="212"/>
      <c r="AF759" s="212"/>
      <c r="AG759" s="212" t="s">
        <v>267</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2" x14ac:dyDescent="0.2">
      <c r="A760" s="219"/>
      <c r="B760" s="220"/>
      <c r="C760" s="259" t="s">
        <v>1445</v>
      </c>
      <c r="D760" s="223"/>
      <c r="E760" s="224"/>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271</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59" t="s">
        <v>2691</v>
      </c>
      <c r="D761" s="223"/>
      <c r="E761" s="224">
        <v>0.3</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271</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ht="22.5" outlineLevel="1" x14ac:dyDescent="0.2">
      <c r="A762" s="238">
        <v>141</v>
      </c>
      <c r="B762" s="239" t="s">
        <v>2692</v>
      </c>
      <c r="C762" s="257" t="s">
        <v>2693</v>
      </c>
      <c r="D762" s="240" t="s">
        <v>318</v>
      </c>
      <c r="E762" s="241">
        <v>0.3</v>
      </c>
      <c r="F762" s="242"/>
      <c r="G762" s="243">
        <f>ROUND(E762*F762,2)</f>
        <v>0</v>
      </c>
      <c r="H762" s="242"/>
      <c r="I762" s="243">
        <f>ROUND(E762*H762,2)</f>
        <v>0</v>
      </c>
      <c r="J762" s="242"/>
      <c r="K762" s="243">
        <f>ROUND(E762*J762,2)</f>
        <v>0</v>
      </c>
      <c r="L762" s="243">
        <v>21</v>
      </c>
      <c r="M762" s="243">
        <f>G762*(1+L762/100)</f>
        <v>0</v>
      </c>
      <c r="N762" s="241">
        <v>1.0000000000000001E-5</v>
      </c>
      <c r="O762" s="241">
        <f>ROUND(E762*N762,2)</f>
        <v>0</v>
      </c>
      <c r="P762" s="241">
        <v>0</v>
      </c>
      <c r="Q762" s="241">
        <f>ROUND(E762*P762,2)</f>
        <v>0</v>
      </c>
      <c r="R762" s="243" t="s">
        <v>325</v>
      </c>
      <c r="S762" s="243" t="s">
        <v>263</v>
      </c>
      <c r="T762" s="244" t="s">
        <v>264</v>
      </c>
      <c r="U762" s="222">
        <v>1.1100000000000001</v>
      </c>
      <c r="V762" s="222">
        <f>ROUND(E762*U762,2)</f>
        <v>0.33</v>
      </c>
      <c r="W762" s="222"/>
      <c r="X762" s="222" t="s">
        <v>265</v>
      </c>
      <c r="Y762" s="222" t="s">
        <v>266</v>
      </c>
      <c r="Z762" s="212"/>
      <c r="AA762" s="212"/>
      <c r="AB762" s="212"/>
      <c r="AC762" s="212"/>
      <c r="AD762" s="212"/>
      <c r="AE762" s="212"/>
      <c r="AF762" s="212"/>
      <c r="AG762" s="212" t="s">
        <v>267</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2" x14ac:dyDescent="0.2">
      <c r="A763" s="219"/>
      <c r="B763" s="220"/>
      <c r="C763" s="259" t="s">
        <v>2694</v>
      </c>
      <c r="D763" s="223"/>
      <c r="E763" s="224">
        <v>0.3</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271</v>
      </c>
      <c r="AH763" s="212">
        <v>5</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ht="22.5" outlineLevel="1" x14ac:dyDescent="0.2">
      <c r="A764" s="238">
        <v>142</v>
      </c>
      <c r="B764" s="239" t="s">
        <v>2695</v>
      </c>
      <c r="C764" s="257" t="s">
        <v>2696</v>
      </c>
      <c r="D764" s="240" t="s">
        <v>318</v>
      </c>
      <c r="E764" s="241">
        <v>0.3</v>
      </c>
      <c r="F764" s="242"/>
      <c r="G764" s="243">
        <f>ROUND(E764*F764,2)</f>
        <v>0</v>
      </c>
      <c r="H764" s="242"/>
      <c r="I764" s="243">
        <f>ROUND(E764*H764,2)</f>
        <v>0</v>
      </c>
      <c r="J764" s="242"/>
      <c r="K764" s="243">
        <f>ROUND(E764*J764,2)</f>
        <v>0</v>
      </c>
      <c r="L764" s="243">
        <v>21</v>
      </c>
      <c r="M764" s="243">
        <f>G764*(1+L764/100)</f>
        <v>0</v>
      </c>
      <c r="N764" s="241">
        <v>1.34E-3</v>
      </c>
      <c r="O764" s="241">
        <f>ROUND(E764*N764,2)</f>
        <v>0</v>
      </c>
      <c r="P764" s="241">
        <v>0</v>
      </c>
      <c r="Q764" s="241">
        <f>ROUND(E764*P764,2)</f>
        <v>0</v>
      </c>
      <c r="R764" s="243" t="s">
        <v>325</v>
      </c>
      <c r="S764" s="243" t="s">
        <v>263</v>
      </c>
      <c r="T764" s="244" t="s">
        <v>264</v>
      </c>
      <c r="U764" s="222">
        <v>0.67</v>
      </c>
      <c r="V764" s="222">
        <f>ROUND(E764*U764,2)</f>
        <v>0.2</v>
      </c>
      <c r="W764" s="222"/>
      <c r="X764" s="222" t="s">
        <v>265</v>
      </c>
      <c r="Y764" s="222" t="s">
        <v>266</v>
      </c>
      <c r="Z764" s="212"/>
      <c r="AA764" s="212"/>
      <c r="AB764" s="212"/>
      <c r="AC764" s="212"/>
      <c r="AD764" s="212"/>
      <c r="AE764" s="212"/>
      <c r="AF764" s="212"/>
      <c r="AG764" s="212" t="s">
        <v>267</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2" x14ac:dyDescent="0.2">
      <c r="A765" s="219"/>
      <c r="B765" s="220"/>
      <c r="C765" s="259" t="s">
        <v>2694</v>
      </c>
      <c r="D765" s="223"/>
      <c r="E765" s="224">
        <v>0.3</v>
      </c>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271</v>
      </c>
      <c r="AH765" s="212">
        <v>5</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x14ac:dyDescent="0.2">
      <c r="A766" s="231" t="s">
        <v>257</v>
      </c>
      <c r="B766" s="232" t="s">
        <v>165</v>
      </c>
      <c r="C766" s="256" t="s">
        <v>166</v>
      </c>
      <c r="D766" s="233"/>
      <c r="E766" s="234"/>
      <c r="F766" s="235"/>
      <c r="G766" s="235">
        <f>SUMIF(AG767:AG768,"&lt;&gt;NOR",G767:G768)</f>
        <v>0</v>
      </c>
      <c r="H766" s="235"/>
      <c r="I766" s="235">
        <f>SUM(I767:I768)</f>
        <v>0</v>
      </c>
      <c r="J766" s="235"/>
      <c r="K766" s="235">
        <f>SUM(K767:K768)</f>
        <v>0</v>
      </c>
      <c r="L766" s="235"/>
      <c r="M766" s="235">
        <f>SUM(M767:M768)</f>
        <v>0</v>
      </c>
      <c r="N766" s="234"/>
      <c r="O766" s="234">
        <f>SUM(O767:O768)</f>
        <v>0</v>
      </c>
      <c r="P766" s="234"/>
      <c r="Q766" s="234">
        <f>SUM(Q767:Q768)</f>
        <v>0</v>
      </c>
      <c r="R766" s="235"/>
      <c r="S766" s="235"/>
      <c r="T766" s="236"/>
      <c r="U766" s="230"/>
      <c r="V766" s="230">
        <f>SUM(V767:V768)</f>
        <v>888.49</v>
      </c>
      <c r="W766" s="230"/>
      <c r="X766" s="230"/>
      <c r="Y766" s="230"/>
      <c r="AG766" t="s">
        <v>258</v>
      </c>
    </row>
    <row r="767" spans="1:60" ht="22.5" outlineLevel="1" x14ac:dyDescent="0.2">
      <c r="A767" s="238">
        <v>143</v>
      </c>
      <c r="B767" s="239" t="s">
        <v>2697</v>
      </c>
      <c r="C767" s="257" t="s">
        <v>2698</v>
      </c>
      <c r="D767" s="240" t="s">
        <v>300</v>
      </c>
      <c r="E767" s="241">
        <v>423.09188</v>
      </c>
      <c r="F767" s="242"/>
      <c r="G767" s="243">
        <f>ROUND(E767*F767,2)</f>
        <v>0</v>
      </c>
      <c r="H767" s="242"/>
      <c r="I767" s="243">
        <f>ROUND(E767*H767,2)</f>
        <v>0</v>
      </c>
      <c r="J767" s="242"/>
      <c r="K767" s="243">
        <f>ROUND(E767*J767,2)</f>
        <v>0</v>
      </c>
      <c r="L767" s="243">
        <v>21</v>
      </c>
      <c r="M767" s="243">
        <f>G767*(1+L767/100)</f>
        <v>0</v>
      </c>
      <c r="N767" s="241">
        <v>0</v>
      </c>
      <c r="O767" s="241">
        <f>ROUND(E767*N767,2)</f>
        <v>0</v>
      </c>
      <c r="P767" s="241">
        <v>0</v>
      </c>
      <c r="Q767" s="241">
        <f>ROUND(E767*P767,2)</f>
        <v>0</v>
      </c>
      <c r="R767" s="243" t="s">
        <v>319</v>
      </c>
      <c r="S767" s="243" t="s">
        <v>263</v>
      </c>
      <c r="T767" s="244" t="s">
        <v>264</v>
      </c>
      <c r="U767" s="222">
        <v>2.1</v>
      </c>
      <c r="V767" s="222">
        <f>ROUND(E767*U767,2)</f>
        <v>888.49</v>
      </c>
      <c r="W767" s="222"/>
      <c r="X767" s="222" t="s">
        <v>339</v>
      </c>
      <c r="Y767" s="222" t="s">
        <v>266</v>
      </c>
      <c r="Z767" s="212"/>
      <c r="AA767" s="212"/>
      <c r="AB767" s="212"/>
      <c r="AC767" s="212"/>
      <c r="AD767" s="212"/>
      <c r="AE767" s="212"/>
      <c r="AF767" s="212"/>
      <c r="AG767" s="212" t="s">
        <v>340</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2" x14ac:dyDescent="0.2">
      <c r="A768" s="219"/>
      <c r="B768" s="220"/>
      <c r="C768" s="258" t="s">
        <v>2699</v>
      </c>
      <c r="D768" s="245"/>
      <c r="E768" s="245"/>
      <c r="F768" s="245"/>
      <c r="G768" s="245"/>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269</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x14ac:dyDescent="0.2">
      <c r="A769" s="231" t="s">
        <v>257</v>
      </c>
      <c r="B769" s="232" t="s">
        <v>181</v>
      </c>
      <c r="C769" s="256" t="s">
        <v>182</v>
      </c>
      <c r="D769" s="233"/>
      <c r="E769" s="234"/>
      <c r="F769" s="235"/>
      <c r="G769" s="235">
        <f>SUMIF(AG770:AG805,"&lt;&gt;NOR",G770:G805)</f>
        <v>0</v>
      </c>
      <c r="H769" s="235"/>
      <c r="I769" s="235">
        <f>SUM(I770:I805)</f>
        <v>0</v>
      </c>
      <c r="J769" s="235"/>
      <c r="K769" s="235">
        <f>SUM(K770:K805)</f>
        <v>0</v>
      </c>
      <c r="L769" s="235"/>
      <c r="M769" s="235">
        <f>SUM(M770:M805)</f>
        <v>0</v>
      </c>
      <c r="N769" s="234"/>
      <c r="O769" s="234">
        <f>SUM(O770:O805)</f>
        <v>4.76</v>
      </c>
      <c r="P769" s="234"/>
      <c r="Q769" s="234">
        <f>SUM(Q770:Q805)</f>
        <v>0</v>
      </c>
      <c r="R769" s="235"/>
      <c r="S769" s="235"/>
      <c r="T769" s="236"/>
      <c r="U769" s="230"/>
      <c r="V769" s="230">
        <f>SUM(V770:V805)</f>
        <v>200.42000000000002</v>
      </c>
      <c r="W769" s="230"/>
      <c r="X769" s="230"/>
      <c r="Y769" s="230"/>
      <c r="AG769" t="s">
        <v>258</v>
      </c>
    </row>
    <row r="770" spans="1:60" ht="22.5" outlineLevel="1" x14ac:dyDescent="0.2">
      <c r="A770" s="238">
        <v>144</v>
      </c>
      <c r="B770" s="239" t="s">
        <v>2700</v>
      </c>
      <c r="C770" s="257" t="s">
        <v>2701</v>
      </c>
      <c r="D770" s="240" t="s">
        <v>785</v>
      </c>
      <c r="E770" s="241">
        <v>380.98</v>
      </c>
      <c r="F770" s="242"/>
      <c r="G770" s="243">
        <f>ROUND(E770*F770,2)</f>
        <v>0</v>
      </c>
      <c r="H770" s="242"/>
      <c r="I770" s="243">
        <f>ROUND(E770*H770,2)</f>
        <v>0</v>
      </c>
      <c r="J770" s="242"/>
      <c r="K770" s="243">
        <f>ROUND(E770*J770,2)</f>
        <v>0</v>
      </c>
      <c r="L770" s="243">
        <v>21</v>
      </c>
      <c r="M770" s="243">
        <f>G770*(1+L770/100)</f>
        <v>0</v>
      </c>
      <c r="N770" s="241">
        <v>3.3E-4</v>
      </c>
      <c r="O770" s="241">
        <f>ROUND(E770*N770,2)</f>
        <v>0.13</v>
      </c>
      <c r="P770" s="241">
        <v>0</v>
      </c>
      <c r="Q770" s="241">
        <f>ROUND(E770*P770,2)</f>
        <v>0</v>
      </c>
      <c r="R770" s="243" t="s">
        <v>1824</v>
      </c>
      <c r="S770" s="243" t="s">
        <v>302</v>
      </c>
      <c r="T770" s="244" t="s">
        <v>264</v>
      </c>
      <c r="U770" s="222">
        <v>0.03</v>
      </c>
      <c r="V770" s="222">
        <f>ROUND(E770*U770,2)</f>
        <v>11.43</v>
      </c>
      <c r="W770" s="222"/>
      <c r="X770" s="222" t="s">
        <v>265</v>
      </c>
      <c r="Y770" s="222" t="s">
        <v>266</v>
      </c>
      <c r="Z770" s="212"/>
      <c r="AA770" s="212"/>
      <c r="AB770" s="212"/>
      <c r="AC770" s="212"/>
      <c r="AD770" s="212"/>
      <c r="AE770" s="212"/>
      <c r="AF770" s="212"/>
      <c r="AG770" s="212" t="s">
        <v>267</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2" x14ac:dyDescent="0.2">
      <c r="A771" s="219"/>
      <c r="B771" s="220"/>
      <c r="C771" s="259" t="s">
        <v>2702</v>
      </c>
      <c r="D771" s="223"/>
      <c r="E771" s="224">
        <v>380.98</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271</v>
      </c>
      <c r="AH771" s="212">
        <v>5</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ht="22.5" outlineLevel="1" x14ac:dyDescent="0.2">
      <c r="A772" s="238">
        <v>145</v>
      </c>
      <c r="B772" s="239" t="s">
        <v>2703</v>
      </c>
      <c r="C772" s="257" t="s">
        <v>2704</v>
      </c>
      <c r="D772" s="240" t="s">
        <v>785</v>
      </c>
      <c r="E772" s="241">
        <v>380.98</v>
      </c>
      <c r="F772" s="242"/>
      <c r="G772" s="243">
        <f>ROUND(E772*F772,2)</f>
        <v>0</v>
      </c>
      <c r="H772" s="242"/>
      <c r="I772" s="243">
        <f>ROUND(E772*H772,2)</f>
        <v>0</v>
      </c>
      <c r="J772" s="242"/>
      <c r="K772" s="243">
        <f>ROUND(E772*J772,2)</f>
        <v>0</v>
      </c>
      <c r="L772" s="243">
        <v>21</v>
      </c>
      <c r="M772" s="243">
        <f>G772*(1+L772/100)</f>
        <v>0</v>
      </c>
      <c r="N772" s="241">
        <v>8.1999999999999998E-4</v>
      </c>
      <c r="O772" s="241">
        <f>ROUND(E772*N772,2)</f>
        <v>0.31</v>
      </c>
      <c r="P772" s="241">
        <v>0</v>
      </c>
      <c r="Q772" s="241">
        <f>ROUND(E772*P772,2)</f>
        <v>0</v>
      </c>
      <c r="R772" s="243" t="s">
        <v>1824</v>
      </c>
      <c r="S772" s="243" t="s">
        <v>263</v>
      </c>
      <c r="T772" s="244" t="s">
        <v>264</v>
      </c>
      <c r="U772" s="222">
        <v>0.46</v>
      </c>
      <c r="V772" s="222">
        <f>ROUND(E772*U772,2)</f>
        <v>175.25</v>
      </c>
      <c r="W772" s="222"/>
      <c r="X772" s="222" t="s">
        <v>265</v>
      </c>
      <c r="Y772" s="222" t="s">
        <v>266</v>
      </c>
      <c r="Z772" s="212"/>
      <c r="AA772" s="212"/>
      <c r="AB772" s="212"/>
      <c r="AC772" s="212"/>
      <c r="AD772" s="212"/>
      <c r="AE772" s="212"/>
      <c r="AF772" s="212"/>
      <c r="AG772" s="212" t="s">
        <v>267</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2" x14ac:dyDescent="0.2">
      <c r="A773" s="219"/>
      <c r="B773" s="220"/>
      <c r="C773" s="259" t="s">
        <v>1445</v>
      </c>
      <c r="D773" s="223"/>
      <c r="E773" s="224"/>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271</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
      <c r="A774" s="219"/>
      <c r="B774" s="220"/>
      <c r="C774" s="259" t="s">
        <v>2705</v>
      </c>
      <c r="D774" s="223"/>
      <c r="E774" s="224">
        <v>243.4</v>
      </c>
      <c r="F774" s="222"/>
      <c r="G774" s="222"/>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271</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
      <c r="A775" s="219"/>
      <c r="B775" s="220"/>
      <c r="C775" s="259" t="s">
        <v>1647</v>
      </c>
      <c r="D775" s="223"/>
      <c r="E775" s="224"/>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271</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9" t="s">
        <v>2706</v>
      </c>
      <c r="D776" s="223"/>
      <c r="E776" s="224">
        <v>3.73</v>
      </c>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271</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9" t="s">
        <v>2707</v>
      </c>
      <c r="D777" s="223"/>
      <c r="E777" s="224">
        <v>2.1</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271</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59" t="s">
        <v>1652</v>
      </c>
      <c r="D778" s="223"/>
      <c r="E778" s="224"/>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271</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9" t="s">
        <v>2708</v>
      </c>
      <c r="D779" s="223"/>
      <c r="E779" s="224">
        <v>52.7</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271</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9" t="s">
        <v>2709</v>
      </c>
      <c r="D780" s="223"/>
      <c r="E780" s="224">
        <v>79.05</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271</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ht="33.75" outlineLevel="1" x14ac:dyDescent="0.2">
      <c r="A781" s="238">
        <v>146</v>
      </c>
      <c r="B781" s="239" t="s">
        <v>2710</v>
      </c>
      <c r="C781" s="257" t="s">
        <v>2711</v>
      </c>
      <c r="D781" s="240" t="s">
        <v>785</v>
      </c>
      <c r="E781" s="241">
        <v>952.45</v>
      </c>
      <c r="F781" s="242"/>
      <c r="G781" s="243">
        <f>ROUND(E781*F781,2)</f>
        <v>0</v>
      </c>
      <c r="H781" s="242"/>
      <c r="I781" s="243">
        <f>ROUND(E781*H781,2)</f>
        <v>0</v>
      </c>
      <c r="J781" s="242"/>
      <c r="K781" s="243">
        <f>ROUND(E781*J781,2)</f>
        <v>0</v>
      </c>
      <c r="L781" s="243">
        <v>21</v>
      </c>
      <c r="M781" s="243">
        <f>G781*(1+L781/100)</f>
        <v>0</v>
      </c>
      <c r="N781" s="241">
        <v>4.4999999999999997E-3</v>
      </c>
      <c r="O781" s="241">
        <f>ROUND(E781*N781,2)</f>
        <v>4.29</v>
      </c>
      <c r="P781" s="241">
        <v>0</v>
      </c>
      <c r="Q781" s="241">
        <f>ROUND(E781*P781,2)</f>
        <v>0</v>
      </c>
      <c r="R781" s="243" t="s">
        <v>301</v>
      </c>
      <c r="S781" s="243" t="s">
        <v>263</v>
      </c>
      <c r="T781" s="244" t="s">
        <v>264</v>
      </c>
      <c r="U781" s="222">
        <v>0</v>
      </c>
      <c r="V781" s="222">
        <f>ROUND(E781*U781,2)</f>
        <v>0</v>
      </c>
      <c r="W781" s="222"/>
      <c r="X781" s="222" t="s">
        <v>303</v>
      </c>
      <c r="Y781" s="222" t="s">
        <v>266</v>
      </c>
      <c r="Z781" s="212"/>
      <c r="AA781" s="212"/>
      <c r="AB781" s="212"/>
      <c r="AC781" s="212"/>
      <c r="AD781" s="212"/>
      <c r="AE781" s="212"/>
      <c r="AF781" s="212"/>
      <c r="AG781" s="212" t="s">
        <v>304</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2" x14ac:dyDescent="0.2">
      <c r="A782" s="219"/>
      <c r="B782" s="220"/>
      <c r="C782" s="259" t="s">
        <v>2712</v>
      </c>
      <c r="D782" s="223"/>
      <c r="E782" s="224">
        <v>761.96</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271</v>
      </c>
      <c r="AH782" s="212">
        <v>5</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
      <c r="A783" s="219"/>
      <c r="B783" s="220"/>
      <c r="C783" s="261" t="s">
        <v>2713</v>
      </c>
      <c r="D783" s="228"/>
      <c r="E783" s="229">
        <v>190.49</v>
      </c>
      <c r="F783" s="222"/>
      <c r="G783" s="222"/>
      <c r="H783" s="222"/>
      <c r="I783" s="222"/>
      <c r="J783" s="222"/>
      <c r="K783" s="222"/>
      <c r="L783" s="222"/>
      <c r="M783" s="222"/>
      <c r="N783" s="221"/>
      <c r="O783" s="221"/>
      <c r="P783" s="221"/>
      <c r="Q783" s="221"/>
      <c r="R783" s="222"/>
      <c r="S783" s="222"/>
      <c r="T783" s="222"/>
      <c r="U783" s="222"/>
      <c r="V783" s="222"/>
      <c r="W783" s="222"/>
      <c r="X783" s="222"/>
      <c r="Y783" s="222"/>
      <c r="Z783" s="212"/>
      <c r="AA783" s="212"/>
      <c r="AB783" s="212"/>
      <c r="AC783" s="212"/>
      <c r="AD783" s="212"/>
      <c r="AE783" s="212"/>
      <c r="AF783" s="212"/>
      <c r="AG783" s="212" t="s">
        <v>271</v>
      </c>
      <c r="AH783" s="212">
        <v>4</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ht="22.5" outlineLevel="1" x14ac:dyDescent="0.2">
      <c r="A784" s="238">
        <v>147</v>
      </c>
      <c r="B784" s="239" t="s">
        <v>2714</v>
      </c>
      <c r="C784" s="257" t="s">
        <v>2715</v>
      </c>
      <c r="D784" s="240" t="s">
        <v>785</v>
      </c>
      <c r="E784" s="241">
        <v>15.75</v>
      </c>
      <c r="F784" s="242"/>
      <c r="G784" s="243">
        <f>ROUND(E784*F784,2)</f>
        <v>0</v>
      </c>
      <c r="H784" s="242"/>
      <c r="I784" s="243">
        <f>ROUND(E784*H784,2)</f>
        <v>0</v>
      </c>
      <c r="J784" s="242"/>
      <c r="K784" s="243">
        <f>ROUND(E784*J784,2)</f>
        <v>0</v>
      </c>
      <c r="L784" s="243">
        <v>21</v>
      </c>
      <c r="M784" s="243">
        <f>G784*(1+L784/100)</f>
        <v>0</v>
      </c>
      <c r="N784" s="241">
        <v>0</v>
      </c>
      <c r="O784" s="241">
        <f>ROUND(E784*N784,2)</f>
        <v>0</v>
      </c>
      <c r="P784" s="241">
        <v>0</v>
      </c>
      <c r="Q784" s="241">
        <f>ROUND(E784*P784,2)</f>
        <v>0</v>
      </c>
      <c r="R784" s="243" t="s">
        <v>1824</v>
      </c>
      <c r="S784" s="243" t="s">
        <v>263</v>
      </c>
      <c r="T784" s="244" t="s">
        <v>264</v>
      </c>
      <c r="U784" s="222">
        <v>0.14000000000000001</v>
      </c>
      <c r="V784" s="222">
        <f>ROUND(E784*U784,2)</f>
        <v>2.21</v>
      </c>
      <c r="W784" s="222"/>
      <c r="X784" s="222" t="s">
        <v>265</v>
      </c>
      <c r="Y784" s="222" t="s">
        <v>266</v>
      </c>
      <c r="Z784" s="212"/>
      <c r="AA784" s="212"/>
      <c r="AB784" s="212"/>
      <c r="AC784" s="212"/>
      <c r="AD784" s="212"/>
      <c r="AE784" s="212"/>
      <c r="AF784" s="212"/>
      <c r="AG784" s="212" t="s">
        <v>267</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2" x14ac:dyDescent="0.2">
      <c r="A785" s="219"/>
      <c r="B785" s="220"/>
      <c r="C785" s="259" t="s">
        <v>1445</v>
      </c>
      <c r="D785" s="223"/>
      <c r="E785" s="224"/>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271</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9" t="s">
        <v>2716</v>
      </c>
      <c r="D786" s="223"/>
      <c r="E786" s="224">
        <v>15.75</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271</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ht="22.5" outlineLevel="1" x14ac:dyDescent="0.2">
      <c r="A787" s="238">
        <v>148</v>
      </c>
      <c r="B787" s="239" t="s">
        <v>2717</v>
      </c>
      <c r="C787" s="257" t="s">
        <v>2718</v>
      </c>
      <c r="D787" s="240" t="s">
        <v>785</v>
      </c>
      <c r="E787" s="241">
        <v>18.899999999999999</v>
      </c>
      <c r="F787" s="242"/>
      <c r="G787" s="243">
        <f>ROUND(E787*F787,2)</f>
        <v>0</v>
      </c>
      <c r="H787" s="242"/>
      <c r="I787" s="243">
        <f>ROUND(E787*H787,2)</f>
        <v>0</v>
      </c>
      <c r="J787" s="242"/>
      <c r="K787" s="243">
        <f>ROUND(E787*J787,2)</f>
        <v>0</v>
      </c>
      <c r="L787" s="243">
        <v>21</v>
      </c>
      <c r="M787" s="243">
        <f>G787*(1+L787/100)</f>
        <v>0</v>
      </c>
      <c r="N787" s="241">
        <v>2.9999999999999997E-4</v>
      </c>
      <c r="O787" s="241">
        <f>ROUND(E787*N787,2)</f>
        <v>0.01</v>
      </c>
      <c r="P787" s="241">
        <v>0</v>
      </c>
      <c r="Q787" s="241">
        <f>ROUND(E787*P787,2)</f>
        <v>0</v>
      </c>
      <c r="R787" s="243" t="s">
        <v>301</v>
      </c>
      <c r="S787" s="243" t="s">
        <v>263</v>
      </c>
      <c r="T787" s="244" t="s">
        <v>264</v>
      </c>
      <c r="U787" s="222">
        <v>0</v>
      </c>
      <c r="V787" s="222">
        <f>ROUND(E787*U787,2)</f>
        <v>0</v>
      </c>
      <c r="W787" s="222"/>
      <c r="X787" s="222" t="s">
        <v>303</v>
      </c>
      <c r="Y787" s="222" t="s">
        <v>266</v>
      </c>
      <c r="Z787" s="212"/>
      <c r="AA787" s="212"/>
      <c r="AB787" s="212"/>
      <c r="AC787" s="212"/>
      <c r="AD787" s="212"/>
      <c r="AE787" s="212"/>
      <c r="AF787" s="212"/>
      <c r="AG787" s="212" t="s">
        <v>304</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2" x14ac:dyDescent="0.2">
      <c r="A788" s="219"/>
      <c r="B788" s="220"/>
      <c r="C788" s="259" t="s">
        <v>2719</v>
      </c>
      <c r="D788" s="223"/>
      <c r="E788" s="224">
        <v>15.75</v>
      </c>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271</v>
      </c>
      <c r="AH788" s="212">
        <v>5</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61" t="s">
        <v>2720</v>
      </c>
      <c r="D789" s="228"/>
      <c r="E789" s="229">
        <v>3.15</v>
      </c>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271</v>
      </c>
      <c r="AH789" s="212">
        <v>4</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1" x14ac:dyDescent="0.2">
      <c r="A790" s="238">
        <v>149</v>
      </c>
      <c r="B790" s="239" t="s">
        <v>2721</v>
      </c>
      <c r="C790" s="257" t="s">
        <v>2722</v>
      </c>
      <c r="D790" s="240" t="s">
        <v>785</v>
      </c>
      <c r="E790" s="241">
        <v>15.75</v>
      </c>
      <c r="F790" s="242"/>
      <c r="G790" s="243">
        <f>ROUND(E790*F790,2)</f>
        <v>0</v>
      </c>
      <c r="H790" s="242"/>
      <c r="I790" s="243">
        <f>ROUND(E790*H790,2)</f>
        <v>0</v>
      </c>
      <c r="J790" s="242"/>
      <c r="K790" s="243">
        <f>ROUND(E790*J790,2)</f>
        <v>0</v>
      </c>
      <c r="L790" s="243">
        <v>21</v>
      </c>
      <c r="M790" s="243">
        <f>G790*(1+L790/100)</f>
        <v>0</v>
      </c>
      <c r="N790" s="241">
        <v>0</v>
      </c>
      <c r="O790" s="241">
        <f>ROUND(E790*N790,2)</f>
        <v>0</v>
      </c>
      <c r="P790" s="241">
        <v>0</v>
      </c>
      <c r="Q790" s="241">
        <f>ROUND(E790*P790,2)</f>
        <v>0</v>
      </c>
      <c r="R790" s="243" t="s">
        <v>1824</v>
      </c>
      <c r="S790" s="243" t="s">
        <v>263</v>
      </c>
      <c r="T790" s="244" t="s">
        <v>264</v>
      </c>
      <c r="U790" s="222">
        <v>0.16</v>
      </c>
      <c r="V790" s="222">
        <f>ROUND(E790*U790,2)</f>
        <v>2.52</v>
      </c>
      <c r="W790" s="222"/>
      <c r="X790" s="222" t="s">
        <v>265</v>
      </c>
      <c r="Y790" s="222" t="s">
        <v>266</v>
      </c>
      <c r="Z790" s="212"/>
      <c r="AA790" s="212"/>
      <c r="AB790" s="212"/>
      <c r="AC790" s="212"/>
      <c r="AD790" s="212"/>
      <c r="AE790" s="212"/>
      <c r="AF790" s="212"/>
      <c r="AG790" s="212" t="s">
        <v>267</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
      <c r="A791" s="219"/>
      <c r="B791" s="220"/>
      <c r="C791" s="259" t="s">
        <v>2719</v>
      </c>
      <c r="D791" s="223"/>
      <c r="E791" s="224">
        <v>15.75</v>
      </c>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271</v>
      </c>
      <c r="AH791" s="212">
        <v>5</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1" x14ac:dyDescent="0.2">
      <c r="A792" s="238">
        <v>150</v>
      </c>
      <c r="B792" s="239" t="s">
        <v>2723</v>
      </c>
      <c r="C792" s="257" t="s">
        <v>2724</v>
      </c>
      <c r="D792" s="240" t="s">
        <v>785</v>
      </c>
      <c r="E792" s="241">
        <v>18.899999999999999</v>
      </c>
      <c r="F792" s="242"/>
      <c r="G792" s="243">
        <f>ROUND(E792*F792,2)</f>
        <v>0</v>
      </c>
      <c r="H792" s="242"/>
      <c r="I792" s="243">
        <f>ROUND(E792*H792,2)</f>
        <v>0</v>
      </c>
      <c r="J792" s="242"/>
      <c r="K792" s="243">
        <f>ROUND(E792*J792,2)</f>
        <v>0</v>
      </c>
      <c r="L792" s="243">
        <v>21</v>
      </c>
      <c r="M792" s="243">
        <f>G792*(1+L792/100)</f>
        <v>0</v>
      </c>
      <c r="N792" s="241">
        <v>1E-3</v>
      </c>
      <c r="O792" s="241">
        <f>ROUND(E792*N792,2)</f>
        <v>0.02</v>
      </c>
      <c r="P792" s="241">
        <v>0</v>
      </c>
      <c r="Q792" s="241">
        <f>ROUND(E792*P792,2)</f>
        <v>0</v>
      </c>
      <c r="R792" s="243" t="s">
        <v>301</v>
      </c>
      <c r="S792" s="243" t="s">
        <v>263</v>
      </c>
      <c r="T792" s="244" t="s">
        <v>264</v>
      </c>
      <c r="U792" s="222">
        <v>0</v>
      </c>
      <c r="V792" s="222">
        <f>ROUND(E792*U792,2)</f>
        <v>0</v>
      </c>
      <c r="W792" s="222"/>
      <c r="X792" s="222" t="s">
        <v>303</v>
      </c>
      <c r="Y792" s="222" t="s">
        <v>266</v>
      </c>
      <c r="Z792" s="212"/>
      <c r="AA792" s="212"/>
      <c r="AB792" s="212"/>
      <c r="AC792" s="212"/>
      <c r="AD792" s="212"/>
      <c r="AE792" s="212"/>
      <c r="AF792" s="212"/>
      <c r="AG792" s="212" t="s">
        <v>304</v>
      </c>
      <c r="AH792" s="212"/>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2" x14ac:dyDescent="0.2">
      <c r="A793" s="219"/>
      <c r="B793" s="220"/>
      <c r="C793" s="259" t="s">
        <v>2725</v>
      </c>
      <c r="D793" s="223"/>
      <c r="E793" s="224">
        <v>15.75</v>
      </c>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271</v>
      </c>
      <c r="AH793" s="212">
        <v>5</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61" t="s">
        <v>2720</v>
      </c>
      <c r="D794" s="228"/>
      <c r="E794" s="229">
        <v>3.15</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271</v>
      </c>
      <c r="AH794" s="212">
        <v>4</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1" x14ac:dyDescent="0.2">
      <c r="A795" s="238">
        <v>151</v>
      </c>
      <c r="B795" s="239" t="s">
        <v>2726</v>
      </c>
      <c r="C795" s="257" t="s">
        <v>2727</v>
      </c>
      <c r="D795" s="240" t="s">
        <v>318</v>
      </c>
      <c r="E795" s="241">
        <v>15.7</v>
      </c>
      <c r="F795" s="242"/>
      <c r="G795" s="243">
        <f>ROUND(E795*F795,2)</f>
        <v>0</v>
      </c>
      <c r="H795" s="242"/>
      <c r="I795" s="243">
        <f>ROUND(E795*H795,2)</f>
        <v>0</v>
      </c>
      <c r="J795" s="242"/>
      <c r="K795" s="243">
        <f>ROUND(E795*J795,2)</f>
        <v>0</v>
      </c>
      <c r="L795" s="243">
        <v>21</v>
      </c>
      <c r="M795" s="243">
        <f>G795*(1+L795/100)</f>
        <v>0</v>
      </c>
      <c r="N795" s="241">
        <v>0</v>
      </c>
      <c r="O795" s="241">
        <f>ROUND(E795*N795,2)</f>
        <v>0</v>
      </c>
      <c r="P795" s="241">
        <v>0</v>
      </c>
      <c r="Q795" s="241">
        <f>ROUND(E795*P795,2)</f>
        <v>0</v>
      </c>
      <c r="R795" s="243" t="s">
        <v>1824</v>
      </c>
      <c r="S795" s="243" t="s">
        <v>263</v>
      </c>
      <c r="T795" s="244" t="s">
        <v>264</v>
      </c>
      <c r="U795" s="222">
        <v>0.1</v>
      </c>
      <c r="V795" s="222">
        <f>ROUND(E795*U795,2)</f>
        <v>1.57</v>
      </c>
      <c r="W795" s="222"/>
      <c r="X795" s="222" t="s">
        <v>265</v>
      </c>
      <c r="Y795" s="222" t="s">
        <v>266</v>
      </c>
      <c r="Z795" s="212"/>
      <c r="AA795" s="212"/>
      <c r="AB795" s="212"/>
      <c r="AC795" s="212"/>
      <c r="AD795" s="212"/>
      <c r="AE795" s="212"/>
      <c r="AF795" s="212"/>
      <c r="AG795" s="212" t="s">
        <v>267</v>
      </c>
      <c r="AH795" s="212"/>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2" x14ac:dyDescent="0.2">
      <c r="A796" s="219"/>
      <c r="B796" s="220"/>
      <c r="C796" s="259" t="s">
        <v>1445</v>
      </c>
      <c r="D796" s="223"/>
      <c r="E796" s="224"/>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271</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59" t="s">
        <v>2728</v>
      </c>
      <c r="D797" s="223"/>
      <c r="E797" s="224">
        <v>15.7</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271</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ht="22.5" outlineLevel="1" x14ac:dyDescent="0.2">
      <c r="A798" s="238">
        <v>152</v>
      </c>
      <c r="B798" s="239" t="s">
        <v>2729</v>
      </c>
      <c r="C798" s="257" t="s">
        <v>2730</v>
      </c>
      <c r="D798" s="240" t="s">
        <v>309</v>
      </c>
      <c r="E798" s="241">
        <v>9</v>
      </c>
      <c r="F798" s="242"/>
      <c r="G798" s="243">
        <f>ROUND(E798*F798,2)</f>
        <v>0</v>
      </c>
      <c r="H798" s="242"/>
      <c r="I798" s="243">
        <f>ROUND(E798*H798,2)</f>
        <v>0</v>
      </c>
      <c r="J798" s="242"/>
      <c r="K798" s="243">
        <f>ROUND(E798*J798,2)</f>
        <v>0</v>
      </c>
      <c r="L798" s="243">
        <v>21</v>
      </c>
      <c r="M798" s="243">
        <f>G798*(1+L798/100)</f>
        <v>0</v>
      </c>
      <c r="N798" s="241">
        <v>1E-4</v>
      </c>
      <c r="O798" s="241">
        <f>ROUND(E798*N798,2)</f>
        <v>0</v>
      </c>
      <c r="P798" s="241">
        <v>0</v>
      </c>
      <c r="Q798" s="241">
        <f>ROUND(E798*P798,2)</f>
        <v>0</v>
      </c>
      <c r="R798" s="243" t="s">
        <v>301</v>
      </c>
      <c r="S798" s="243" t="s">
        <v>2731</v>
      </c>
      <c r="T798" s="244" t="s">
        <v>264</v>
      </c>
      <c r="U798" s="222">
        <v>0</v>
      </c>
      <c r="V798" s="222">
        <f>ROUND(E798*U798,2)</f>
        <v>0</v>
      </c>
      <c r="W798" s="222"/>
      <c r="X798" s="222" t="s">
        <v>303</v>
      </c>
      <c r="Y798" s="222" t="s">
        <v>266</v>
      </c>
      <c r="Z798" s="212"/>
      <c r="AA798" s="212"/>
      <c r="AB798" s="212"/>
      <c r="AC798" s="212"/>
      <c r="AD798" s="212"/>
      <c r="AE798" s="212"/>
      <c r="AF798" s="212"/>
      <c r="AG798" s="212" t="s">
        <v>304</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
      <c r="A799" s="219"/>
      <c r="B799" s="220"/>
      <c r="C799" s="259" t="s">
        <v>1445</v>
      </c>
      <c r="D799" s="223"/>
      <c r="E799" s="224"/>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271</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70" t="s">
        <v>2488</v>
      </c>
      <c r="D800" s="267"/>
      <c r="E800" s="268"/>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271</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71" t="s">
        <v>2732</v>
      </c>
      <c r="D801" s="267"/>
      <c r="E801" s="268">
        <v>8.3049999999999997</v>
      </c>
      <c r="F801" s="222"/>
      <c r="G801" s="222"/>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271</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70" t="s">
        <v>2490</v>
      </c>
      <c r="D802" s="267"/>
      <c r="E802" s="268"/>
      <c r="F802" s="222"/>
      <c r="G802" s="222"/>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271</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59" t="s">
        <v>2733</v>
      </c>
      <c r="D803" s="223"/>
      <c r="E803" s="224">
        <v>9</v>
      </c>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271</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1" x14ac:dyDescent="0.2">
      <c r="A804" s="238">
        <v>153</v>
      </c>
      <c r="B804" s="239" t="s">
        <v>2734</v>
      </c>
      <c r="C804" s="257" t="s">
        <v>2735</v>
      </c>
      <c r="D804" s="240" t="s">
        <v>300</v>
      </c>
      <c r="E804" s="241">
        <v>4.7496200000000002</v>
      </c>
      <c r="F804" s="242"/>
      <c r="G804" s="243">
        <f>ROUND(E804*F804,2)</f>
        <v>0</v>
      </c>
      <c r="H804" s="242"/>
      <c r="I804" s="243">
        <f>ROUND(E804*H804,2)</f>
        <v>0</v>
      </c>
      <c r="J804" s="242"/>
      <c r="K804" s="243">
        <f>ROUND(E804*J804,2)</f>
        <v>0</v>
      </c>
      <c r="L804" s="243">
        <v>21</v>
      </c>
      <c r="M804" s="243">
        <f>G804*(1+L804/100)</f>
        <v>0</v>
      </c>
      <c r="N804" s="241">
        <v>0</v>
      </c>
      <c r="O804" s="241">
        <f>ROUND(E804*N804,2)</f>
        <v>0</v>
      </c>
      <c r="P804" s="241">
        <v>0</v>
      </c>
      <c r="Q804" s="241">
        <f>ROUND(E804*P804,2)</f>
        <v>0</v>
      </c>
      <c r="R804" s="243" t="s">
        <v>1824</v>
      </c>
      <c r="S804" s="243" t="s">
        <v>263</v>
      </c>
      <c r="T804" s="244" t="s">
        <v>264</v>
      </c>
      <c r="U804" s="222">
        <v>1.5669999999999999</v>
      </c>
      <c r="V804" s="222">
        <f>ROUND(E804*U804,2)</f>
        <v>7.44</v>
      </c>
      <c r="W804" s="222"/>
      <c r="X804" s="222" t="s">
        <v>339</v>
      </c>
      <c r="Y804" s="222" t="s">
        <v>266</v>
      </c>
      <c r="Z804" s="212"/>
      <c r="AA804" s="212"/>
      <c r="AB804" s="212"/>
      <c r="AC804" s="212"/>
      <c r="AD804" s="212"/>
      <c r="AE804" s="212"/>
      <c r="AF804" s="212"/>
      <c r="AG804" s="212" t="s">
        <v>340</v>
      </c>
      <c r="AH804" s="212"/>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2" x14ac:dyDescent="0.2">
      <c r="A805" s="219"/>
      <c r="B805" s="220"/>
      <c r="C805" s="258" t="s">
        <v>2736</v>
      </c>
      <c r="D805" s="245"/>
      <c r="E805" s="245"/>
      <c r="F805" s="245"/>
      <c r="G805" s="245"/>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269</v>
      </c>
      <c r="AH805" s="212"/>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x14ac:dyDescent="0.2">
      <c r="A806" s="231" t="s">
        <v>257</v>
      </c>
      <c r="B806" s="232" t="s">
        <v>183</v>
      </c>
      <c r="C806" s="256" t="s">
        <v>184</v>
      </c>
      <c r="D806" s="233"/>
      <c r="E806" s="234"/>
      <c r="F806" s="235"/>
      <c r="G806" s="235">
        <f>SUMIF(AG807:AG828,"&lt;&gt;NOR",G807:G828)</f>
        <v>0</v>
      </c>
      <c r="H806" s="235"/>
      <c r="I806" s="235">
        <f>SUM(I807:I828)</f>
        <v>0</v>
      </c>
      <c r="J806" s="235"/>
      <c r="K806" s="235">
        <f>SUM(K807:K828)</f>
        <v>0</v>
      </c>
      <c r="L806" s="235"/>
      <c r="M806" s="235">
        <f>SUM(M807:M828)</f>
        <v>0</v>
      </c>
      <c r="N806" s="234"/>
      <c r="O806" s="234">
        <f>SUM(O807:O828)</f>
        <v>0.83000000000000007</v>
      </c>
      <c r="P806" s="234"/>
      <c r="Q806" s="234">
        <f>SUM(Q807:Q828)</f>
        <v>0</v>
      </c>
      <c r="R806" s="235"/>
      <c r="S806" s="235"/>
      <c r="T806" s="236"/>
      <c r="U806" s="230"/>
      <c r="V806" s="230">
        <f>SUM(V807:V828)</f>
        <v>109.1</v>
      </c>
      <c r="W806" s="230"/>
      <c r="X806" s="230"/>
      <c r="Y806" s="230"/>
      <c r="AG806" t="s">
        <v>258</v>
      </c>
    </row>
    <row r="807" spans="1:60" ht="22.5" outlineLevel="1" x14ac:dyDescent="0.2">
      <c r="A807" s="238">
        <v>154</v>
      </c>
      <c r="B807" s="239" t="s">
        <v>2737</v>
      </c>
      <c r="C807" s="257" t="s">
        <v>2738</v>
      </c>
      <c r="D807" s="240" t="s">
        <v>785</v>
      </c>
      <c r="E807" s="241">
        <v>96.5</v>
      </c>
      <c r="F807" s="242"/>
      <c r="G807" s="243">
        <f>ROUND(E807*F807,2)</f>
        <v>0</v>
      </c>
      <c r="H807" s="242"/>
      <c r="I807" s="243">
        <f>ROUND(E807*H807,2)</f>
        <v>0</v>
      </c>
      <c r="J807" s="242"/>
      <c r="K807" s="243">
        <f>ROUND(E807*J807,2)</f>
        <v>0</v>
      </c>
      <c r="L807" s="243">
        <v>21</v>
      </c>
      <c r="M807" s="243">
        <f>G807*(1+L807/100)</f>
        <v>0</v>
      </c>
      <c r="N807" s="241">
        <v>3.3E-4</v>
      </c>
      <c r="O807" s="241">
        <f>ROUND(E807*N807,2)</f>
        <v>0.03</v>
      </c>
      <c r="P807" s="241">
        <v>0</v>
      </c>
      <c r="Q807" s="241">
        <f>ROUND(E807*P807,2)</f>
        <v>0</v>
      </c>
      <c r="R807" s="243" t="s">
        <v>1824</v>
      </c>
      <c r="S807" s="243" t="s">
        <v>302</v>
      </c>
      <c r="T807" s="244" t="s">
        <v>264</v>
      </c>
      <c r="U807" s="222">
        <v>0.03</v>
      </c>
      <c r="V807" s="222">
        <f>ROUND(E807*U807,2)</f>
        <v>2.9</v>
      </c>
      <c r="W807" s="222"/>
      <c r="X807" s="222" t="s">
        <v>265</v>
      </c>
      <c r="Y807" s="222" t="s">
        <v>266</v>
      </c>
      <c r="Z807" s="212"/>
      <c r="AA807" s="212"/>
      <c r="AB807" s="212"/>
      <c r="AC807" s="212"/>
      <c r="AD807" s="212"/>
      <c r="AE807" s="212"/>
      <c r="AF807" s="212"/>
      <c r="AG807" s="212" t="s">
        <v>267</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
      <c r="A808" s="219"/>
      <c r="B808" s="220"/>
      <c r="C808" s="259" t="s">
        <v>2739</v>
      </c>
      <c r="D808" s="223"/>
      <c r="E808" s="224">
        <v>96.5</v>
      </c>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271</v>
      </c>
      <c r="AH808" s="212">
        <v>5</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1" x14ac:dyDescent="0.2">
      <c r="A809" s="238">
        <v>155</v>
      </c>
      <c r="B809" s="239" t="s">
        <v>2740</v>
      </c>
      <c r="C809" s="257" t="s">
        <v>2741</v>
      </c>
      <c r="D809" s="240" t="s">
        <v>785</v>
      </c>
      <c r="E809" s="241">
        <v>96.5</v>
      </c>
      <c r="F809" s="242"/>
      <c r="G809" s="243">
        <f>ROUND(E809*F809,2)</f>
        <v>0</v>
      </c>
      <c r="H809" s="242"/>
      <c r="I809" s="243">
        <f>ROUND(E809*H809,2)</f>
        <v>0</v>
      </c>
      <c r="J809" s="242"/>
      <c r="K809" s="243">
        <f>ROUND(E809*J809,2)</f>
        <v>0</v>
      </c>
      <c r="L809" s="243">
        <v>21</v>
      </c>
      <c r="M809" s="243">
        <f>G809*(1+L809/100)</f>
        <v>0</v>
      </c>
      <c r="N809" s="241">
        <v>3.6000000000000002E-4</v>
      </c>
      <c r="O809" s="241">
        <f>ROUND(E809*N809,2)</f>
        <v>0.03</v>
      </c>
      <c r="P809" s="241">
        <v>0</v>
      </c>
      <c r="Q809" s="241">
        <f>ROUND(E809*P809,2)</f>
        <v>0</v>
      </c>
      <c r="R809" s="243" t="s">
        <v>1824</v>
      </c>
      <c r="S809" s="243" t="s">
        <v>263</v>
      </c>
      <c r="T809" s="244" t="s">
        <v>264</v>
      </c>
      <c r="U809" s="222">
        <v>0.18</v>
      </c>
      <c r="V809" s="222">
        <f>ROUND(E809*U809,2)</f>
        <v>17.37</v>
      </c>
      <c r="W809" s="222"/>
      <c r="X809" s="222" t="s">
        <v>265</v>
      </c>
      <c r="Y809" s="222" t="s">
        <v>266</v>
      </c>
      <c r="Z809" s="212"/>
      <c r="AA809" s="212"/>
      <c r="AB809" s="212"/>
      <c r="AC809" s="212"/>
      <c r="AD809" s="212"/>
      <c r="AE809" s="212"/>
      <c r="AF809" s="212"/>
      <c r="AG809" s="212" t="s">
        <v>267</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
      <c r="A810" s="219"/>
      <c r="B810" s="220"/>
      <c r="C810" s="259" t="s">
        <v>1445</v>
      </c>
      <c r="D810" s="223"/>
      <c r="E810" s="224"/>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271</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59" t="s">
        <v>2742</v>
      </c>
      <c r="D811" s="223"/>
      <c r="E811" s="224">
        <v>96.5</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271</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ht="22.5" outlineLevel="1" x14ac:dyDescent="0.2">
      <c r="A812" s="238">
        <v>156</v>
      </c>
      <c r="B812" s="239" t="s">
        <v>2743</v>
      </c>
      <c r="C812" s="257" t="s">
        <v>2744</v>
      </c>
      <c r="D812" s="240" t="s">
        <v>785</v>
      </c>
      <c r="E812" s="241">
        <v>120.625</v>
      </c>
      <c r="F812" s="242"/>
      <c r="G812" s="243">
        <f>ROUND(E812*F812,2)</f>
        <v>0</v>
      </c>
      <c r="H812" s="242"/>
      <c r="I812" s="243">
        <f>ROUND(E812*H812,2)</f>
        <v>0</v>
      </c>
      <c r="J812" s="242"/>
      <c r="K812" s="243">
        <f>ROUND(E812*J812,2)</f>
        <v>0</v>
      </c>
      <c r="L812" s="243">
        <v>21</v>
      </c>
      <c r="M812" s="243">
        <f>G812*(1+L812/100)</f>
        <v>0</v>
      </c>
      <c r="N812" s="241">
        <v>4.4999999999999997E-3</v>
      </c>
      <c r="O812" s="241">
        <f>ROUND(E812*N812,2)</f>
        <v>0.54</v>
      </c>
      <c r="P812" s="241">
        <v>0</v>
      </c>
      <c r="Q812" s="241">
        <f>ROUND(E812*P812,2)</f>
        <v>0</v>
      </c>
      <c r="R812" s="243" t="s">
        <v>301</v>
      </c>
      <c r="S812" s="243" t="s">
        <v>263</v>
      </c>
      <c r="T812" s="244" t="s">
        <v>264</v>
      </c>
      <c r="U812" s="222">
        <v>0</v>
      </c>
      <c r="V812" s="222">
        <f>ROUND(E812*U812,2)</f>
        <v>0</v>
      </c>
      <c r="W812" s="222"/>
      <c r="X812" s="222" t="s">
        <v>303</v>
      </c>
      <c r="Y812" s="222" t="s">
        <v>266</v>
      </c>
      <c r="Z812" s="212"/>
      <c r="AA812" s="212"/>
      <c r="AB812" s="212"/>
      <c r="AC812" s="212"/>
      <c r="AD812" s="212"/>
      <c r="AE812" s="212"/>
      <c r="AF812" s="212"/>
      <c r="AG812" s="212" t="s">
        <v>304</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
      <c r="A813" s="219"/>
      <c r="B813" s="220"/>
      <c r="C813" s="259" t="s">
        <v>2739</v>
      </c>
      <c r="D813" s="223"/>
      <c r="E813" s="224">
        <v>96.5</v>
      </c>
      <c r="F813" s="222"/>
      <c r="G813" s="222"/>
      <c r="H813" s="222"/>
      <c r="I813" s="222"/>
      <c r="J813" s="222"/>
      <c r="K813" s="222"/>
      <c r="L813" s="222"/>
      <c r="M813" s="222"/>
      <c r="N813" s="221"/>
      <c r="O813" s="221"/>
      <c r="P813" s="221"/>
      <c r="Q813" s="221"/>
      <c r="R813" s="222"/>
      <c r="S813" s="222"/>
      <c r="T813" s="222"/>
      <c r="U813" s="222"/>
      <c r="V813" s="222"/>
      <c r="W813" s="222"/>
      <c r="X813" s="222"/>
      <c r="Y813" s="222"/>
      <c r="Z813" s="212"/>
      <c r="AA813" s="212"/>
      <c r="AB813" s="212"/>
      <c r="AC813" s="212"/>
      <c r="AD813" s="212"/>
      <c r="AE813" s="212"/>
      <c r="AF813" s="212"/>
      <c r="AG813" s="212" t="s">
        <v>271</v>
      </c>
      <c r="AH813" s="212">
        <v>5</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
      <c r="A814" s="219"/>
      <c r="B814" s="220"/>
      <c r="C814" s="261" t="s">
        <v>2745</v>
      </c>
      <c r="D814" s="228"/>
      <c r="E814" s="229">
        <v>24.125</v>
      </c>
      <c r="F814" s="222"/>
      <c r="G814" s="222"/>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271</v>
      </c>
      <c r="AH814" s="212">
        <v>4</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1" x14ac:dyDescent="0.2">
      <c r="A815" s="238">
        <v>157</v>
      </c>
      <c r="B815" s="239" t="s">
        <v>2746</v>
      </c>
      <c r="C815" s="257" t="s">
        <v>2747</v>
      </c>
      <c r="D815" s="240" t="s">
        <v>785</v>
      </c>
      <c r="E815" s="241">
        <v>91.7</v>
      </c>
      <c r="F815" s="242"/>
      <c r="G815" s="243">
        <f>ROUND(E815*F815,2)</f>
        <v>0</v>
      </c>
      <c r="H815" s="242"/>
      <c r="I815" s="243">
        <f>ROUND(E815*H815,2)</f>
        <v>0</v>
      </c>
      <c r="J815" s="242"/>
      <c r="K815" s="243">
        <f>ROUND(E815*J815,2)</f>
        <v>0</v>
      </c>
      <c r="L815" s="243">
        <v>21</v>
      </c>
      <c r="M815" s="243">
        <f>G815*(1+L815/100)</f>
        <v>0</v>
      </c>
      <c r="N815" s="241">
        <v>0</v>
      </c>
      <c r="O815" s="241">
        <f>ROUND(E815*N815,2)</f>
        <v>0</v>
      </c>
      <c r="P815" s="241">
        <v>0</v>
      </c>
      <c r="Q815" s="241">
        <f>ROUND(E815*P815,2)</f>
        <v>0</v>
      </c>
      <c r="R815" s="243" t="s">
        <v>1824</v>
      </c>
      <c r="S815" s="243" t="s">
        <v>263</v>
      </c>
      <c r="T815" s="244" t="s">
        <v>264</v>
      </c>
      <c r="U815" s="222">
        <v>0.1</v>
      </c>
      <c r="V815" s="222">
        <f>ROUND(E815*U815,2)</f>
        <v>9.17</v>
      </c>
      <c r="W815" s="222"/>
      <c r="X815" s="222" t="s">
        <v>265</v>
      </c>
      <c r="Y815" s="222" t="s">
        <v>266</v>
      </c>
      <c r="Z815" s="212"/>
      <c r="AA815" s="212"/>
      <c r="AB815" s="212"/>
      <c r="AC815" s="212"/>
      <c r="AD815" s="212"/>
      <c r="AE815" s="212"/>
      <c r="AF815" s="212"/>
      <c r="AG815" s="212" t="s">
        <v>267</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2" x14ac:dyDescent="0.2">
      <c r="A816" s="219"/>
      <c r="B816" s="220"/>
      <c r="C816" s="259" t="s">
        <v>2748</v>
      </c>
      <c r="D816" s="223"/>
      <c r="E816" s="224">
        <v>91.7</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271</v>
      </c>
      <c r="AH816" s="212">
        <v>5</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ht="22.5" outlineLevel="1" x14ac:dyDescent="0.2">
      <c r="A817" s="238">
        <v>158</v>
      </c>
      <c r="B817" s="239" t="s">
        <v>2717</v>
      </c>
      <c r="C817" s="257" t="s">
        <v>2718</v>
      </c>
      <c r="D817" s="240" t="s">
        <v>785</v>
      </c>
      <c r="E817" s="241">
        <v>100.87</v>
      </c>
      <c r="F817" s="242"/>
      <c r="G817" s="243">
        <f>ROUND(E817*F817,2)</f>
        <v>0</v>
      </c>
      <c r="H817" s="242"/>
      <c r="I817" s="243">
        <f>ROUND(E817*H817,2)</f>
        <v>0</v>
      </c>
      <c r="J817" s="242"/>
      <c r="K817" s="243">
        <f>ROUND(E817*J817,2)</f>
        <v>0</v>
      </c>
      <c r="L817" s="243">
        <v>21</v>
      </c>
      <c r="M817" s="243">
        <f>G817*(1+L817/100)</f>
        <v>0</v>
      </c>
      <c r="N817" s="241">
        <v>2.9999999999999997E-4</v>
      </c>
      <c r="O817" s="241">
        <f>ROUND(E817*N817,2)</f>
        <v>0.03</v>
      </c>
      <c r="P817" s="241">
        <v>0</v>
      </c>
      <c r="Q817" s="241">
        <f>ROUND(E817*P817,2)</f>
        <v>0</v>
      </c>
      <c r="R817" s="243" t="s">
        <v>301</v>
      </c>
      <c r="S817" s="243" t="s">
        <v>263</v>
      </c>
      <c r="T817" s="244" t="s">
        <v>264</v>
      </c>
      <c r="U817" s="222">
        <v>0</v>
      </c>
      <c r="V817" s="222">
        <f>ROUND(E817*U817,2)</f>
        <v>0</v>
      </c>
      <c r="W817" s="222"/>
      <c r="X817" s="222" t="s">
        <v>303</v>
      </c>
      <c r="Y817" s="222" t="s">
        <v>266</v>
      </c>
      <c r="Z817" s="212"/>
      <c r="AA817" s="212"/>
      <c r="AB817" s="212"/>
      <c r="AC817" s="212"/>
      <c r="AD817" s="212"/>
      <c r="AE817" s="212"/>
      <c r="AF817" s="212"/>
      <c r="AG817" s="212" t="s">
        <v>304</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
      <c r="A818" s="219"/>
      <c r="B818" s="220"/>
      <c r="C818" s="259" t="s">
        <v>2749</v>
      </c>
      <c r="D818" s="223"/>
      <c r="E818" s="224">
        <v>91.7</v>
      </c>
      <c r="F818" s="222"/>
      <c r="G818" s="222"/>
      <c r="H818" s="222"/>
      <c r="I818" s="222"/>
      <c r="J818" s="222"/>
      <c r="K818" s="222"/>
      <c r="L818" s="222"/>
      <c r="M818" s="222"/>
      <c r="N818" s="221"/>
      <c r="O818" s="221"/>
      <c r="P818" s="221"/>
      <c r="Q818" s="221"/>
      <c r="R818" s="222"/>
      <c r="S818" s="222"/>
      <c r="T818" s="222"/>
      <c r="U818" s="222"/>
      <c r="V818" s="222"/>
      <c r="W818" s="222"/>
      <c r="X818" s="222"/>
      <c r="Y818" s="222"/>
      <c r="Z818" s="212"/>
      <c r="AA818" s="212"/>
      <c r="AB818" s="212"/>
      <c r="AC818" s="212"/>
      <c r="AD818" s="212"/>
      <c r="AE818" s="212"/>
      <c r="AF818" s="212"/>
      <c r="AG818" s="212" t="s">
        <v>271</v>
      </c>
      <c r="AH818" s="212">
        <v>5</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
      <c r="A819" s="219"/>
      <c r="B819" s="220"/>
      <c r="C819" s="261" t="s">
        <v>306</v>
      </c>
      <c r="D819" s="228"/>
      <c r="E819" s="229">
        <v>9.17</v>
      </c>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271</v>
      </c>
      <c r="AH819" s="212">
        <v>4</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ht="22.5" outlineLevel="1" x14ac:dyDescent="0.2">
      <c r="A820" s="238">
        <v>159</v>
      </c>
      <c r="B820" s="239" t="s">
        <v>2750</v>
      </c>
      <c r="C820" s="257" t="s">
        <v>2751</v>
      </c>
      <c r="D820" s="240" t="s">
        <v>785</v>
      </c>
      <c r="E820" s="241">
        <v>91.7</v>
      </c>
      <c r="F820" s="242"/>
      <c r="G820" s="243">
        <f>ROUND(E820*F820,2)</f>
        <v>0</v>
      </c>
      <c r="H820" s="242"/>
      <c r="I820" s="243">
        <f>ROUND(E820*H820,2)</f>
        <v>0</v>
      </c>
      <c r="J820" s="242"/>
      <c r="K820" s="243">
        <f>ROUND(E820*J820,2)</f>
        <v>0</v>
      </c>
      <c r="L820" s="243">
        <v>21</v>
      </c>
      <c r="M820" s="243">
        <f>G820*(1+L820/100)</f>
        <v>0</v>
      </c>
      <c r="N820" s="241">
        <v>0</v>
      </c>
      <c r="O820" s="241">
        <f>ROUND(E820*N820,2)</f>
        <v>0</v>
      </c>
      <c r="P820" s="241">
        <v>0</v>
      </c>
      <c r="Q820" s="241">
        <f>ROUND(E820*P820,2)</f>
        <v>0</v>
      </c>
      <c r="R820" s="243" t="s">
        <v>1824</v>
      </c>
      <c r="S820" s="243" t="s">
        <v>263</v>
      </c>
      <c r="T820" s="244" t="s">
        <v>264</v>
      </c>
      <c r="U820" s="222">
        <v>0.85</v>
      </c>
      <c r="V820" s="222">
        <f>ROUND(E820*U820,2)</f>
        <v>77.95</v>
      </c>
      <c r="W820" s="222"/>
      <c r="X820" s="222" t="s">
        <v>265</v>
      </c>
      <c r="Y820" s="222" t="s">
        <v>266</v>
      </c>
      <c r="Z820" s="212"/>
      <c r="AA820" s="212"/>
      <c r="AB820" s="212"/>
      <c r="AC820" s="212"/>
      <c r="AD820" s="212"/>
      <c r="AE820" s="212"/>
      <c r="AF820" s="212"/>
      <c r="AG820" s="212" t="s">
        <v>267</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
      <c r="A821" s="219"/>
      <c r="B821" s="220"/>
      <c r="C821" s="263" t="s">
        <v>2752</v>
      </c>
      <c r="D821" s="255"/>
      <c r="E821" s="255"/>
      <c r="F821" s="255"/>
      <c r="G821" s="255"/>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297</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
      <c r="A822" s="219"/>
      <c r="B822" s="220"/>
      <c r="C822" s="259" t="s">
        <v>1445</v>
      </c>
      <c r="D822" s="223"/>
      <c r="E822" s="224"/>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271</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9" t="s">
        <v>2753</v>
      </c>
      <c r="D823" s="223"/>
      <c r="E823" s="224">
        <v>91.7</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271</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1" x14ac:dyDescent="0.2">
      <c r="A824" s="238">
        <v>160</v>
      </c>
      <c r="B824" s="239" t="s">
        <v>2754</v>
      </c>
      <c r="C824" s="257" t="s">
        <v>2755</v>
      </c>
      <c r="D824" s="240" t="s">
        <v>785</v>
      </c>
      <c r="E824" s="241">
        <v>105.455</v>
      </c>
      <c r="F824" s="242"/>
      <c r="G824" s="243">
        <f>ROUND(E824*F824,2)</f>
        <v>0</v>
      </c>
      <c r="H824" s="242"/>
      <c r="I824" s="243">
        <f>ROUND(E824*H824,2)</f>
        <v>0</v>
      </c>
      <c r="J824" s="242"/>
      <c r="K824" s="243">
        <f>ROUND(E824*J824,2)</f>
        <v>0</v>
      </c>
      <c r="L824" s="243">
        <v>21</v>
      </c>
      <c r="M824" s="243">
        <f>G824*(1+L824/100)</f>
        <v>0</v>
      </c>
      <c r="N824" s="241">
        <v>1.8500000000000001E-3</v>
      </c>
      <c r="O824" s="241">
        <f>ROUND(E824*N824,2)</f>
        <v>0.2</v>
      </c>
      <c r="P824" s="241">
        <v>0</v>
      </c>
      <c r="Q824" s="241">
        <f>ROUND(E824*P824,2)</f>
        <v>0</v>
      </c>
      <c r="R824" s="243" t="s">
        <v>301</v>
      </c>
      <c r="S824" s="243" t="s">
        <v>263</v>
      </c>
      <c r="T824" s="244" t="s">
        <v>264</v>
      </c>
      <c r="U824" s="222">
        <v>0</v>
      </c>
      <c r="V824" s="222">
        <f>ROUND(E824*U824,2)</f>
        <v>0</v>
      </c>
      <c r="W824" s="222"/>
      <c r="X824" s="222" t="s">
        <v>303</v>
      </c>
      <c r="Y824" s="222" t="s">
        <v>266</v>
      </c>
      <c r="Z824" s="212"/>
      <c r="AA824" s="212"/>
      <c r="AB824" s="212"/>
      <c r="AC824" s="212"/>
      <c r="AD824" s="212"/>
      <c r="AE824" s="212"/>
      <c r="AF824" s="212"/>
      <c r="AG824" s="212" t="s">
        <v>304</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2" x14ac:dyDescent="0.2">
      <c r="A825" s="219"/>
      <c r="B825" s="220"/>
      <c r="C825" s="259" t="s">
        <v>2748</v>
      </c>
      <c r="D825" s="223"/>
      <c r="E825" s="224">
        <v>91.7</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271</v>
      </c>
      <c r="AH825" s="212">
        <v>5</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61" t="s">
        <v>2756</v>
      </c>
      <c r="D826" s="228"/>
      <c r="E826" s="229">
        <v>13.755000000000001</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271</v>
      </c>
      <c r="AH826" s="212">
        <v>4</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1" x14ac:dyDescent="0.2">
      <c r="A827" s="238">
        <v>161</v>
      </c>
      <c r="B827" s="239" t="s">
        <v>2757</v>
      </c>
      <c r="C827" s="257" t="s">
        <v>2758</v>
      </c>
      <c r="D827" s="240" t="s">
        <v>300</v>
      </c>
      <c r="E827" s="241">
        <v>0.83474999999999999</v>
      </c>
      <c r="F827" s="242"/>
      <c r="G827" s="243">
        <f>ROUND(E827*F827,2)</f>
        <v>0</v>
      </c>
      <c r="H827" s="242"/>
      <c r="I827" s="243">
        <f>ROUND(E827*H827,2)</f>
        <v>0</v>
      </c>
      <c r="J827" s="242"/>
      <c r="K827" s="243">
        <f>ROUND(E827*J827,2)</f>
        <v>0</v>
      </c>
      <c r="L827" s="243">
        <v>21</v>
      </c>
      <c r="M827" s="243">
        <f>G827*(1+L827/100)</f>
        <v>0</v>
      </c>
      <c r="N827" s="241">
        <v>0</v>
      </c>
      <c r="O827" s="241">
        <f>ROUND(E827*N827,2)</f>
        <v>0</v>
      </c>
      <c r="P827" s="241">
        <v>0</v>
      </c>
      <c r="Q827" s="241">
        <f>ROUND(E827*P827,2)</f>
        <v>0</v>
      </c>
      <c r="R827" s="243" t="s">
        <v>1824</v>
      </c>
      <c r="S827" s="243" t="s">
        <v>263</v>
      </c>
      <c r="T827" s="244" t="s">
        <v>264</v>
      </c>
      <c r="U827" s="222">
        <v>2.048</v>
      </c>
      <c r="V827" s="222">
        <f>ROUND(E827*U827,2)</f>
        <v>1.71</v>
      </c>
      <c r="W827" s="222"/>
      <c r="X827" s="222" t="s">
        <v>339</v>
      </c>
      <c r="Y827" s="222" t="s">
        <v>266</v>
      </c>
      <c r="Z827" s="212"/>
      <c r="AA827" s="212"/>
      <c r="AB827" s="212"/>
      <c r="AC827" s="212"/>
      <c r="AD827" s="212"/>
      <c r="AE827" s="212"/>
      <c r="AF827" s="212"/>
      <c r="AG827" s="212" t="s">
        <v>340</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
      <c r="A828" s="219"/>
      <c r="B828" s="220"/>
      <c r="C828" s="258" t="s">
        <v>653</v>
      </c>
      <c r="D828" s="245"/>
      <c r="E828" s="245"/>
      <c r="F828" s="245"/>
      <c r="G828" s="245"/>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269</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x14ac:dyDescent="0.2">
      <c r="A829" s="231" t="s">
        <v>257</v>
      </c>
      <c r="B829" s="232" t="s">
        <v>185</v>
      </c>
      <c r="C829" s="256" t="s">
        <v>125</v>
      </c>
      <c r="D829" s="233"/>
      <c r="E829" s="234"/>
      <c r="F829" s="235"/>
      <c r="G829" s="235">
        <f>SUMIF(AG830:AG929,"&lt;&gt;NOR",G830:G929)</f>
        <v>0</v>
      </c>
      <c r="H829" s="235"/>
      <c r="I829" s="235">
        <f>SUM(I830:I929)</f>
        <v>0</v>
      </c>
      <c r="J829" s="235"/>
      <c r="K829" s="235">
        <f>SUM(K830:K929)</f>
        <v>0</v>
      </c>
      <c r="L829" s="235"/>
      <c r="M829" s="235">
        <f>SUM(M830:M929)</f>
        <v>0</v>
      </c>
      <c r="N829" s="234"/>
      <c r="O829" s="234">
        <f>SUM(O830:O929)</f>
        <v>3.52</v>
      </c>
      <c r="P829" s="234"/>
      <c r="Q829" s="234">
        <f>SUM(Q830:Q929)</f>
        <v>0</v>
      </c>
      <c r="R829" s="235"/>
      <c r="S829" s="235"/>
      <c r="T829" s="236"/>
      <c r="U829" s="230"/>
      <c r="V829" s="230">
        <f>SUM(V830:V929)</f>
        <v>209.12000000000003</v>
      </c>
      <c r="W829" s="230"/>
      <c r="X829" s="230"/>
      <c r="Y829" s="230"/>
      <c r="AG829" t="s">
        <v>258</v>
      </c>
    </row>
    <row r="830" spans="1:60" outlineLevel="1" x14ac:dyDescent="0.2">
      <c r="A830" s="238">
        <v>162</v>
      </c>
      <c r="B830" s="239" t="s">
        <v>2759</v>
      </c>
      <c r="C830" s="257" t="s">
        <v>2760</v>
      </c>
      <c r="D830" s="240" t="s">
        <v>785</v>
      </c>
      <c r="E830" s="241">
        <v>23.620799999999999</v>
      </c>
      <c r="F830" s="242"/>
      <c r="G830" s="243">
        <f>ROUND(E830*F830,2)</f>
        <v>0</v>
      </c>
      <c r="H830" s="242"/>
      <c r="I830" s="243">
        <f>ROUND(E830*H830,2)</f>
        <v>0</v>
      </c>
      <c r="J830" s="242"/>
      <c r="K830" s="243">
        <f>ROUND(E830*J830,2)</f>
        <v>0</v>
      </c>
      <c r="L830" s="243">
        <v>21</v>
      </c>
      <c r="M830" s="243">
        <f>G830*(1+L830/100)</f>
        <v>0</v>
      </c>
      <c r="N830" s="241">
        <v>8.8000000000000003E-4</v>
      </c>
      <c r="O830" s="241">
        <f>ROUND(E830*N830,2)</f>
        <v>0.02</v>
      </c>
      <c r="P830" s="241">
        <v>0</v>
      </c>
      <c r="Q830" s="241">
        <f>ROUND(E830*P830,2)</f>
        <v>0</v>
      </c>
      <c r="R830" s="243"/>
      <c r="S830" s="243" t="s">
        <v>310</v>
      </c>
      <c r="T830" s="244" t="s">
        <v>264</v>
      </c>
      <c r="U830" s="222">
        <v>0</v>
      </c>
      <c r="V830" s="222">
        <f>ROUND(E830*U830,2)</f>
        <v>0</v>
      </c>
      <c r="W830" s="222"/>
      <c r="X830" s="222" t="s">
        <v>265</v>
      </c>
      <c r="Y830" s="222" t="s">
        <v>266</v>
      </c>
      <c r="Z830" s="212"/>
      <c r="AA830" s="212"/>
      <c r="AB830" s="212"/>
      <c r="AC830" s="212"/>
      <c r="AD830" s="212"/>
      <c r="AE830" s="212"/>
      <c r="AF830" s="212"/>
      <c r="AG830" s="212" t="s">
        <v>267</v>
      </c>
      <c r="AH830" s="212"/>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2" x14ac:dyDescent="0.2">
      <c r="A831" s="219"/>
      <c r="B831" s="220"/>
      <c r="C831" s="259" t="s">
        <v>1445</v>
      </c>
      <c r="D831" s="223"/>
      <c r="E831" s="224"/>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271</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9" t="s">
        <v>2761</v>
      </c>
      <c r="D832" s="223"/>
      <c r="E832" s="224"/>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271</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9" t="s">
        <v>2762</v>
      </c>
      <c r="D833" s="223"/>
      <c r="E833" s="224">
        <v>23.620799999999999</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271</v>
      </c>
      <c r="AH833" s="212">
        <v>5</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1" x14ac:dyDescent="0.2">
      <c r="A834" s="238">
        <v>163</v>
      </c>
      <c r="B834" s="239" t="s">
        <v>2763</v>
      </c>
      <c r="C834" s="257" t="s">
        <v>2764</v>
      </c>
      <c r="D834" s="240" t="s">
        <v>785</v>
      </c>
      <c r="E834" s="241">
        <v>233.1</v>
      </c>
      <c r="F834" s="242"/>
      <c r="G834" s="243">
        <f>ROUND(E834*F834,2)</f>
        <v>0</v>
      </c>
      <c r="H834" s="242"/>
      <c r="I834" s="243">
        <f>ROUND(E834*H834,2)</f>
        <v>0</v>
      </c>
      <c r="J834" s="242"/>
      <c r="K834" s="243">
        <f>ROUND(E834*J834,2)</f>
        <v>0</v>
      </c>
      <c r="L834" s="243">
        <v>21</v>
      </c>
      <c r="M834" s="243">
        <f>G834*(1+L834/100)</f>
        <v>0</v>
      </c>
      <c r="N834" s="241">
        <v>0</v>
      </c>
      <c r="O834" s="241">
        <f>ROUND(E834*N834,2)</f>
        <v>0</v>
      </c>
      <c r="P834" s="241">
        <v>0</v>
      </c>
      <c r="Q834" s="241">
        <f>ROUND(E834*P834,2)</f>
        <v>0</v>
      </c>
      <c r="R834" s="243" t="s">
        <v>2765</v>
      </c>
      <c r="S834" s="243" t="s">
        <v>263</v>
      </c>
      <c r="T834" s="244" t="s">
        <v>264</v>
      </c>
      <c r="U834" s="222">
        <v>0.08</v>
      </c>
      <c r="V834" s="222">
        <f>ROUND(E834*U834,2)</f>
        <v>18.649999999999999</v>
      </c>
      <c r="W834" s="222"/>
      <c r="X834" s="222" t="s">
        <v>265</v>
      </c>
      <c r="Y834" s="222" t="s">
        <v>266</v>
      </c>
      <c r="Z834" s="212"/>
      <c r="AA834" s="212"/>
      <c r="AB834" s="212"/>
      <c r="AC834" s="212"/>
      <c r="AD834" s="212"/>
      <c r="AE834" s="212"/>
      <c r="AF834" s="212"/>
      <c r="AG834" s="212" t="s">
        <v>267</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2" x14ac:dyDescent="0.2">
      <c r="A835" s="219"/>
      <c r="B835" s="220"/>
      <c r="C835" s="259" t="s">
        <v>1445</v>
      </c>
      <c r="D835" s="223"/>
      <c r="E835" s="224"/>
      <c r="F835" s="222"/>
      <c r="G835" s="222"/>
      <c r="H835" s="222"/>
      <c r="I835" s="222"/>
      <c r="J835" s="222"/>
      <c r="K835" s="222"/>
      <c r="L835" s="222"/>
      <c r="M835" s="222"/>
      <c r="N835" s="221"/>
      <c r="O835" s="221"/>
      <c r="P835" s="221"/>
      <c r="Q835" s="221"/>
      <c r="R835" s="222"/>
      <c r="S835" s="222"/>
      <c r="T835" s="222"/>
      <c r="U835" s="222"/>
      <c r="V835" s="222"/>
      <c r="W835" s="222"/>
      <c r="X835" s="222"/>
      <c r="Y835" s="222"/>
      <c r="Z835" s="212"/>
      <c r="AA835" s="212"/>
      <c r="AB835" s="212"/>
      <c r="AC835" s="212"/>
      <c r="AD835" s="212"/>
      <c r="AE835" s="212"/>
      <c r="AF835" s="212"/>
      <c r="AG835" s="212" t="s">
        <v>271</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59" t="s">
        <v>1602</v>
      </c>
      <c r="D836" s="223"/>
      <c r="E836" s="224"/>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271</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9" t="s">
        <v>2569</v>
      </c>
      <c r="D837" s="223"/>
      <c r="E837" s="224">
        <v>17</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271</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9" t="s">
        <v>2570</v>
      </c>
      <c r="D838" s="223"/>
      <c r="E838" s="224">
        <v>50</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271</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
      <c r="A839" s="219"/>
      <c r="B839" s="220"/>
      <c r="C839" s="259" t="s">
        <v>2571</v>
      </c>
      <c r="D839" s="223"/>
      <c r="E839" s="224">
        <v>135.6</v>
      </c>
      <c r="F839" s="222"/>
      <c r="G839" s="222"/>
      <c r="H839" s="222"/>
      <c r="I839" s="222"/>
      <c r="J839" s="222"/>
      <c r="K839" s="222"/>
      <c r="L839" s="222"/>
      <c r="M839" s="222"/>
      <c r="N839" s="221"/>
      <c r="O839" s="221"/>
      <c r="P839" s="221"/>
      <c r="Q839" s="221"/>
      <c r="R839" s="222"/>
      <c r="S839" s="222"/>
      <c r="T839" s="222"/>
      <c r="U839" s="222"/>
      <c r="V839" s="222"/>
      <c r="W839" s="222"/>
      <c r="X839" s="222"/>
      <c r="Y839" s="222"/>
      <c r="Z839" s="212"/>
      <c r="AA839" s="212"/>
      <c r="AB839" s="212"/>
      <c r="AC839" s="212"/>
      <c r="AD839" s="212"/>
      <c r="AE839" s="212"/>
      <c r="AF839" s="212"/>
      <c r="AG839" s="212" t="s">
        <v>271</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
      <c r="A840" s="219"/>
      <c r="B840" s="220"/>
      <c r="C840" s="259" t="s">
        <v>2572</v>
      </c>
      <c r="D840" s="223"/>
      <c r="E840" s="224">
        <v>24</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271</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9" t="s">
        <v>2327</v>
      </c>
      <c r="D841" s="223"/>
      <c r="E841" s="224">
        <v>3.5</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271</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
      <c r="A842" s="219"/>
      <c r="B842" s="220"/>
      <c r="C842" s="259" t="s">
        <v>1647</v>
      </c>
      <c r="D842" s="223"/>
      <c r="E842" s="224"/>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271</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
      <c r="A843" s="219"/>
      <c r="B843" s="220"/>
      <c r="C843" s="259" t="s">
        <v>2766</v>
      </c>
      <c r="D843" s="223"/>
      <c r="E843" s="224">
        <v>3</v>
      </c>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271</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ht="22.5" outlineLevel="1" x14ac:dyDescent="0.2">
      <c r="A844" s="238">
        <v>164</v>
      </c>
      <c r="B844" s="239" t="s">
        <v>2767</v>
      </c>
      <c r="C844" s="257" t="s">
        <v>2768</v>
      </c>
      <c r="D844" s="240" t="s">
        <v>785</v>
      </c>
      <c r="E844" s="241">
        <v>256.41000000000003</v>
      </c>
      <c r="F844" s="242"/>
      <c r="G844" s="243">
        <f>ROUND(E844*F844,2)</f>
        <v>0</v>
      </c>
      <c r="H844" s="242"/>
      <c r="I844" s="243">
        <f>ROUND(E844*H844,2)</f>
        <v>0</v>
      </c>
      <c r="J844" s="242"/>
      <c r="K844" s="243">
        <f>ROUND(E844*J844,2)</f>
        <v>0</v>
      </c>
      <c r="L844" s="243">
        <v>21</v>
      </c>
      <c r="M844" s="243">
        <f>G844*(1+L844/100)</f>
        <v>0</v>
      </c>
      <c r="N844" s="241">
        <v>5.4999999999999997E-3</v>
      </c>
      <c r="O844" s="241">
        <f>ROUND(E844*N844,2)</f>
        <v>1.41</v>
      </c>
      <c r="P844" s="241">
        <v>0</v>
      </c>
      <c r="Q844" s="241">
        <f>ROUND(E844*P844,2)</f>
        <v>0</v>
      </c>
      <c r="R844" s="243" t="s">
        <v>301</v>
      </c>
      <c r="S844" s="243" t="s">
        <v>263</v>
      </c>
      <c r="T844" s="244" t="s">
        <v>264</v>
      </c>
      <c r="U844" s="222">
        <v>0</v>
      </c>
      <c r="V844" s="222">
        <f>ROUND(E844*U844,2)</f>
        <v>0</v>
      </c>
      <c r="W844" s="222"/>
      <c r="X844" s="222" t="s">
        <v>303</v>
      </c>
      <c r="Y844" s="222" t="s">
        <v>266</v>
      </c>
      <c r="Z844" s="212"/>
      <c r="AA844" s="212"/>
      <c r="AB844" s="212"/>
      <c r="AC844" s="212"/>
      <c r="AD844" s="212"/>
      <c r="AE844" s="212"/>
      <c r="AF844" s="212"/>
      <c r="AG844" s="212" t="s">
        <v>304</v>
      </c>
      <c r="AH844" s="212"/>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2" x14ac:dyDescent="0.2">
      <c r="A845" s="219"/>
      <c r="B845" s="220"/>
      <c r="C845" s="259" t="s">
        <v>2769</v>
      </c>
      <c r="D845" s="223"/>
      <c r="E845" s="224">
        <v>233.1</v>
      </c>
      <c r="F845" s="222"/>
      <c r="G845" s="222"/>
      <c r="H845" s="222"/>
      <c r="I845" s="222"/>
      <c r="J845" s="222"/>
      <c r="K845" s="222"/>
      <c r="L845" s="222"/>
      <c r="M845" s="222"/>
      <c r="N845" s="221"/>
      <c r="O845" s="221"/>
      <c r="P845" s="221"/>
      <c r="Q845" s="221"/>
      <c r="R845" s="222"/>
      <c r="S845" s="222"/>
      <c r="T845" s="222"/>
      <c r="U845" s="222"/>
      <c r="V845" s="222"/>
      <c r="W845" s="222"/>
      <c r="X845" s="222"/>
      <c r="Y845" s="222"/>
      <c r="Z845" s="212"/>
      <c r="AA845" s="212"/>
      <c r="AB845" s="212"/>
      <c r="AC845" s="212"/>
      <c r="AD845" s="212"/>
      <c r="AE845" s="212"/>
      <c r="AF845" s="212"/>
      <c r="AG845" s="212" t="s">
        <v>271</v>
      </c>
      <c r="AH845" s="212">
        <v>5</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
      <c r="A846" s="219"/>
      <c r="B846" s="220"/>
      <c r="C846" s="261" t="s">
        <v>306</v>
      </c>
      <c r="D846" s="228"/>
      <c r="E846" s="229">
        <v>23.31</v>
      </c>
      <c r="F846" s="222"/>
      <c r="G846" s="222"/>
      <c r="H846" s="222"/>
      <c r="I846" s="222"/>
      <c r="J846" s="222"/>
      <c r="K846" s="222"/>
      <c r="L846" s="222"/>
      <c r="M846" s="222"/>
      <c r="N846" s="221"/>
      <c r="O846" s="221"/>
      <c r="P846" s="221"/>
      <c r="Q846" s="221"/>
      <c r="R846" s="222"/>
      <c r="S846" s="222"/>
      <c r="T846" s="222"/>
      <c r="U846" s="222"/>
      <c r="V846" s="222"/>
      <c r="W846" s="222"/>
      <c r="X846" s="222"/>
      <c r="Y846" s="222"/>
      <c r="Z846" s="212"/>
      <c r="AA846" s="212"/>
      <c r="AB846" s="212"/>
      <c r="AC846" s="212"/>
      <c r="AD846" s="212"/>
      <c r="AE846" s="212"/>
      <c r="AF846" s="212"/>
      <c r="AG846" s="212" t="s">
        <v>271</v>
      </c>
      <c r="AH846" s="212">
        <v>4</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1" x14ac:dyDescent="0.2">
      <c r="A847" s="238">
        <v>165</v>
      </c>
      <c r="B847" s="239" t="s">
        <v>2770</v>
      </c>
      <c r="C847" s="257" t="s">
        <v>2771</v>
      </c>
      <c r="D847" s="240" t="s">
        <v>785</v>
      </c>
      <c r="E847" s="241">
        <v>124.5</v>
      </c>
      <c r="F847" s="242"/>
      <c r="G847" s="243">
        <f>ROUND(E847*F847,2)</f>
        <v>0</v>
      </c>
      <c r="H847" s="242"/>
      <c r="I847" s="243">
        <f>ROUND(E847*H847,2)</f>
        <v>0</v>
      </c>
      <c r="J847" s="242"/>
      <c r="K847" s="243">
        <f>ROUND(E847*J847,2)</f>
        <v>0</v>
      </c>
      <c r="L847" s="243">
        <v>21</v>
      </c>
      <c r="M847" s="243">
        <f>G847*(1+L847/100)</f>
        <v>0</v>
      </c>
      <c r="N847" s="241">
        <v>0</v>
      </c>
      <c r="O847" s="241">
        <f>ROUND(E847*N847,2)</f>
        <v>0</v>
      </c>
      <c r="P847" s="241">
        <v>0</v>
      </c>
      <c r="Q847" s="241">
        <f>ROUND(E847*P847,2)</f>
        <v>0</v>
      </c>
      <c r="R847" s="243" t="s">
        <v>2765</v>
      </c>
      <c r="S847" s="243" t="s">
        <v>263</v>
      </c>
      <c r="T847" s="244" t="s">
        <v>264</v>
      </c>
      <c r="U847" s="222">
        <v>0.15</v>
      </c>
      <c r="V847" s="222">
        <f>ROUND(E847*U847,2)</f>
        <v>18.68</v>
      </c>
      <c r="W847" s="222"/>
      <c r="X847" s="222" t="s">
        <v>265</v>
      </c>
      <c r="Y847" s="222" t="s">
        <v>266</v>
      </c>
      <c r="Z847" s="212"/>
      <c r="AA847" s="212"/>
      <c r="AB847" s="212"/>
      <c r="AC847" s="212"/>
      <c r="AD847" s="212"/>
      <c r="AE847" s="212"/>
      <c r="AF847" s="212"/>
      <c r="AG847" s="212" t="s">
        <v>267</v>
      </c>
      <c r="AH847" s="212"/>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2" x14ac:dyDescent="0.2">
      <c r="A848" s="219"/>
      <c r="B848" s="220"/>
      <c r="C848" s="263" t="s">
        <v>2772</v>
      </c>
      <c r="D848" s="255"/>
      <c r="E848" s="255"/>
      <c r="F848" s="255"/>
      <c r="G848" s="255"/>
      <c r="H848" s="222"/>
      <c r="I848" s="222"/>
      <c r="J848" s="222"/>
      <c r="K848" s="222"/>
      <c r="L848" s="222"/>
      <c r="M848" s="222"/>
      <c r="N848" s="221"/>
      <c r="O848" s="221"/>
      <c r="P848" s="221"/>
      <c r="Q848" s="221"/>
      <c r="R848" s="222"/>
      <c r="S848" s="222"/>
      <c r="T848" s="222"/>
      <c r="U848" s="222"/>
      <c r="V848" s="222"/>
      <c r="W848" s="222"/>
      <c r="X848" s="222"/>
      <c r="Y848" s="222"/>
      <c r="Z848" s="212"/>
      <c r="AA848" s="212"/>
      <c r="AB848" s="212"/>
      <c r="AC848" s="212"/>
      <c r="AD848" s="212"/>
      <c r="AE848" s="212"/>
      <c r="AF848" s="212"/>
      <c r="AG848" s="212" t="s">
        <v>297</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2" x14ac:dyDescent="0.2">
      <c r="A849" s="219"/>
      <c r="B849" s="220"/>
      <c r="C849" s="259" t="s">
        <v>1445</v>
      </c>
      <c r="D849" s="223"/>
      <c r="E849" s="224"/>
      <c r="F849" s="222"/>
      <c r="G849" s="222"/>
      <c r="H849" s="222"/>
      <c r="I849" s="222"/>
      <c r="J849" s="222"/>
      <c r="K849" s="222"/>
      <c r="L849" s="222"/>
      <c r="M849" s="222"/>
      <c r="N849" s="221"/>
      <c r="O849" s="221"/>
      <c r="P849" s="221"/>
      <c r="Q849" s="221"/>
      <c r="R849" s="222"/>
      <c r="S849" s="222"/>
      <c r="T849" s="222"/>
      <c r="U849" s="222"/>
      <c r="V849" s="222"/>
      <c r="W849" s="222"/>
      <c r="X849" s="222"/>
      <c r="Y849" s="222"/>
      <c r="Z849" s="212"/>
      <c r="AA849" s="212"/>
      <c r="AB849" s="212"/>
      <c r="AC849" s="212"/>
      <c r="AD849" s="212"/>
      <c r="AE849" s="212"/>
      <c r="AF849" s="212"/>
      <c r="AG849" s="212" t="s">
        <v>271</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
      <c r="A850" s="219"/>
      <c r="B850" s="220"/>
      <c r="C850" s="259" t="s">
        <v>1652</v>
      </c>
      <c r="D850" s="223"/>
      <c r="E850" s="224"/>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271</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
      <c r="A851" s="219"/>
      <c r="B851" s="220"/>
      <c r="C851" s="259" t="s">
        <v>2573</v>
      </c>
      <c r="D851" s="223"/>
      <c r="E851" s="224">
        <v>49.5</v>
      </c>
      <c r="F851" s="222"/>
      <c r="G851" s="222"/>
      <c r="H851" s="222"/>
      <c r="I851" s="222"/>
      <c r="J851" s="222"/>
      <c r="K851" s="222"/>
      <c r="L851" s="222"/>
      <c r="M851" s="222"/>
      <c r="N851" s="221"/>
      <c r="O851" s="221"/>
      <c r="P851" s="221"/>
      <c r="Q851" s="221"/>
      <c r="R851" s="222"/>
      <c r="S851" s="222"/>
      <c r="T851" s="222"/>
      <c r="U851" s="222"/>
      <c r="V851" s="222"/>
      <c r="W851" s="222"/>
      <c r="X851" s="222"/>
      <c r="Y851" s="222"/>
      <c r="Z851" s="212"/>
      <c r="AA851" s="212"/>
      <c r="AB851" s="212"/>
      <c r="AC851" s="212"/>
      <c r="AD851" s="212"/>
      <c r="AE851" s="212"/>
      <c r="AF851" s="212"/>
      <c r="AG851" s="212" t="s">
        <v>271</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
      <c r="A852" s="219"/>
      <c r="B852" s="220"/>
      <c r="C852" s="259" t="s">
        <v>2574</v>
      </c>
      <c r="D852" s="223"/>
      <c r="E852" s="224">
        <v>75</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271</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ht="22.5" outlineLevel="1" x14ac:dyDescent="0.2">
      <c r="A853" s="238">
        <v>166</v>
      </c>
      <c r="B853" s="239" t="s">
        <v>2773</v>
      </c>
      <c r="C853" s="257" t="s">
        <v>2774</v>
      </c>
      <c r="D853" s="240" t="s">
        <v>785</v>
      </c>
      <c r="E853" s="241">
        <v>273.89999999999998</v>
      </c>
      <c r="F853" s="242"/>
      <c r="G853" s="243">
        <f>ROUND(E853*F853,2)</f>
        <v>0</v>
      </c>
      <c r="H853" s="242"/>
      <c r="I853" s="243">
        <f>ROUND(E853*H853,2)</f>
        <v>0</v>
      </c>
      <c r="J853" s="242"/>
      <c r="K853" s="243">
        <f>ROUND(E853*J853,2)</f>
        <v>0</v>
      </c>
      <c r="L853" s="243">
        <v>21</v>
      </c>
      <c r="M853" s="243">
        <f>G853*(1+L853/100)</f>
        <v>0</v>
      </c>
      <c r="N853" s="241">
        <v>3.3E-3</v>
      </c>
      <c r="O853" s="241">
        <f>ROUND(E853*N853,2)</f>
        <v>0.9</v>
      </c>
      <c r="P853" s="241">
        <v>0</v>
      </c>
      <c r="Q853" s="241">
        <f>ROUND(E853*P853,2)</f>
        <v>0</v>
      </c>
      <c r="R853" s="243" t="s">
        <v>301</v>
      </c>
      <c r="S853" s="243" t="s">
        <v>263</v>
      </c>
      <c r="T853" s="244" t="s">
        <v>264</v>
      </c>
      <c r="U853" s="222">
        <v>0</v>
      </c>
      <c r="V853" s="222">
        <f>ROUND(E853*U853,2)</f>
        <v>0</v>
      </c>
      <c r="W853" s="222"/>
      <c r="X853" s="222" t="s">
        <v>303</v>
      </c>
      <c r="Y853" s="222" t="s">
        <v>266</v>
      </c>
      <c r="Z853" s="212"/>
      <c r="AA853" s="212"/>
      <c r="AB853" s="212"/>
      <c r="AC853" s="212"/>
      <c r="AD853" s="212"/>
      <c r="AE853" s="212"/>
      <c r="AF853" s="212"/>
      <c r="AG853" s="212" t="s">
        <v>304</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
      <c r="A854" s="219"/>
      <c r="B854" s="220"/>
      <c r="C854" s="259" t="s">
        <v>2775</v>
      </c>
      <c r="D854" s="223"/>
      <c r="E854" s="224">
        <v>249</v>
      </c>
      <c r="F854" s="222"/>
      <c r="G854" s="222"/>
      <c r="H854" s="222"/>
      <c r="I854" s="222"/>
      <c r="J854" s="222"/>
      <c r="K854" s="222"/>
      <c r="L854" s="222"/>
      <c r="M854" s="222"/>
      <c r="N854" s="221"/>
      <c r="O854" s="221"/>
      <c r="P854" s="221"/>
      <c r="Q854" s="221"/>
      <c r="R854" s="222"/>
      <c r="S854" s="222"/>
      <c r="T854" s="222"/>
      <c r="U854" s="222"/>
      <c r="V854" s="222"/>
      <c r="W854" s="222"/>
      <c r="X854" s="222"/>
      <c r="Y854" s="222"/>
      <c r="Z854" s="212"/>
      <c r="AA854" s="212"/>
      <c r="AB854" s="212"/>
      <c r="AC854" s="212"/>
      <c r="AD854" s="212"/>
      <c r="AE854" s="212"/>
      <c r="AF854" s="212"/>
      <c r="AG854" s="212" t="s">
        <v>271</v>
      </c>
      <c r="AH854" s="212">
        <v>5</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
      <c r="A855" s="219"/>
      <c r="B855" s="220"/>
      <c r="C855" s="261" t="s">
        <v>306</v>
      </c>
      <c r="D855" s="228"/>
      <c r="E855" s="229">
        <v>24.9</v>
      </c>
      <c r="F855" s="222"/>
      <c r="G855" s="222"/>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271</v>
      </c>
      <c r="AH855" s="212">
        <v>4</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ht="22.5" outlineLevel="1" x14ac:dyDescent="0.2">
      <c r="A856" s="238">
        <v>167</v>
      </c>
      <c r="B856" s="239" t="s">
        <v>2776</v>
      </c>
      <c r="C856" s="257" t="s">
        <v>2777</v>
      </c>
      <c r="D856" s="240" t="s">
        <v>785</v>
      </c>
      <c r="E856" s="241">
        <v>357.6</v>
      </c>
      <c r="F856" s="242"/>
      <c r="G856" s="243">
        <f>ROUND(E856*F856,2)</f>
        <v>0</v>
      </c>
      <c r="H856" s="242"/>
      <c r="I856" s="243">
        <f>ROUND(E856*H856,2)</f>
        <v>0</v>
      </c>
      <c r="J856" s="242"/>
      <c r="K856" s="243">
        <f>ROUND(E856*J856,2)</f>
        <v>0</v>
      </c>
      <c r="L856" s="243">
        <v>21</v>
      </c>
      <c r="M856" s="243">
        <f>G856*(1+L856/100)</f>
        <v>0</v>
      </c>
      <c r="N856" s="241">
        <v>0</v>
      </c>
      <c r="O856" s="241">
        <f>ROUND(E856*N856,2)</f>
        <v>0</v>
      </c>
      <c r="P856" s="241">
        <v>0</v>
      </c>
      <c r="Q856" s="241">
        <f>ROUND(E856*P856,2)</f>
        <v>0</v>
      </c>
      <c r="R856" s="243" t="s">
        <v>2765</v>
      </c>
      <c r="S856" s="243" t="s">
        <v>263</v>
      </c>
      <c r="T856" s="244" t="s">
        <v>264</v>
      </c>
      <c r="U856" s="222">
        <v>7.0000000000000007E-2</v>
      </c>
      <c r="V856" s="222">
        <f>ROUND(E856*U856,2)</f>
        <v>25.03</v>
      </c>
      <c r="W856" s="222"/>
      <c r="X856" s="222" t="s">
        <v>265</v>
      </c>
      <c r="Y856" s="222" t="s">
        <v>266</v>
      </c>
      <c r="Z856" s="212"/>
      <c r="AA856" s="212"/>
      <c r="AB856" s="212"/>
      <c r="AC856" s="212"/>
      <c r="AD856" s="212"/>
      <c r="AE856" s="212"/>
      <c r="AF856" s="212"/>
      <c r="AG856" s="212" t="s">
        <v>267</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2" x14ac:dyDescent="0.2">
      <c r="A857" s="219"/>
      <c r="B857" s="220"/>
      <c r="C857" s="259" t="s">
        <v>1445</v>
      </c>
      <c r="D857" s="223"/>
      <c r="E857" s="224"/>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271</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3" x14ac:dyDescent="0.2">
      <c r="A858" s="219"/>
      <c r="B858" s="220"/>
      <c r="C858" s="259" t="s">
        <v>1602</v>
      </c>
      <c r="D858" s="223"/>
      <c r="E858" s="224"/>
      <c r="F858" s="222"/>
      <c r="G858" s="222"/>
      <c r="H858" s="222"/>
      <c r="I858" s="222"/>
      <c r="J858" s="222"/>
      <c r="K858" s="222"/>
      <c r="L858" s="222"/>
      <c r="M858" s="222"/>
      <c r="N858" s="221"/>
      <c r="O858" s="221"/>
      <c r="P858" s="221"/>
      <c r="Q858" s="221"/>
      <c r="R858" s="222"/>
      <c r="S858" s="222"/>
      <c r="T858" s="222"/>
      <c r="U858" s="222"/>
      <c r="V858" s="222"/>
      <c r="W858" s="222"/>
      <c r="X858" s="222"/>
      <c r="Y858" s="222"/>
      <c r="Z858" s="212"/>
      <c r="AA858" s="212"/>
      <c r="AB858" s="212"/>
      <c r="AC858" s="212"/>
      <c r="AD858" s="212"/>
      <c r="AE858" s="212"/>
      <c r="AF858" s="212"/>
      <c r="AG858" s="212" t="s">
        <v>271</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
      <c r="A859" s="219"/>
      <c r="B859" s="220"/>
      <c r="C859" s="259" t="s">
        <v>2559</v>
      </c>
      <c r="D859" s="223"/>
      <c r="E859" s="224">
        <v>230.1</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271</v>
      </c>
      <c r="AH859" s="212">
        <v>5</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9" t="s">
        <v>1647</v>
      </c>
      <c r="D860" s="223"/>
      <c r="E860" s="224"/>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271</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
      <c r="A861" s="219"/>
      <c r="B861" s="220"/>
      <c r="C861" s="259" t="s">
        <v>2766</v>
      </c>
      <c r="D861" s="223"/>
      <c r="E861" s="224">
        <v>3</v>
      </c>
      <c r="F861" s="222"/>
      <c r="G861" s="222"/>
      <c r="H861" s="222"/>
      <c r="I861" s="222"/>
      <c r="J861" s="222"/>
      <c r="K861" s="222"/>
      <c r="L861" s="222"/>
      <c r="M861" s="222"/>
      <c r="N861" s="221"/>
      <c r="O861" s="221"/>
      <c r="P861" s="221"/>
      <c r="Q861" s="221"/>
      <c r="R861" s="222"/>
      <c r="S861" s="222"/>
      <c r="T861" s="222"/>
      <c r="U861" s="222"/>
      <c r="V861" s="222"/>
      <c r="W861" s="222"/>
      <c r="X861" s="222"/>
      <c r="Y861" s="222"/>
      <c r="Z861" s="212"/>
      <c r="AA861" s="212"/>
      <c r="AB861" s="212"/>
      <c r="AC861" s="212"/>
      <c r="AD861" s="212"/>
      <c r="AE861" s="212"/>
      <c r="AF861" s="212"/>
      <c r="AG861" s="212" t="s">
        <v>271</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
      <c r="A862" s="219"/>
      <c r="B862" s="220"/>
      <c r="C862" s="259" t="s">
        <v>1652</v>
      </c>
      <c r="D862" s="223"/>
      <c r="E862" s="224"/>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271</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9" t="s">
        <v>2560</v>
      </c>
      <c r="D863" s="223"/>
      <c r="E863" s="224">
        <v>124.5</v>
      </c>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271</v>
      </c>
      <c r="AH863" s="212">
        <v>5</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1" x14ac:dyDescent="0.2">
      <c r="A864" s="238">
        <v>168</v>
      </c>
      <c r="B864" s="239" t="s">
        <v>2778</v>
      </c>
      <c r="C864" s="257" t="s">
        <v>2779</v>
      </c>
      <c r="D864" s="240" t="s">
        <v>785</v>
      </c>
      <c r="E864" s="241">
        <v>411.24</v>
      </c>
      <c r="F864" s="242"/>
      <c r="G864" s="243">
        <f>ROUND(E864*F864,2)</f>
        <v>0</v>
      </c>
      <c r="H864" s="242"/>
      <c r="I864" s="243">
        <f>ROUND(E864*H864,2)</f>
        <v>0</v>
      </c>
      <c r="J864" s="242"/>
      <c r="K864" s="243">
        <f>ROUND(E864*J864,2)</f>
        <v>0</v>
      </c>
      <c r="L864" s="243">
        <v>21</v>
      </c>
      <c r="M864" s="243">
        <f>G864*(1+L864/100)</f>
        <v>0</v>
      </c>
      <c r="N864" s="241">
        <v>2.4000000000000001E-4</v>
      </c>
      <c r="O864" s="241">
        <f>ROUND(E864*N864,2)</f>
        <v>0.1</v>
      </c>
      <c r="P864" s="241">
        <v>0</v>
      </c>
      <c r="Q864" s="241">
        <f>ROUND(E864*P864,2)</f>
        <v>0</v>
      </c>
      <c r="R864" s="243" t="s">
        <v>301</v>
      </c>
      <c r="S864" s="243" t="s">
        <v>263</v>
      </c>
      <c r="T864" s="244" t="s">
        <v>264</v>
      </c>
      <c r="U864" s="222">
        <v>0</v>
      </c>
      <c r="V864" s="222">
        <f>ROUND(E864*U864,2)</f>
        <v>0</v>
      </c>
      <c r="W864" s="222"/>
      <c r="X864" s="222" t="s">
        <v>303</v>
      </c>
      <c r="Y864" s="222" t="s">
        <v>266</v>
      </c>
      <c r="Z864" s="212"/>
      <c r="AA864" s="212"/>
      <c r="AB864" s="212"/>
      <c r="AC864" s="212"/>
      <c r="AD864" s="212"/>
      <c r="AE864" s="212"/>
      <c r="AF864" s="212"/>
      <c r="AG864" s="212" t="s">
        <v>304</v>
      </c>
      <c r="AH864" s="212"/>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2" x14ac:dyDescent="0.2">
      <c r="A865" s="219"/>
      <c r="B865" s="220"/>
      <c r="C865" s="259" t="s">
        <v>2780</v>
      </c>
      <c r="D865" s="223"/>
      <c r="E865" s="224">
        <v>357.6</v>
      </c>
      <c r="F865" s="222"/>
      <c r="G865" s="222"/>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271</v>
      </c>
      <c r="AH865" s="212">
        <v>5</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
      <c r="A866" s="219"/>
      <c r="B866" s="220"/>
      <c r="C866" s="261" t="s">
        <v>2756</v>
      </c>
      <c r="D866" s="228"/>
      <c r="E866" s="229">
        <v>53.64</v>
      </c>
      <c r="F866" s="222"/>
      <c r="G866" s="222"/>
      <c r="H866" s="222"/>
      <c r="I866" s="222"/>
      <c r="J866" s="222"/>
      <c r="K866" s="222"/>
      <c r="L866" s="222"/>
      <c r="M866" s="222"/>
      <c r="N866" s="221"/>
      <c r="O866" s="221"/>
      <c r="P866" s="221"/>
      <c r="Q866" s="221"/>
      <c r="R866" s="222"/>
      <c r="S866" s="222"/>
      <c r="T866" s="222"/>
      <c r="U866" s="222"/>
      <c r="V866" s="222"/>
      <c r="W866" s="222"/>
      <c r="X866" s="222"/>
      <c r="Y866" s="222"/>
      <c r="Z866" s="212"/>
      <c r="AA866" s="212"/>
      <c r="AB866" s="212"/>
      <c r="AC866" s="212"/>
      <c r="AD866" s="212"/>
      <c r="AE866" s="212"/>
      <c r="AF866" s="212"/>
      <c r="AG866" s="212" t="s">
        <v>271</v>
      </c>
      <c r="AH866" s="212">
        <v>4</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1" x14ac:dyDescent="0.2">
      <c r="A867" s="238">
        <v>169</v>
      </c>
      <c r="B867" s="239" t="s">
        <v>2781</v>
      </c>
      <c r="C867" s="257" t="s">
        <v>2782</v>
      </c>
      <c r="D867" s="240" t="s">
        <v>785</v>
      </c>
      <c r="E867" s="241">
        <v>89.1</v>
      </c>
      <c r="F867" s="242"/>
      <c r="G867" s="243">
        <f>ROUND(E867*F867,2)</f>
        <v>0</v>
      </c>
      <c r="H867" s="242"/>
      <c r="I867" s="243">
        <f>ROUND(E867*H867,2)</f>
        <v>0</v>
      </c>
      <c r="J867" s="242"/>
      <c r="K867" s="243">
        <f>ROUND(E867*J867,2)</f>
        <v>0</v>
      </c>
      <c r="L867" s="243">
        <v>21</v>
      </c>
      <c r="M867" s="243">
        <f>G867*(1+L867/100)</f>
        <v>0</v>
      </c>
      <c r="N867" s="241">
        <v>2.3000000000000001E-4</v>
      </c>
      <c r="O867" s="241">
        <f>ROUND(E867*N867,2)</f>
        <v>0.02</v>
      </c>
      <c r="P867" s="241">
        <v>0</v>
      </c>
      <c r="Q867" s="241">
        <f>ROUND(E867*P867,2)</f>
        <v>0</v>
      </c>
      <c r="R867" s="243"/>
      <c r="S867" s="243" t="s">
        <v>310</v>
      </c>
      <c r="T867" s="244" t="s">
        <v>264</v>
      </c>
      <c r="U867" s="222">
        <v>0.18</v>
      </c>
      <c r="V867" s="222">
        <f>ROUND(E867*U867,2)</f>
        <v>16.04</v>
      </c>
      <c r="W867" s="222"/>
      <c r="X867" s="222" t="s">
        <v>265</v>
      </c>
      <c r="Y867" s="222" t="s">
        <v>266</v>
      </c>
      <c r="Z867" s="212"/>
      <c r="AA867" s="212"/>
      <c r="AB867" s="212"/>
      <c r="AC867" s="212"/>
      <c r="AD867" s="212"/>
      <c r="AE867" s="212"/>
      <c r="AF867" s="212"/>
      <c r="AG867" s="212" t="s">
        <v>267</v>
      </c>
      <c r="AH867" s="212"/>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2" x14ac:dyDescent="0.2">
      <c r="A868" s="219"/>
      <c r="B868" s="220"/>
      <c r="C868" s="259" t="s">
        <v>1445</v>
      </c>
      <c r="D868" s="223"/>
      <c r="E868" s="224"/>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271</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9" t="s">
        <v>2783</v>
      </c>
      <c r="D869" s="223"/>
      <c r="E869" s="224"/>
      <c r="F869" s="222"/>
      <c r="G869" s="222"/>
      <c r="H869" s="222"/>
      <c r="I869" s="222"/>
      <c r="J869" s="222"/>
      <c r="K869" s="222"/>
      <c r="L869" s="222"/>
      <c r="M869" s="222"/>
      <c r="N869" s="221"/>
      <c r="O869" s="221"/>
      <c r="P869" s="221"/>
      <c r="Q869" s="221"/>
      <c r="R869" s="222"/>
      <c r="S869" s="222"/>
      <c r="T869" s="222"/>
      <c r="U869" s="222"/>
      <c r="V869" s="222"/>
      <c r="W869" s="222"/>
      <c r="X869" s="222"/>
      <c r="Y869" s="222"/>
      <c r="Z869" s="212"/>
      <c r="AA869" s="212"/>
      <c r="AB869" s="212"/>
      <c r="AC869" s="212"/>
      <c r="AD869" s="212"/>
      <c r="AE869" s="212"/>
      <c r="AF869" s="212"/>
      <c r="AG869" s="212" t="s">
        <v>271</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
      <c r="A870" s="219"/>
      <c r="B870" s="220"/>
      <c r="C870" s="259" t="s">
        <v>2658</v>
      </c>
      <c r="D870" s="223"/>
      <c r="E870" s="224">
        <v>15</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271</v>
      </c>
      <c r="AH870" s="212">
        <v>5</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
      <c r="A871" s="219"/>
      <c r="B871" s="220"/>
      <c r="C871" s="259" t="s">
        <v>2659</v>
      </c>
      <c r="D871" s="223"/>
      <c r="E871" s="224">
        <v>1.8</v>
      </c>
      <c r="F871" s="222"/>
      <c r="G871" s="222"/>
      <c r="H871" s="222"/>
      <c r="I871" s="222"/>
      <c r="J871" s="222"/>
      <c r="K871" s="222"/>
      <c r="L871" s="222"/>
      <c r="M871" s="222"/>
      <c r="N871" s="221"/>
      <c r="O871" s="221"/>
      <c r="P871" s="221"/>
      <c r="Q871" s="221"/>
      <c r="R871" s="222"/>
      <c r="S871" s="222"/>
      <c r="T871" s="222"/>
      <c r="U871" s="222"/>
      <c r="V871" s="222"/>
      <c r="W871" s="222"/>
      <c r="X871" s="222"/>
      <c r="Y871" s="222"/>
      <c r="Z871" s="212"/>
      <c r="AA871" s="212"/>
      <c r="AB871" s="212"/>
      <c r="AC871" s="212"/>
      <c r="AD871" s="212"/>
      <c r="AE871" s="212"/>
      <c r="AF871" s="212"/>
      <c r="AG871" s="212" t="s">
        <v>271</v>
      </c>
      <c r="AH871" s="212">
        <v>5</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
      <c r="A872" s="219"/>
      <c r="B872" s="220"/>
      <c r="C872" s="259" t="s">
        <v>2660</v>
      </c>
      <c r="D872" s="223"/>
      <c r="E872" s="224">
        <v>72.3</v>
      </c>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271</v>
      </c>
      <c r="AH872" s="212">
        <v>5</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ht="22.5" outlineLevel="1" x14ac:dyDescent="0.2">
      <c r="A873" s="238">
        <v>170</v>
      </c>
      <c r="B873" s="239" t="s">
        <v>2784</v>
      </c>
      <c r="C873" s="257" t="s">
        <v>2785</v>
      </c>
      <c r="D873" s="240" t="s">
        <v>785</v>
      </c>
      <c r="E873" s="241">
        <v>98.01</v>
      </c>
      <c r="F873" s="242"/>
      <c r="G873" s="243">
        <f>ROUND(E873*F873,2)</f>
        <v>0</v>
      </c>
      <c r="H873" s="242"/>
      <c r="I873" s="243">
        <f>ROUND(E873*H873,2)</f>
        <v>0</v>
      </c>
      <c r="J873" s="242"/>
      <c r="K873" s="243">
        <f>ROUND(E873*J873,2)</f>
        <v>0</v>
      </c>
      <c r="L873" s="243">
        <v>21</v>
      </c>
      <c r="M873" s="243">
        <f>G873*(1+L873/100)</f>
        <v>0</v>
      </c>
      <c r="N873" s="241">
        <v>1.6000000000000001E-3</v>
      </c>
      <c r="O873" s="241">
        <f>ROUND(E873*N873,2)</f>
        <v>0.16</v>
      </c>
      <c r="P873" s="241">
        <v>0</v>
      </c>
      <c r="Q873" s="241">
        <f>ROUND(E873*P873,2)</f>
        <v>0</v>
      </c>
      <c r="R873" s="243" t="s">
        <v>301</v>
      </c>
      <c r="S873" s="243" t="s">
        <v>263</v>
      </c>
      <c r="T873" s="244" t="s">
        <v>264</v>
      </c>
      <c r="U873" s="222">
        <v>0</v>
      </c>
      <c r="V873" s="222">
        <f>ROUND(E873*U873,2)</f>
        <v>0</v>
      </c>
      <c r="W873" s="222"/>
      <c r="X873" s="222" t="s">
        <v>303</v>
      </c>
      <c r="Y873" s="222" t="s">
        <v>266</v>
      </c>
      <c r="Z873" s="212"/>
      <c r="AA873" s="212"/>
      <c r="AB873" s="212"/>
      <c r="AC873" s="212"/>
      <c r="AD873" s="212"/>
      <c r="AE873" s="212"/>
      <c r="AF873" s="212"/>
      <c r="AG873" s="212" t="s">
        <v>304</v>
      </c>
      <c r="AH873" s="212"/>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2" x14ac:dyDescent="0.2">
      <c r="A874" s="219"/>
      <c r="B874" s="220"/>
      <c r="C874" s="259" t="s">
        <v>2786</v>
      </c>
      <c r="D874" s="223"/>
      <c r="E874" s="224">
        <v>89.1</v>
      </c>
      <c r="F874" s="222"/>
      <c r="G874" s="222"/>
      <c r="H874" s="222"/>
      <c r="I874" s="222"/>
      <c r="J874" s="222"/>
      <c r="K874" s="222"/>
      <c r="L874" s="222"/>
      <c r="M874" s="222"/>
      <c r="N874" s="221"/>
      <c r="O874" s="221"/>
      <c r="P874" s="221"/>
      <c r="Q874" s="221"/>
      <c r="R874" s="222"/>
      <c r="S874" s="222"/>
      <c r="T874" s="222"/>
      <c r="U874" s="222"/>
      <c r="V874" s="222"/>
      <c r="W874" s="222"/>
      <c r="X874" s="222"/>
      <c r="Y874" s="222"/>
      <c r="Z874" s="212"/>
      <c r="AA874" s="212"/>
      <c r="AB874" s="212"/>
      <c r="AC874" s="212"/>
      <c r="AD874" s="212"/>
      <c r="AE874" s="212"/>
      <c r="AF874" s="212"/>
      <c r="AG874" s="212" t="s">
        <v>271</v>
      </c>
      <c r="AH874" s="212">
        <v>5</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61" t="s">
        <v>306</v>
      </c>
      <c r="D875" s="228"/>
      <c r="E875" s="229">
        <v>8.91</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271</v>
      </c>
      <c r="AH875" s="212">
        <v>4</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1" x14ac:dyDescent="0.2">
      <c r="A876" s="238">
        <v>171</v>
      </c>
      <c r="B876" s="239" t="s">
        <v>2787</v>
      </c>
      <c r="C876" s="257" t="s">
        <v>2788</v>
      </c>
      <c r="D876" s="240" t="s">
        <v>785</v>
      </c>
      <c r="E876" s="241">
        <v>86.5</v>
      </c>
      <c r="F876" s="242"/>
      <c r="G876" s="243">
        <f>ROUND(E876*F876,2)</f>
        <v>0</v>
      </c>
      <c r="H876" s="242"/>
      <c r="I876" s="243">
        <f>ROUND(E876*H876,2)</f>
        <v>0</v>
      </c>
      <c r="J876" s="242"/>
      <c r="K876" s="243">
        <f>ROUND(E876*J876,2)</f>
        <v>0</v>
      </c>
      <c r="L876" s="243">
        <v>21</v>
      </c>
      <c r="M876" s="243">
        <f>G876*(1+L876/100)</f>
        <v>0</v>
      </c>
      <c r="N876" s="241">
        <v>0</v>
      </c>
      <c r="O876" s="241">
        <f>ROUND(E876*N876,2)</f>
        <v>0</v>
      </c>
      <c r="P876" s="241">
        <v>0</v>
      </c>
      <c r="Q876" s="241">
        <f>ROUND(E876*P876,2)</f>
        <v>0</v>
      </c>
      <c r="R876" s="243" t="s">
        <v>2765</v>
      </c>
      <c r="S876" s="243" t="s">
        <v>263</v>
      </c>
      <c r="T876" s="244" t="s">
        <v>264</v>
      </c>
      <c r="U876" s="222">
        <v>0.45</v>
      </c>
      <c r="V876" s="222">
        <f>ROUND(E876*U876,2)</f>
        <v>38.93</v>
      </c>
      <c r="W876" s="222"/>
      <c r="X876" s="222" t="s">
        <v>265</v>
      </c>
      <c r="Y876" s="222" t="s">
        <v>266</v>
      </c>
      <c r="Z876" s="212"/>
      <c r="AA876" s="212"/>
      <c r="AB876" s="212"/>
      <c r="AC876" s="212"/>
      <c r="AD876" s="212"/>
      <c r="AE876" s="212"/>
      <c r="AF876" s="212"/>
      <c r="AG876" s="212" t="s">
        <v>267</v>
      </c>
      <c r="AH876" s="212"/>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2" x14ac:dyDescent="0.2">
      <c r="A877" s="219"/>
      <c r="B877" s="220"/>
      <c r="C877" s="259" t="s">
        <v>1445</v>
      </c>
      <c r="D877" s="223"/>
      <c r="E877" s="224"/>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271</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9" t="s">
        <v>2789</v>
      </c>
      <c r="D878" s="223"/>
      <c r="E878" s="224">
        <v>86.5</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271</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ht="22.5" outlineLevel="1" x14ac:dyDescent="0.2">
      <c r="A879" s="238">
        <v>172</v>
      </c>
      <c r="B879" s="239" t="s">
        <v>2790</v>
      </c>
      <c r="C879" s="257" t="s">
        <v>2791</v>
      </c>
      <c r="D879" s="240" t="s">
        <v>261</v>
      </c>
      <c r="E879" s="241">
        <v>19.03</v>
      </c>
      <c r="F879" s="242"/>
      <c r="G879" s="243">
        <f>ROUND(E879*F879,2)</f>
        <v>0</v>
      </c>
      <c r="H879" s="242"/>
      <c r="I879" s="243">
        <f>ROUND(E879*H879,2)</f>
        <v>0</v>
      </c>
      <c r="J879" s="242"/>
      <c r="K879" s="243">
        <f>ROUND(E879*J879,2)</f>
        <v>0</v>
      </c>
      <c r="L879" s="243">
        <v>21</v>
      </c>
      <c r="M879" s="243">
        <f>G879*(1+L879/100)</f>
        <v>0</v>
      </c>
      <c r="N879" s="241">
        <v>0.02</v>
      </c>
      <c r="O879" s="241">
        <f>ROUND(E879*N879,2)</f>
        <v>0.38</v>
      </c>
      <c r="P879" s="241">
        <v>0</v>
      </c>
      <c r="Q879" s="241">
        <f>ROUND(E879*P879,2)</f>
        <v>0</v>
      </c>
      <c r="R879" s="243" t="s">
        <v>301</v>
      </c>
      <c r="S879" s="243" t="s">
        <v>263</v>
      </c>
      <c r="T879" s="244" t="s">
        <v>264</v>
      </c>
      <c r="U879" s="222">
        <v>0</v>
      </c>
      <c r="V879" s="222">
        <f>ROUND(E879*U879,2)</f>
        <v>0</v>
      </c>
      <c r="W879" s="222"/>
      <c r="X879" s="222" t="s">
        <v>303</v>
      </c>
      <c r="Y879" s="222" t="s">
        <v>266</v>
      </c>
      <c r="Z879" s="212"/>
      <c r="AA879" s="212"/>
      <c r="AB879" s="212"/>
      <c r="AC879" s="212"/>
      <c r="AD879" s="212"/>
      <c r="AE879" s="212"/>
      <c r="AF879" s="212"/>
      <c r="AG879" s="212" t="s">
        <v>304</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2" x14ac:dyDescent="0.2">
      <c r="A880" s="219"/>
      <c r="B880" s="220"/>
      <c r="C880" s="259" t="s">
        <v>1445</v>
      </c>
      <c r="D880" s="223"/>
      <c r="E880" s="224"/>
      <c r="F880" s="222"/>
      <c r="G880" s="222"/>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271</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
      <c r="A881" s="219"/>
      <c r="B881" s="220"/>
      <c r="C881" s="259" t="s">
        <v>2792</v>
      </c>
      <c r="D881" s="223"/>
      <c r="E881" s="224">
        <v>17.3</v>
      </c>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271</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61" t="s">
        <v>306</v>
      </c>
      <c r="D882" s="228"/>
      <c r="E882" s="229">
        <v>1.73</v>
      </c>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271</v>
      </c>
      <c r="AH882" s="212">
        <v>4</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1" x14ac:dyDescent="0.2">
      <c r="A883" s="238">
        <v>173</v>
      </c>
      <c r="B883" s="239" t="s">
        <v>2793</v>
      </c>
      <c r="C883" s="257" t="s">
        <v>2794</v>
      </c>
      <c r="D883" s="240" t="s">
        <v>785</v>
      </c>
      <c r="E883" s="241">
        <v>173</v>
      </c>
      <c r="F883" s="242"/>
      <c r="G883" s="243">
        <f>ROUND(E883*F883,2)</f>
        <v>0</v>
      </c>
      <c r="H883" s="242"/>
      <c r="I883" s="243">
        <f>ROUND(E883*H883,2)</f>
        <v>0</v>
      </c>
      <c r="J883" s="242"/>
      <c r="K883" s="243">
        <f>ROUND(E883*J883,2)</f>
        <v>0</v>
      </c>
      <c r="L883" s="243">
        <v>21</v>
      </c>
      <c r="M883" s="243">
        <f>G883*(1+L883/100)</f>
        <v>0</v>
      </c>
      <c r="N883" s="241">
        <v>0</v>
      </c>
      <c r="O883" s="241">
        <f>ROUND(E883*N883,2)</f>
        <v>0</v>
      </c>
      <c r="P883" s="241">
        <v>0</v>
      </c>
      <c r="Q883" s="241">
        <f>ROUND(E883*P883,2)</f>
        <v>0</v>
      </c>
      <c r="R883" s="243" t="s">
        <v>2765</v>
      </c>
      <c r="S883" s="243" t="s">
        <v>263</v>
      </c>
      <c r="T883" s="244" t="s">
        <v>264</v>
      </c>
      <c r="U883" s="222">
        <v>0.41</v>
      </c>
      <c r="V883" s="222">
        <f>ROUND(E883*U883,2)</f>
        <v>70.930000000000007</v>
      </c>
      <c r="W883" s="222"/>
      <c r="X883" s="222" t="s">
        <v>265</v>
      </c>
      <c r="Y883" s="222" t="s">
        <v>266</v>
      </c>
      <c r="Z883" s="212"/>
      <c r="AA883" s="212"/>
      <c r="AB883" s="212"/>
      <c r="AC883" s="212"/>
      <c r="AD883" s="212"/>
      <c r="AE883" s="212"/>
      <c r="AF883" s="212"/>
      <c r="AG883" s="212" t="s">
        <v>267</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2" x14ac:dyDescent="0.2">
      <c r="A884" s="219"/>
      <c r="B884" s="220"/>
      <c r="C884" s="259" t="s">
        <v>1445</v>
      </c>
      <c r="D884" s="223"/>
      <c r="E884" s="224"/>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271</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59" t="s">
        <v>2795</v>
      </c>
      <c r="D885" s="223"/>
      <c r="E885" s="224">
        <v>86.5</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271</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59" t="s">
        <v>2796</v>
      </c>
      <c r="D886" s="223"/>
      <c r="E886" s="224">
        <v>86.5</v>
      </c>
      <c r="F886" s="222"/>
      <c r="G886" s="222"/>
      <c r="H886" s="222"/>
      <c r="I886" s="222"/>
      <c r="J886" s="222"/>
      <c r="K886" s="222"/>
      <c r="L886" s="222"/>
      <c r="M886" s="222"/>
      <c r="N886" s="221"/>
      <c r="O886" s="221"/>
      <c r="P886" s="221"/>
      <c r="Q886" s="221"/>
      <c r="R886" s="222"/>
      <c r="S886" s="222"/>
      <c r="T886" s="222"/>
      <c r="U886" s="222"/>
      <c r="V886" s="222"/>
      <c r="W886" s="222"/>
      <c r="X886" s="222"/>
      <c r="Y886" s="222"/>
      <c r="Z886" s="212"/>
      <c r="AA886" s="212"/>
      <c r="AB886" s="212"/>
      <c r="AC886" s="212"/>
      <c r="AD886" s="212"/>
      <c r="AE886" s="212"/>
      <c r="AF886" s="212"/>
      <c r="AG886" s="212" t="s">
        <v>271</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ht="22.5" outlineLevel="1" x14ac:dyDescent="0.2">
      <c r="A887" s="238">
        <v>174</v>
      </c>
      <c r="B887" s="239" t="s">
        <v>2797</v>
      </c>
      <c r="C887" s="257" t="s">
        <v>2798</v>
      </c>
      <c r="D887" s="240" t="s">
        <v>261</v>
      </c>
      <c r="E887" s="241">
        <v>11.417999999999999</v>
      </c>
      <c r="F887" s="242"/>
      <c r="G887" s="243">
        <f>ROUND(E887*F887,2)</f>
        <v>0</v>
      </c>
      <c r="H887" s="242"/>
      <c r="I887" s="243">
        <f>ROUND(E887*H887,2)</f>
        <v>0</v>
      </c>
      <c r="J887" s="242"/>
      <c r="K887" s="243">
        <f>ROUND(E887*J887,2)</f>
        <v>0</v>
      </c>
      <c r="L887" s="243">
        <v>21</v>
      </c>
      <c r="M887" s="243">
        <f>G887*(1+L887/100)</f>
        <v>0</v>
      </c>
      <c r="N887" s="241">
        <v>0.02</v>
      </c>
      <c r="O887" s="241">
        <f>ROUND(E887*N887,2)</f>
        <v>0.23</v>
      </c>
      <c r="P887" s="241">
        <v>0</v>
      </c>
      <c r="Q887" s="241">
        <f>ROUND(E887*P887,2)</f>
        <v>0</v>
      </c>
      <c r="R887" s="243" t="s">
        <v>301</v>
      </c>
      <c r="S887" s="243" t="s">
        <v>263</v>
      </c>
      <c r="T887" s="244" t="s">
        <v>264</v>
      </c>
      <c r="U887" s="222">
        <v>0</v>
      </c>
      <c r="V887" s="222">
        <f>ROUND(E887*U887,2)</f>
        <v>0</v>
      </c>
      <c r="W887" s="222"/>
      <c r="X887" s="222" t="s">
        <v>303</v>
      </c>
      <c r="Y887" s="222" t="s">
        <v>266</v>
      </c>
      <c r="Z887" s="212"/>
      <c r="AA887" s="212"/>
      <c r="AB887" s="212"/>
      <c r="AC887" s="212"/>
      <c r="AD887" s="212"/>
      <c r="AE887" s="212"/>
      <c r="AF887" s="212"/>
      <c r="AG887" s="212" t="s">
        <v>304</v>
      </c>
      <c r="AH887" s="212"/>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2" x14ac:dyDescent="0.2">
      <c r="A888" s="219"/>
      <c r="B888" s="220"/>
      <c r="C888" s="259" t="s">
        <v>1445</v>
      </c>
      <c r="D888" s="223"/>
      <c r="E888" s="224"/>
      <c r="F888" s="222"/>
      <c r="G888" s="222"/>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271</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59" t="s">
        <v>2799</v>
      </c>
      <c r="D889" s="223"/>
      <c r="E889" s="224">
        <v>10.38</v>
      </c>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271</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61" t="s">
        <v>306</v>
      </c>
      <c r="D890" s="228"/>
      <c r="E890" s="229">
        <v>1.038</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271</v>
      </c>
      <c r="AH890" s="212">
        <v>4</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ht="22.5" outlineLevel="1" x14ac:dyDescent="0.2">
      <c r="A891" s="238">
        <v>175</v>
      </c>
      <c r="B891" s="239" t="s">
        <v>2790</v>
      </c>
      <c r="C891" s="257" t="s">
        <v>2791</v>
      </c>
      <c r="D891" s="240" t="s">
        <v>261</v>
      </c>
      <c r="E891" s="241">
        <v>10.4665</v>
      </c>
      <c r="F891" s="242"/>
      <c r="G891" s="243">
        <f>ROUND(E891*F891,2)</f>
        <v>0</v>
      </c>
      <c r="H891" s="242"/>
      <c r="I891" s="243">
        <f>ROUND(E891*H891,2)</f>
        <v>0</v>
      </c>
      <c r="J891" s="242"/>
      <c r="K891" s="243">
        <f>ROUND(E891*J891,2)</f>
        <v>0</v>
      </c>
      <c r="L891" s="243">
        <v>21</v>
      </c>
      <c r="M891" s="243">
        <f>G891*(1+L891/100)</f>
        <v>0</v>
      </c>
      <c r="N891" s="241">
        <v>0.02</v>
      </c>
      <c r="O891" s="241">
        <f>ROUND(E891*N891,2)</f>
        <v>0.21</v>
      </c>
      <c r="P891" s="241">
        <v>0</v>
      </c>
      <c r="Q891" s="241">
        <f>ROUND(E891*P891,2)</f>
        <v>0</v>
      </c>
      <c r="R891" s="243" t="s">
        <v>301</v>
      </c>
      <c r="S891" s="243" t="s">
        <v>263</v>
      </c>
      <c r="T891" s="244" t="s">
        <v>264</v>
      </c>
      <c r="U891" s="222">
        <v>0</v>
      </c>
      <c r="V891" s="222">
        <f>ROUND(E891*U891,2)</f>
        <v>0</v>
      </c>
      <c r="W891" s="222"/>
      <c r="X891" s="222" t="s">
        <v>303</v>
      </c>
      <c r="Y891" s="222" t="s">
        <v>266</v>
      </c>
      <c r="Z891" s="212"/>
      <c r="AA891" s="212"/>
      <c r="AB891" s="212"/>
      <c r="AC891" s="212"/>
      <c r="AD891" s="212"/>
      <c r="AE891" s="212"/>
      <c r="AF891" s="212"/>
      <c r="AG891" s="212" t="s">
        <v>304</v>
      </c>
      <c r="AH891" s="212"/>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2" x14ac:dyDescent="0.2">
      <c r="A892" s="219"/>
      <c r="B892" s="220"/>
      <c r="C892" s="259" t="s">
        <v>1445</v>
      </c>
      <c r="D892" s="223"/>
      <c r="E892" s="224"/>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271</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9" t="s">
        <v>2800</v>
      </c>
      <c r="D893" s="223"/>
      <c r="E893" s="224">
        <v>9.5150000000000006</v>
      </c>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271</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61" t="s">
        <v>306</v>
      </c>
      <c r="D894" s="228"/>
      <c r="E894" s="229">
        <v>0.95150000000000001</v>
      </c>
      <c r="F894" s="222"/>
      <c r="G894" s="222"/>
      <c r="H894" s="222"/>
      <c r="I894" s="222"/>
      <c r="J894" s="222"/>
      <c r="K894" s="222"/>
      <c r="L894" s="222"/>
      <c r="M894" s="222"/>
      <c r="N894" s="221"/>
      <c r="O894" s="221"/>
      <c r="P894" s="221"/>
      <c r="Q894" s="221"/>
      <c r="R894" s="222"/>
      <c r="S894" s="222"/>
      <c r="T894" s="222"/>
      <c r="U894" s="222"/>
      <c r="V894" s="222"/>
      <c r="W894" s="222"/>
      <c r="X894" s="222"/>
      <c r="Y894" s="222"/>
      <c r="Z894" s="212"/>
      <c r="AA894" s="212"/>
      <c r="AB894" s="212"/>
      <c r="AC894" s="212"/>
      <c r="AD894" s="212"/>
      <c r="AE894" s="212"/>
      <c r="AF894" s="212"/>
      <c r="AG894" s="212" t="s">
        <v>271</v>
      </c>
      <c r="AH894" s="212">
        <v>4</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1" x14ac:dyDescent="0.2">
      <c r="A895" s="238">
        <v>176</v>
      </c>
      <c r="B895" s="239" t="s">
        <v>2801</v>
      </c>
      <c r="C895" s="257" t="s">
        <v>2802</v>
      </c>
      <c r="D895" s="240" t="s">
        <v>2433</v>
      </c>
      <c r="E895" s="241">
        <v>25</v>
      </c>
      <c r="F895" s="242"/>
      <c r="G895" s="243">
        <f>ROUND(E895*F895,2)</f>
        <v>0</v>
      </c>
      <c r="H895" s="242"/>
      <c r="I895" s="243">
        <f>ROUND(E895*H895,2)</f>
        <v>0</v>
      </c>
      <c r="J895" s="242"/>
      <c r="K895" s="243">
        <f>ROUND(E895*J895,2)</f>
        <v>0</v>
      </c>
      <c r="L895" s="243">
        <v>21</v>
      </c>
      <c r="M895" s="243">
        <f>G895*(1+L895/100)</f>
        <v>0</v>
      </c>
      <c r="N895" s="241">
        <v>0</v>
      </c>
      <c r="O895" s="241">
        <f>ROUND(E895*N895,2)</f>
        <v>0</v>
      </c>
      <c r="P895" s="241">
        <v>0</v>
      </c>
      <c r="Q895" s="241">
        <f>ROUND(E895*P895,2)</f>
        <v>0</v>
      </c>
      <c r="R895" s="243"/>
      <c r="S895" s="243" t="s">
        <v>310</v>
      </c>
      <c r="T895" s="244" t="s">
        <v>264</v>
      </c>
      <c r="U895" s="222">
        <v>0</v>
      </c>
      <c r="V895" s="222">
        <f>ROUND(E895*U895,2)</f>
        <v>0</v>
      </c>
      <c r="W895" s="222"/>
      <c r="X895" s="222" t="s">
        <v>265</v>
      </c>
      <c r="Y895" s="222" t="s">
        <v>266</v>
      </c>
      <c r="Z895" s="212"/>
      <c r="AA895" s="212"/>
      <c r="AB895" s="212"/>
      <c r="AC895" s="212"/>
      <c r="AD895" s="212"/>
      <c r="AE895" s="212"/>
      <c r="AF895" s="212"/>
      <c r="AG895" s="212" t="s">
        <v>267</v>
      </c>
      <c r="AH895" s="212"/>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2" x14ac:dyDescent="0.2">
      <c r="A896" s="219"/>
      <c r="B896" s="220"/>
      <c r="C896" s="259" t="s">
        <v>1445</v>
      </c>
      <c r="D896" s="223"/>
      <c r="E896" s="224"/>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271</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59" t="s">
        <v>2803</v>
      </c>
      <c r="D897" s="223"/>
      <c r="E897" s="224">
        <v>25</v>
      </c>
      <c r="F897" s="222"/>
      <c r="G897" s="222"/>
      <c r="H897" s="222"/>
      <c r="I897" s="222"/>
      <c r="J897" s="222"/>
      <c r="K897" s="222"/>
      <c r="L897" s="222"/>
      <c r="M897" s="222"/>
      <c r="N897" s="221"/>
      <c r="O897" s="221"/>
      <c r="P897" s="221"/>
      <c r="Q897" s="221"/>
      <c r="R897" s="222"/>
      <c r="S897" s="222"/>
      <c r="T897" s="222"/>
      <c r="U897" s="222"/>
      <c r="V897" s="222"/>
      <c r="W897" s="222"/>
      <c r="X897" s="222"/>
      <c r="Y897" s="222"/>
      <c r="Z897" s="212"/>
      <c r="AA897" s="212"/>
      <c r="AB897" s="212"/>
      <c r="AC897" s="212"/>
      <c r="AD897" s="212"/>
      <c r="AE897" s="212"/>
      <c r="AF897" s="212"/>
      <c r="AG897" s="212" t="s">
        <v>271</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ht="22.5" outlineLevel="1" x14ac:dyDescent="0.2">
      <c r="A898" s="238">
        <v>177</v>
      </c>
      <c r="B898" s="239" t="s">
        <v>2804</v>
      </c>
      <c r="C898" s="257" t="s">
        <v>2805</v>
      </c>
      <c r="D898" s="240" t="s">
        <v>318</v>
      </c>
      <c r="E898" s="241">
        <v>220.5</v>
      </c>
      <c r="F898" s="242"/>
      <c r="G898" s="243">
        <f>ROUND(E898*F898,2)</f>
        <v>0</v>
      </c>
      <c r="H898" s="242"/>
      <c r="I898" s="243">
        <f>ROUND(E898*H898,2)</f>
        <v>0</v>
      </c>
      <c r="J898" s="242"/>
      <c r="K898" s="243">
        <f>ROUND(E898*J898,2)</f>
        <v>0</v>
      </c>
      <c r="L898" s="243">
        <v>21</v>
      </c>
      <c r="M898" s="243">
        <f>G898*(1+L898/100)</f>
        <v>0</v>
      </c>
      <c r="N898" s="241">
        <v>0</v>
      </c>
      <c r="O898" s="241">
        <f>ROUND(E898*N898,2)</f>
        <v>0</v>
      </c>
      <c r="P898" s="241">
        <v>0</v>
      </c>
      <c r="Q898" s="241">
        <f>ROUND(E898*P898,2)</f>
        <v>0</v>
      </c>
      <c r="R898" s="243" t="s">
        <v>2765</v>
      </c>
      <c r="S898" s="243" t="s">
        <v>263</v>
      </c>
      <c r="T898" s="244" t="s">
        <v>264</v>
      </c>
      <c r="U898" s="222">
        <v>0.05</v>
      </c>
      <c r="V898" s="222">
        <f>ROUND(E898*U898,2)</f>
        <v>11.03</v>
      </c>
      <c r="W898" s="222"/>
      <c r="X898" s="222" t="s">
        <v>265</v>
      </c>
      <c r="Y898" s="222" t="s">
        <v>266</v>
      </c>
      <c r="Z898" s="212"/>
      <c r="AA898" s="212"/>
      <c r="AB898" s="212"/>
      <c r="AC898" s="212"/>
      <c r="AD898" s="212"/>
      <c r="AE898" s="212"/>
      <c r="AF898" s="212"/>
      <c r="AG898" s="212" t="s">
        <v>267</v>
      </c>
      <c r="AH898" s="212"/>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2" x14ac:dyDescent="0.2">
      <c r="A899" s="219"/>
      <c r="B899" s="220"/>
      <c r="C899" s="259" t="s">
        <v>1445</v>
      </c>
      <c r="D899" s="223"/>
      <c r="E899" s="224"/>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271</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59" t="s">
        <v>1602</v>
      </c>
      <c r="D900" s="223"/>
      <c r="E900" s="224"/>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271</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59" t="s">
        <v>2806</v>
      </c>
      <c r="D901" s="223"/>
      <c r="E901" s="224">
        <v>18.600000000000001</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271</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59" t="s">
        <v>2807</v>
      </c>
      <c r="D902" s="223"/>
      <c r="E902" s="224">
        <v>35.200000000000003</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271</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9" t="s">
        <v>2808</v>
      </c>
      <c r="D903" s="223"/>
      <c r="E903" s="224">
        <v>59.8</v>
      </c>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271</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9" t="s">
        <v>2809</v>
      </c>
      <c r="D904" s="223"/>
      <c r="E904" s="224">
        <v>21.8</v>
      </c>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271</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59" t="s">
        <v>2810</v>
      </c>
      <c r="D905" s="223"/>
      <c r="E905" s="224">
        <v>7.8</v>
      </c>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271</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9" t="s">
        <v>1647</v>
      </c>
      <c r="D906" s="223"/>
      <c r="E906" s="224"/>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271</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9" t="s">
        <v>2811</v>
      </c>
      <c r="D907" s="223"/>
      <c r="E907" s="224">
        <v>4.8</v>
      </c>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271</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59" t="s">
        <v>1652</v>
      </c>
      <c r="D908" s="223"/>
      <c r="E908" s="224"/>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271</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59" t="s">
        <v>2812</v>
      </c>
      <c r="D909" s="223"/>
      <c r="E909" s="224">
        <v>32.1</v>
      </c>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271</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59" t="s">
        <v>2813</v>
      </c>
      <c r="D910" s="223"/>
      <c r="E910" s="224">
        <v>40.4</v>
      </c>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271</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1" x14ac:dyDescent="0.2">
      <c r="A911" s="238">
        <v>178</v>
      </c>
      <c r="B911" s="239" t="s">
        <v>2814</v>
      </c>
      <c r="C911" s="257" t="s">
        <v>2815</v>
      </c>
      <c r="D911" s="240" t="s">
        <v>2433</v>
      </c>
      <c r="E911" s="241">
        <v>242.55</v>
      </c>
      <c r="F911" s="242"/>
      <c r="G911" s="243">
        <f>ROUND(E911*F911,2)</f>
        <v>0</v>
      </c>
      <c r="H911" s="242"/>
      <c r="I911" s="243">
        <f>ROUND(E911*H911,2)</f>
        <v>0</v>
      </c>
      <c r="J911" s="242"/>
      <c r="K911" s="243">
        <f>ROUND(E911*J911,2)</f>
        <v>0</v>
      </c>
      <c r="L911" s="243">
        <v>21</v>
      </c>
      <c r="M911" s="243">
        <f>G911*(1+L911/100)</f>
        <v>0</v>
      </c>
      <c r="N911" s="241">
        <v>1.2E-4</v>
      </c>
      <c r="O911" s="241">
        <f>ROUND(E911*N911,2)</f>
        <v>0.03</v>
      </c>
      <c r="P911" s="241">
        <v>0</v>
      </c>
      <c r="Q911" s="241">
        <f>ROUND(E911*P911,2)</f>
        <v>0</v>
      </c>
      <c r="R911" s="243"/>
      <c r="S911" s="243" t="s">
        <v>310</v>
      </c>
      <c r="T911" s="244" t="s">
        <v>264</v>
      </c>
      <c r="U911" s="222">
        <v>0</v>
      </c>
      <c r="V911" s="222">
        <f>ROUND(E911*U911,2)</f>
        <v>0</v>
      </c>
      <c r="W911" s="222"/>
      <c r="X911" s="222" t="s">
        <v>303</v>
      </c>
      <c r="Y911" s="222" t="s">
        <v>266</v>
      </c>
      <c r="Z911" s="212"/>
      <c r="AA911" s="212"/>
      <c r="AB911" s="212"/>
      <c r="AC911" s="212"/>
      <c r="AD911" s="212"/>
      <c r="AE911" s="212"/>
      <c r="AF911" s="212"/>
      <c r="AG911" s="212" t="s">
        <v>304</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2" x14ac:dyDescent="0.2">
      <c r="A912" s="219"/>
      <c r="B912" s="220"/>
      <c r="C912" s="259" t="s">
        <v>2816</v>
      </c>
      <c r="D912" s="223"/>
      <c r="E912" s="224">
        <v>220.5</v>
      </c>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271</v>
      </c>
      <c r="AH912" s="212">
        <v>5</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61" t="s">
        <v>306</v>
      </c>
      <c r="D913" s="228"/>
      <c r="E913" s="229">
        <v>22.05</v>
      </c>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271</v>
      </c>
      <c r="AH913" s="212">
        <v>4</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ht="22.5" outlineLevel="1" x14ac:dyDescent="0.2">
      <c r="A914" s="238">
        <v>179</v>
      </c>
      <c r="B914" s="239" t="s">
        <v>2817</v>
      </c>
      <c r="C914" s="257" t="s">
        <v>2818</v>
      </c>
      <c r="D914" s="240" t="s">
        <v>318</v>
      </c>
      <c r="E914" s="241">
        <v>14.5</v>
      </c>
      <c r="F914" s="242"/>
      <c r="G914" s="243">
        <f>ROUND(E914*F914,2)</f>
        <v>0</v>
      </c>
      <c r="H914" s="242"/>
      <c r="I914" s="243">
        <f>ROUND(E914*H914,2)</f>
        <v>0</v>
      </c>
      <c r="J914" s="242"/>
      <c r="K914" s="243">
        <f>ROUND(E914*J914,2)</f>
        <v>0</v>
      </c>
      <c r="L914" s="243">
        <v>21</v>
      </c>
      <c r="M914" s="243">
        <f>G914*(1+L914/100)</f>
        <v>0</v>
      </c>
      <c r="N914" s="241">
        <v>3.0000000000000001E-5</v>
      </c>
      <c r="O914" s="241">
        <f>ROUND(E914*N914,2)</f>
        <v>0</v>
      </c>
      <c r="P914" s="241">
        <v>0</v>
      </c>
      <c r="Q914" s="241">
        <f>ROUND(E914*P914,2)</f>
        <v>0</v>
      </c>
      <c r="R914" s="243" t="s">
        <v>2765</v>
      </c>
      <c r="S914" s="243" t="s">
        <v>263</v>
      </c>
      <c r="T914" s="244" t="s">
        <v>264</v>
      </c>
      <c r="U914" s="222">
        <v>0.21</v>
      </c>
      <c r="V914" s="222">
        <f>ROUND(E914*U914,2)</f>
        <v>3.05</v>
      </c>
      <c r="W914" s="222"/>
      <c r="X914" s="222" t="s">
        <v>265</v>
      </c>
      <c r="Y914" s="222" t="s">
        <v>266</v>
      </c>
      <c r="Z914" s="212"/>
      <c r="AA914" s="212"/>
      <c r="AB914" s="212"/>
      <c r="AC914" s="212"/>
      <c r="AD914" s="212"/>
      <c r="AE914" s="212"/>
      <c r="AF914" s="212"/>
      <c r="AG914" s="212" t="s">
        <v>267</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2" x14ac:dyDescent="0.2">
      <c r="A915" s="219"/>
      <c r="B915" s="220"/>
      <c r="C915" s="263" t="s">
        <v>2819</v>
      </c>
      <c r="D915" s="255"/>
      <c r="E915" s="255"/>
      <c r="F915" s="255"/>
      <c r="G915" s="255"/>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297</v>
      </c>
      <c r="AH915" s="212"/>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2" x14ac:dyDescent="0.2">
      <c r="A916" s="219"/>
      <c r="B916" s="220"/>
      <c r="C916" s="259" t="s">
        <v>1445</v>
      </c>
      <c r="D916" s="223"/>
      <c r="E916" s="224"/>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271</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59" t="s">
        <v>2820</v>
      </c>
      <c r="D917" s="223"/>
      <c r="E917" s="224">
        <v>14.5</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271</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1" x14ac:dyDescent="0.2">
      <c r="A918" s="238">
        <v>180</v>
      </c>
      <c r="B918" s="239" t="s">
        <v>2821</v>
      </c>
      <c r="C918" s="257" t="s">
        <v>2822</v>
      </c>
      <c r="D918" s="240" t="s">
        <v>318</v>
      </c>
      <c r="E918" s="241">
        <v>15.95</v>
      </c>
      <c r="F918" s="242"/>
      <c r="G918" s="243">
        <f>ROUND(E918*F918,2)</f>
        <v>0</v>
      </c>
      <c r="H918" s="242"/>
      <c r="I918" s="243">
        <f>ROUND(E918*H918,2)</f>
        <v>0</v>
      </c>
      <c r="J918" s="242"/>
      <c r="K918" s="243">
        <f>ROUND(E918*J918,2)</f>
        <v>0</v>
      </c>
      <c r="L918" s="243">
        <v>21</v>
      </c>
      <c r="M918" s="243">
        <f>G918*(1+L918/100)</f>
        <v>0</v>
      </c>
      <c r="N918" s="241">
        <v>2.4000000000000001E-4</v>
      </c>
      <c r="O918" s="241">
        <f>ROUND(E918*N918,2)</f>
        <v>0</v>
      </c>
      <c r="P918" s="241">
        <v>0</v>
      </c>
      <c r="Q918" s="241">
        <f>ROUND(E918*P918,2)</f>
        <v>0</v>
      </c>
      <c r="R918" s="243" t="s">
        <v>301</v>
      </c>
      <c r="S918" s="243" t="s">
        <v>263</v>
      </c>
      <c r="T918" s="244" t="s">
        <v>264</v>
      </c>
      <c r="U918" s="222">
        <v>0</v>
      </c>
      <c r="V918" s="222">
        <f>ROUND(E918*U918,2)</f>
        <v>0</v>
      </c>
      <c r="W918" s="222"/>
      <c r="X918" s="222" t="s">
        <v>303</v>
      </c>
      <c r="Y918" s="222" t="s">
        <v>266</v>
      </c>
      <c r="Z918" s="212"/>
      <c r="AA918" s="212"/>
      <c r="AB918" s="212"/>
      <c r="AC918" s="212"/>
      <c r="AD918" s="212"/>
      <c r="AE918" s="212"/>
      <c r="AF918" s="212"/>
      <c r="AG918" s="212" t="s">
        <v>304</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2" x14ac:dyDescent="0.2">
      <c r="A919" s="219"/>
      <c r="B919" s="220"/>
      <c r="C919" s="259" t="s">
        <v>2823</v>
      </c>
      <c r="D919" s="223"/>
      <c r="E919" s="224">
        <v>14.5</v>
      </c>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271</v>
      </c>
      <c r="AH919" s="212">
        <v>5</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61" t="s">
        <v>306</v>
      </c>
      <c r="D920" s="228"/>
      <c r="E920" s="229">
        <v>1.45</v>
      </c>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271</v>
      </c>
      <c r="AH920" s="212">
        <v>4</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1" x14ac:dyDescent="0.2">
      <c r="A921" s="238">
        <v>181</v>
      </c>
      <c r="B921" s="239" t="s">
        <v>2824</v>
      </c>
      <c r="C921" s="257" t="s">
        <v>2825</v>
      </c>
      <c r="D921" s="240" t="s">
        <v>318</v>
      </c>
      <c r="E921" s="241">
        <v>8.1999999999999993</v>
      </c>
      <c r="F921" s="242"/>
      <c r="G921" s="243">
        <f>ROUND(E921*F921,2)</f>
        <v>0</v>
      </c>
      <c r="H921" s="242"/>
      <c r="I921" s="243">
        <f>ROUND(E921*H921,2)</f>
        <v>0</v>
      </c>
      <c r="J921" s="242"/>
      <c r="K921" s="243">
        <f>ROUND(E921*J921,2)</f>
        <v>0</v>
      </c>
      <c r="L921" s="243">
        <v>21</v>
      </c>
      <c r="M921" s="243">
        <f>G921*(1+L921/100)</f>
        <v>0</v>
      </c>
      <c r="N921" s="241">
        <v>6.7200000000000003E-3</v>
      </c>
      <c r="O921" s="241">
        <f>ROUND(E921*N921,2)</f>
        <v>0.06</v>
      </c>
      <c r="P921" s="241">
        <v>0</v>
      </c>
      <c r="Q921" s="241">
        <f>ROUND(E921*P921,2)</f>
        <v>0</v>
      </c>
      <c r="R921" s="243"/>
      <c r="S921" s="243" t="s">
        <v>310</v>
      </c>
      <c r="T921" s="244" t="s">
        <v>264</v>
      </c>
      <c r="U921" s="222">
        <v>0.08</v>
      </c>
      <c r="V921" s="222">
        <f>ROUND(E921*U921,2)</f>
        <v>0.66</v>
      </c>
      <c r="W921" s="222"/>
      <c r="X921" s="222" t="s">
        <v>265</v>
      </c>
      <c r="Y921" s="222" t="s">
        <v>266</v>
      </c>
      <c r="Z921" s="212"/>
      <c r="AA921" s="212"/>
      <c r="AB921" s="212"/>
      <c r="AC921" s="212"/>
      <c r="AD921" s="212"/>
      <c r="AE921" s="212"/>
      <c r="AF921" s="212"/>
      <c r="AG921" s="212" t="s">
        <v>267</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2" x14ac:dyDescent="0.2">
      <c r="A922" s="219"/>
      <c r="B922" s="220"/>
      <c r="C922" s="259" t="s">
        <v>1445</v>
      </c>
      <c r="D922" s="223"/>
      <c r="E922" s="224"/>
      <c r="F922" s="222"/>
      <c r="G922" s="222"/>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271</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59" t="s">
        <v>2826</v>
      </c>
      <c r="D923" s="223"/>
      <c r="E923" s="224">
        <v>8.1999999999999993</v>
      </c>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271</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1" x14ac:dyDescent="0.2">
      <c r="A924" s="238">
        <v>182</v>
      </c>
      <c r="B924" s="239" t="s">
        <v>2827</v>
      </c>
      <c r="C924" s="257" t="s">
        <v>2828</v>
      </c>
      <c r="D924" s="240" t="s">
        <v>785</v>
      </c>
      <c r="E924" s="241">
        <v>1.2210000000000001</v>
      </c>
      <c r="F924" s="242"/>
      <c r="G924" s="243">
        <f>ROUND(E924*F924,2)</f>
        <v>0</v>
      </c>
      <c r="H924" s="242"/>
      <c r="I924" s="243">
        <f>ROUND(E924*H924,2)</f>
        <v>0</v>
      </c>
      <c r="J924" s="242"/>
      <c r="K924" s="243">
        <f>ROUND(E924*J924,2)</f>
        <v>0</v>
      </c>
      <c r="L924" s="243">
        <v>21</v>
      </c>
      <c r="M924" s="243">
        <f>G924*(1+L924/100)</f>
        <v>0</v>
      </c>
      <c r="N924" s="241">
        <v>8.8000000000000003E-4</v>
      </c>
      <c r="O924" s="241">
        <f>ROUND(E924*N924,2)</f>
        <v>0</v>
      </c>
      <c r="P924" s="241">
        <v>0</v>
      </c>
      <c r="Q924" s="241">
        <f>ROUND(E924*P924,2)</f>
        <v>0</v>
      </c>
      <c r="R924" s="243"/>
      <c r="S924" s="243" t="s">
        <v>310</v>
      </c>
      <c r="T924" s="244" t="s">
        <v>264</v>
      </c>
      <c r="U924" s="222">
        <v>0</v>
      </c>
      <c r="V924" s="222">
        <f>ROUND(E924*U924,2)</f>
        <v>0</v>
      </c>
      <c r="W924" s="222"/>
      <c r="X924" s="222" t="s">
        <v>265</v>
      </c>
      <c r="Y924" s="222" t="s">
        <v>266</v>
      </c>
      <c r="Z924" s="212"/>
      <c r="AA924" s="212"/>
      <c r="AB924" s="212"/>
      <c r="AC924" s="212"/>
      <c r="AD924" s="212"/>
      <c r="AE924" s="212"/>
      <c r="AF924" s="212"/>
      <c r="AG924" s="212" t="s">
        <v>267</v>
      </c>
      <c r="AH924" s="212"/>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2" x14ac:dyDescent="0.2">
      <c r="A925" s="219"/>
      <c r="B925" s="220"/>
      <c r="C925" s="259" t="s">
        <v>1445</v>
      </c>
      <c r="D925" s="223"/>
      <c r="E925" s="224"/>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271</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9" t="s">
        <v>2829</v>
      </c>
      <c r="D926" s="223"/>
      <c r="E926" s="224">
        <v>1.1100000000000001</v>
      </c>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271</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61" t="s">
        <v>306</v>
      </c>
      <c r="D927" s="228"/>
      <c r="E927" s="229">
        <v>0.111</v>
      </c>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271</v>
      </c>
      <c r="AH927" s="212">
        <v>4</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
      <c r="A928" s="238">
        <v>183</v>
      </c>
      <c r="B928" s="239" t="s">
        <v>814</v>
      </c>
      <c r="C928" s="257" t="s">
        <v>2830</v>
      </c>
      <c r="D928" s="240" t="s">
        <v>300</v>
      </c>
      <c r="E928" s="241">
        <v>3.5187599999999999</v>
      </c>
      <c r="F928" s="242"/>
      <c r="G928" s="243">
        <f>ROUND(E928*F928,2)</f>
        <v>0</v>
      </c>
      <c r="H928" s="242"/>
      <c r="I928" s="243">
        <f>ROUND(E928*H928,2)</f>
        <v>0</v>
      </c>
      <c r="J928" s="242"/>
      <c r="K928" s="243">
        <f>ROUND(E928*J928,2)</f>
        <v>0</v>
      </c>
      <c r="L928" s="243">
        <v>21</v>
      </c>
      <c r="M928" s="243">
        <f>G928*(1+L928/100)</f>
        <v>0</v>
      </c>
      <c r="N928" s="241">
        <v>0</v>
      </c>
      <c r="O928" s="241">
        <f>ROUND(E928*N928,2)</f>
        <v>0</v>
      </c>
      <c r="P928" s="241">
        <v>0</v>
      </c>
      <c r="Q928" s="241">
        <f>ROUND(E928*P928,2)</f>
        <v>0</v>
      </c>
      <c r="R928" s="243" t="s">
        <v>2765</v>
      </c>
      <c r="S928" s="243" t="s">
        <v>263</v>
      </c>
      <c r="T928" s="244" t="s">
        <v>264</v>
      </c>
      <c r="U928" s="222">
        <v>1.74</v>
      </c>
      <c r="V928" s="222">
        <f>ROUND(E928*U928,2)</f>
        <v>6.12</v>
      </c>
      <c r="W928" s="222"/>
      <c r="X928" s="222" t="s">
        <v>339</v>
      </c>
      <c r="Y928" s="222" t="s">
        <v>266</v>
      </c>
      <c r="Z928" s="212"/>
      <c r="AA928" s="212"/>
      <c r="AB928" s="212"/>
      <c r="AC928" s="212"/>
      <c r="AD928" s="212"/>
      <c r="AE928" s="212"/>
      <c r="AF928" s="212"/>
      <c r="AG928" s="212" t="s">
        <v>340</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2" x14ac:dyDescent="0.2">
      <c r="A929" s="219"/>
      <c r="B929" s="220"/>
      <c r="C929" s="258" t="s">
        <v>653</v>
      </c>
      <c r="D929" s="245"/>
      <c r="E929" s="245"/>
      <c r="F929" s="245"/>
      <c r="G929" s="245"/>
      <c r="H929" s="222"/>
      <c r="I929" s="222"/>
      <c r="J929" s="222"/>
      <c r="K929" s="222"/>
      <c r="L929" s="222"/>
      <c r="M929" s="222"/>
      <c r="N929" s="221"/>
      <c r="O929" s="221"/>
      <c r="P929" s="221"/>
      <c r="Q929" s="221"/>
      <c r="R929" s="222"/>
      <c r="S929" s="222"/>
      <c r="T929" s="222"/>
      <c r="U929" s="222"/>
      <c r="V929" s="222"/>
      <c r="W929" s="222"/>
      <c r="X929" s="222"/>
      <c r="Y929" s="222"/>
      <c r="Z929" s="212"/>
      <c r="AA929" s="212"/>
      <c r="AB929" s="212"/>
      <c r="AC929" s="212"/>
      <c r="AD929" s="212"/>
      <c r="AE929" s="212"/>
      <c r="AF929" s="212"/>
      <c r="AG929" s="212" t="s">
        <v>269</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x14ac:dyDescent="0.2">
      <c r="A930" s="231" t="s">
        <v>257</v>
      </c>
      <c r="B930" s="232" t="s">
        <v>205</v>
      </c>
      <c r="C930" s="256" t="s">
        <v>206</v>
      </c>
      <c r="D930" s="233"/>
      <c r="E930" s="234"/>
      <c r="F930" s="235"/>
      <c r="G930" s="235">
        <f>SUMIF(AG931:AG959,"&lt;&gt;NOR",G931:G959)</f>
        <v>0</v>
      </c>
      <c r="H930" s="235"/>
      <c r="I930" s="235">
        <f>SUM(I931:I959)</f>
        <v>0</v>
      </c>
      <c r="J930" s="235"/>
      <c r="K930" s="235">
        <f>SUM(K931:K959)</f>
        <v>0</v>
      </c>
      <c r="L930" s="235"/>
      <c r="M930" s="235">
        <f>SUM(M931:M959)</f>
        <v>0</v>
      </c>
      <c r="N930" s="234"/>
      <c r="O930" s="234">
        <f>SUM(O931:O959)</f>
        <v>0</v>
      </c>
      <c r="P930" s="234"/>
      <c r="Q930" s="234">
        <f>SUM(Q931:Q959)</f>
        <v>0</v>
      </c>
      <c r="R930" s="235"/>
      <c r="S930" s="235"/>
      <c r="T930" s="236"/>
      <c r="U930" s="230"/>
      <c r="V930" s="230">
        <f>SUM(V931:V959)</f>
        <v>0</v>
      </c>
      <c r="W930" s="230"/>
      <c r="X930" s="230"/>
      <c r="Y930" s="230"/>
      <c r="AG930" t="s">
        <v>258</v>
      </c>
    </row>
    <row r="931" spans="1:60" ht="22.5" outlineLevel="1" x14ac:dyDescent="0.2">
      <c r="A931" s="238">
        <v>184</v>
      </c>
      <c r="B931" s="239" t="s">
        <v>2831</v>
      </c>
      <c r="C931" s="257" t="s">
        <v>2832</v>
      </c>
      <c r="D931" s="240" t="s">
        <v>1577</v>
      </c>
      <c r="E931" s="241">
        <v>4</v>
      </c>
      <c r="F931" s="242"/>
      <c r="G931" s="243">
        <f>ROUND(E931*F931,2)</f>
        <v>0</v>
      </c>
      <c r="H931" s="242"/>
      <c r="I931" s="243">
        <f>ROUND(E931*H931,2)</f>
        <v>0</v>
      </c>
      <c r="J931" s="242"/>
      <c r="K931" s="243">
        <f>ROUND(E931*J931,2)</f>
        <v>0</v>
      </c>
      <c r="L931" s="243">
        <v>21</v>
      </c>
      <c r="M931" s="243">
        <f>G931*(1+L931/100)</f>
        <v>0</v>
      </c>
      <c r="N931" s="241">
        <v>0</v>
      </c>
      <c r="O931" s="241">
        <f>ROUND(E931*N931,2)</f>
        <v>0</v>
      </c>
      <c r="P931" s="241">
        <v>0</v>
      </c>
      <c r="Q931" s="241">
        <f>ROUND(E931*P931,2)</f>
        <v>0</v>
      </c>
      <c r="R931" s="243"/>
      <c r="S931" s="243" t="s">
        <v>310</v>
      </c>
      <c r="T931" s="244" t="s">
        <v>264</v>
      </c>
      <c r="U931" s="222">
        <v>0</v>
      </c>
      <c r="V931" s="222">
        <f>ROUND(E931*U931,2)</f>
        <v>0</v>
      </c>
      <c r="W931" s="222"/>
      <c r="X931" s="222" t="s">
        <v>265</v>
      </c>
      <c r="Y931" s="222" t="s">
        <v>266</v>
      </c>
      <c r="Z931" s="212"/>
      <c r="AA931" s="212"/>
      <c r="AB931" s="212"/>
      <c r="AC931" s="212"/>
      <c r="AD931" s="212"/>
      <c r="AE931" s="212"/>
      <c r="AF931" s="212"/>
      <c r="AG931" s="212" t="s">
        <v>267</v>
      </c>
      <c r="AH931" s="212"/>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2" x14ac:dyDescent="0.2">
      <c r="A932" s="219"/>
      <c r="B932" s="220"/>
      <c r="C932" s="259" t="s">
        <v>1445</v>
      </c>
      <c r="D932" s="223"/>
      <c r="E932" s="224"/>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271</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
      <c r="A933" s="219"/>
      <c r="B933" s="220"/>
      <c r="C933" s="259" t="s">
        <v>136</v>
      </c>
      <c r="D933" s="223"/>
      <c r="E933" s="224">
        <v>4</v>
      </c>
      <c r="F933" s="222"/>
      <c r="G933" s="222"/>
      <c r="H933" s="222"/>
      <c r="I933" s="222"/>
      <c r="J933" s="222"/>
      <c r="K933" s="222"/>
      <c r="L933" s="222"/>
      <c r="M933" s="222"/>
      <c r="N933" s="221"/>
      <c r="O933" s="221"/>
      <c r="P933" s="221"/>
      <c r="Q933" s="221"/>
      <c r="R933" s="222"/>
      <c r="S933" s="222"/>
      <c r="T933" s="222"/>
      <c r="U933" s="222"/>
      <c r="V933" s="222"/>
      <c r="W933" s="222"/>
      <c r="X933" s="222"/>
      <c r="Y933" s="222"/>
      <c r="Z933" s="212"/>
      <c r="AA933" s="212"/>
      <c r="AB933" s="212"/>
      <c r="AC933" s="212"/>
      <c r="AD933" s="212"/>
      <c r="AE933" s="212"/>
      <c r="AF933" s="212"/>
      <c r="AG933" s="212" t="s">
        <v>271</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ht="22.5" outlineLevel="1" x14ac:dyDescent="0.2">
      <c r="A934" s="238">
        <v>185</v>
      </c>
      <c r="B934" s="239" t="s">
        <v>2833</v>
      </c>
      <c r="C934" s="257" t="s">
        <v>2834</v>
      </c>
      <c r="D934" s="240" t="s">
        <v>1577</v>
      </c>
      <c r="E934" s="241">
        <v>2</v>
      </c>
      <c r="F934" s="242"/>
      <c r="G934" s="243">
        <f>ROUND(E934*F934,2)</f>
        <v>0</v>
      </c>
      <c r="H934" s="242"/>
      <c r="I934" s="243">
        <f>ROUND(E934*H934,2)</f>
        <v>0</v>
      </c>
      <c r="J934" s="242"/>
      <c r="K934" s="243">
        <f>ROUND(E934*J934,2)</f>
        <v>0</v>
      </c>
      <c r="L934" s="243">
        <v>21</v>
      </c>
      <c r="M934" s="243">
        <f>G934*(1+L934/100)</f>
        <v>0</v>
      </c>
      <c r="N934" s="241">
        <v>0</v>
      </c>
      <c r="O934" s="241">
        <f>ROUND(E934*N934,2)</f>
        <v>0</v>
      </c>
      <c r="P934" s="241">
        <v>0</v>
      </c>
      <c r="Q934" s="241">
        <f>ROUND(E934*P934,2)</f>
        <v>0</v>
      </c>
      <c r="R934" s="243"/>
      <c r="S934" s="243" t="s">
        <v>310</v>
      </c>
      <c r="T934" s="244" t="s">
        <v>264</v>
      </c>
      <c r="U934" s="222">
        <v>0</v>
      </c>
      <c r="V934" s="222">
        <f>ROUND(E934*U934,2)</f>
        <v>0</v>
      </c>
      <c r="W934" s="222"/>
      <c r="X934" s="222" t="s">
        <v>265</v>
      </c>
      <c r="Y934" s="222" t="s">
        <v>266</v>
      </c>
      <c r="Z934" s="212"/>
      <c r="AA934" s="212"/>
      <c r="AB934" s="212"/>
      <c r="AC934" s="212"/>
      <c r="AD934" s="212"/>
      <c r="AE934" s="212"/>
      <c r="AF934" s="212"/>
      <c r="AG934" s="212" t="s">
        <v>267</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2" x14ac:dyDescent="0.2">
      <c r="A935" s="219"/>
      <c r="B935" s="220"/>
      <c r="C935" s="259" t="s">
        <v>1445</v>
      </c>
      <c r="D935" s="223"/>
      <c r="E935" s="224"/>
      <c r="F935" s="222"/>
      <c r="G935" s="222"/>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271</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59" t="s">
        <v>132</v>
      </c>
      <c r="D936" s="223"/>
      <c r="E936" s="224">
        <v>2</v>
      </c>
      <c r="F936" s="222"/>
      <c r="G936" s="222"/>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271</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ht="22.5" outlineLevel="1" x14ac:dyDescent="0.2">
      <c r="A937" s="238">
        <v>186</v>
      </c>
      <c r="B937" s="239" t="s">
        <v>2835</v>
      </c>
      <c r="C937" s="257" t="s">
        <v>2836</v>
      </c>
      <c r="D937" s="240" t="s">
        <v>1577</v>
      </c>
      <c r="E937" s="241">
        <v>14</v>
      </c>
      <c r="F937" s="242"/>
      <c r="G937" s="243">
        <f>ROUND(E937*F937,2)</f>
        <v>0</v>
      </c>
      <c r="H937" s="242"/>
      <c r="I937" s="243">
        <f>ROUND(E937*H937,2)</f>
        <v>0</v>
      </c>
      <c r="J937" s="242"/>
      <c r="K937" s="243">
        <f>ROUND(E937*J937,2)</f>
        <v>0</v>
      </c>
      <c r="L937" s="243">
        <v>21</v>
      </c>
      <c r="M937" s="243">
        <f>G937*(1+L937/100)</f>
        <v>0</v>
      </c>
      <c r="N937" s="241">
        <v>0</v>
      </c>
      <c r="O937" s="241">
        <f>ROUND(E937*N937,2)</f>
        <v>0</v>
      </c>
      <c r="P937" s="241">
        <v>0</v>
      </c>
      <c r="Q937" s="241">
        <f>ROUND(E937*P937,2)</f>
        <v>0</v>
      </c>
      <c r="R937" s="243"/>
      <c r="S937" s="243" t="s">
        <v>310</v>
      </c>
      <c r="T937" s="244" t="s">
        <v>264</v>
      </c>
      <c r="U937" s="222">
        <v>0</v>
      </c>
      <c r="V937" s="222">
        <f>ROUND(E937*U937,2)</f>
        <v>0</v>
      </c>
      <c r="W937" s="222"/>
      <c r="X937" s="222" t="s">
        <v>265</v>
      </c>
      <c r="Y937" s="222" t="s">
        <v>266</v>
      </c>
      <c r="Z937" s="212"/>
      <c r="AA937" s="212"/>
      <c r="AB937" s="212"/>
      <c r="AC937" s="212"/>
      <c r="AD937" s="212"/>
      <c r="AE937" s="212"/>
      <c r="AF937" s="212"/>
      <c r="AG937" s="212" t="s">
        <v>267</v>
      </c>
      <c r="AH937" s="212"/>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2" x14ac:dyDescent="0.2">
      <c r="A938" s="219"/>
      <c r="B938" s="220"/>
      <c r="C938" s="259" t="s">
        <v>1445</v>
      </c>
      <c r="D938" s="223"/>
      <c r="E938" s="224"/>
      <c r="F938" s="222"/>
      <c r="G938" s="222"/>
      <c r="H938" s="222"/>
      <c r="I938" s="222"/>
      <c r="J938" s="222"/>
      <c r="K938" s="222"/>
      <c r="L938" s="222"/>
      <c r="M938" s="222"/>
      <c r="N938" s="221"/>
      <c r="O938" s="221"/>
      <c r="P938" s="221"/>
      <c r="Q938" s="221"/>
      <c r="R938" s="222"/>
      <c r="S938" s="222"/>
      <c r="T938" s="222"/>
      <c r="U938" s="222"/>
      <c r="V938" s="222"/>
      <c r="W938" s="222"/>
      <c r="X938" s="222"/>
      <c r="Y938" s="222"/>
      <c r="Z938" s="212"/>
      <c r="AA938" s="212"/>
      <c r="AB938" s="212"/>
      <c r="AC938" s="212"/>
      <c r="AD938" s="212"/>
      <c r="AE938" s="212"/>
      <c r="AF938" s="212"/>
      <c r="AG938" s="212" t="s">
        <v>271</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59" t="s">
        <v>2837</v>
      </c>
      <c r="D939" s="223"/>
      <c r="E939" s="224">
        <v>14</v>
      </c>
      <c r="F939" s="222"/>
      <c r="G939" s="222"/>
      <c r="H939" s="222"/>
      <c r="I939" s="222"/>
      <c r="J939" s="222"/>
      <c r="K939" s="222"/>
      <c r="L939" s="222"/>
      <c r="M939" s="222"/>
      <c r="N939" s="221"/>
      <c r="O939" s="221"/>
      <c r="P939" s="221"/>
      <c r="Q939" s="221"/>
      <c r="R939" s="222"/>
      <c r="S939" s="222"/>
      <c r="T939" s="222"/>
      <c r="U939" s="222"/>
      <c r="V939" s="222"/>
      <c r="W939" s="222"/>
      <c r="X939" s="222"/>
      <c r="Y939" s="222"/>
      <c r="Z939" s="212"/>
      <c r="AA939" s="212"/>
      <c r="AB939" s="212"/>
      <c r="AC939" s="212"/>
      <c r="AD939" s="212"/>
      <c r="AE939" s="212"/>
      <c r="AF939" s="212"/>
      <c r="AG939" s="212" t="s">
        <v>271</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ht="22.5" outlineLevel="1" x14ac:dyDescent="0.2">
      <c r="A940" s="238">
        <v>187</v>
      </c>
      <c r="B940" s="239" t="s">
        <v>2838</v>
      </c>
      <c r="C940" s="257" t="s">
        <v>2839</v>
      </c>
      <c r="D940" s="240" t="s">
        <v>2840</v>
      </c>
      <c r="E940" s="241">
        <v>25</v>
      </c>
      <c r="F940" s="242"/>
      <c r="G940" s="243">
        <f>ROUND(E940*F940,2)</f>
        <v>0</v>
      </c>
      <c r="H940" s="242"/>
      <c r="I940" s="243">
        <f>ROUND(E940*H940,2)</f>
        <v>0</v>
      </c>
      <c r="J940" s="242"/>
      <c r="K940" s="243">
        <f>ROUND(E940*J940,2)</f>
        <v>0</v>
      </c>
      <c r="L940" s="243">
        <v>21</v>
      </c>
      <c r="M940" s="243">
        <f>G940*(1+L940/100)</f>
        <v>0</v>
      </c>
      <c r="N940" s="241">
        <v>0</v>
      </c>
      <c r="O940" s="241">
        <f>ROUND(E940*N940,2)</f>
        <v>0</v>
      </c>
      <c r="P940" s="241">
        <v>0</v>
      </c>
      <c r="Q940" s="241">
        <f>ROUND(E940*P940,2)</f>
        <v>0</v>
      </c>
      <c r="R940" s="243"/>
      <c r="S940" s="243" t="s">
        <v>310</v>
      </c>
      <c r="T940" s="244" t="s">
        <v>264</v>
      </c>
      <c r="U940" s="222">
        <v>0</v>
      </c>
      <c r="V940" s="222">
        <f>ROUND(E940*U940,2)</f>
        <v>0</v>
      </c>
      <c r="W940" s="222"/>
      <c r="X940" s="222" t="s">
        <v>265</v>
      </c>
      <c r="Y940" s="222" t="s">
        <v>266</v>
      </c>
      <c r="Z940" s="212"/>
      <c r="AA940" s="212"/>
      <c r="AB940" s="212"/>
      <c r="AC940" s="212"/>
      <c r="AD940" s="212"/>
      <c r="AE940" s="212"/>
      <c r="AF940" s="212"/>
      <c r="AG940" s="212" t="s">
        <v>267</v>
      </c>
      <c r="AH940" s="212"/>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2" x14ac:dyDescent="0.2">
      <c r="A941" s="219"/>
      <c r="B941" s="220"/>
      <c r="C941" s="259" t="s">
        <v>1445</v>
      </c>
      <c r="D941" s="223"/>
      <c r="E941" s="224"/>
      <c r="F941" s="222"/>
      <c r="G941" s="222"/>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271</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59" t="s">
        <v>2841</v>
      </c>
      <c r="D942" s="223"/>
      <c r="E942" s="224">
        <v>25</v>
      </c>
      <c r="F942" s="222"/>
      <c r="G942" s="222"/>
      <c r="H942" s="222"/>
      <c r="I942" s="222"/>
      <c r="J942" s="222"/>
      <c r="K942" s="222"/>
      <c r="L942" s="222"/>
      <c r="M942" s="222"/>
      <c r="N942" s="221"/>
      <c r="O942" s="221"/>
      <c r="P942" s="221"/>
      <c r="Q942" s="221"/>
      <c r="R942" s="222"/>
      <c r="S942" s="222"/>
      <c r="T942" s="222"/>
      <c r="U942" s="222"/>
      <c r="V942" s="222"/>
      <c r="W942" s="222"/>
      <c r="X942" s="222"/>
      <c r="Y942" s="222"/>
      <c r="Z942" s="212"/>
      <c r="AA942" s="212"/>
      <c r="AB942" s="212"/>
      <c r="AC942" s="212"/>
      <c r="AD942" s="212"/>
      <c r="AE942" s="212"/>
      <c r="AF942" s="212"/>
      <c r="AG942" s="212" t="s">
        <v>271</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ht="22.5" outlineLevel="1" x14ac:dyDescent="0.2">
      <c r="A943" s="238">
        <v>188</v>
      </c>
      <c r="B943" s="239" t="s">
        <v>2842</v>
      </c>
      <c r="C943" s="257" t="s">
        <v>2843</v>
      </c>
      <c r="D943" s="240" t="s">
        <v>2840</v>
      </c>
      <c r="E943" s="241">
        <v>13</v>
      </c>
      <c r="F943" s="242"/>
      <c r="G943" s="243">
        <f>ROUND(E943*F943,2)</f>
        <v>0</v>
      </c>
      <c r="H943" s="242"/>
      <c r="I943" s="243">
        <f>ROUND(E943*H943,2)</f>
        <v>0</v>
      </c>
      <c r="J943" s="242"/>
      <c r="K943" s="243">
        <f>ROUND(E943*J943,2)</f>
        <v>0</v>
      </c>
      <c r="L943" s="243">
        <v>21</v>
      </c>
      <c r="M943" s="243">
        <f>G943*(1+L943/100)</f>
        <v>0</v>
      </c>
      <c r="N943" s="241">
        <v>0</v>
      </c>
      <c r="O943" s="241">
        <f>ROUND(E943*N943,2)</f>
        <v>0</v>
      </c>
      <c r="P943" s="241">
        <v>0</v>
      </c>
      <c r="Q943" s="241">
        <f>ROUND(E943*P943,2)</f>
        <v>0</v>
      </c>
      <c r="R943" s="243"/>
      <c r="S943" s="243" t="s">
        <v>310</v>
      </c>
      <c r="T943" s="244" t="s">
        <v>264</v>
      </c>
      <c r="U943" s="222">
        <v>0</v>
      </c>
      <c r="V943" s="222">
        <f>ROUND(E943*U943,2)</f>
        <v>0</v>
      </c>
      <c r="W943" s="222"/>
      <c r="X943" s="222" t="s">
        <v>265</v>
      </c>
      <c r="Y943" s="222" t="s">
        <v>266</v>
      </c>
      <c r="Z943" s="212"/>
      <c r="AA943" s="212"/>
      <c r="AB943" s="212"/>
      <c r="AC943" s="212"/>
      <c r="AD943" s="212"/>
      <c r="AE943" s="212"/>
      <c r="AF943" s="212"/>
      <c r="AG943" s="212" t="s">
        <v>267</v>
      </c>
      <c r="AH943" s="212"/>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2" x14ac:dyDescent="0.2">
      <c r="A944" s="219"/>
      <c r="B944" s="220"/>
      <c r="C944" s="259" t="s">
        <v>1445</v>
      </c>
      <c r="D944" s="223"/>
      <c r="E944" s="224"/>
      <c r="F944" s="222"/>
      <c r="G944" s="222"/>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271</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
      <c r="A945" s="219"/>
      <c r="B945" s="220"/>
      <c r="C945" s="259" t="s">
        <v>1866</v>
      </c>
      <c r="D945" s="223"/>
      <c r="E945" s="224">
        <v>13</v>
      </c>
      <c r="F945" s="222"/>
      <c r="G945" s="222"/>
      <c r="H945" s="222"/>
      <c r="I945" s="222"/>
      <c r="J945" s="222"/>
      <c r="K945" s="222"/>
      <c r="L945" s="222"/>
      <c r="M945" s="222"/>
      <c r="N945" s="221"/>
      <c r="O945" s="221"/>
      <c r="P945" s="221"/>
      <c r="Q945" s="221"/>
      <c r="R945" s="222"/>
      <c r="S945" s="222"/>
      <c r="T945" s="222"/>
      <c r="U945" s="222"/>
      <c r="V945" s="222"/>
      <c r="W945" s="222"/>
      <c r="X945" s="222"/>
      <c r="Y945" s="222"/>
      <c r="Z945" s="212"/>
      <c r="AA945" s="212"/>
      <c r="AB945" s="212"/>
      <c r="AC945" s="212"/>
      <c r="AD945" s="212"/>
      <c r="AE945" s="212"/>
      <c r="AF945" s="212"/>
      <c r="AG945" s="212" t="s">
        <v>271</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ht="22.5" outlineLevel="1" x14ac:dyDescent="0.2">
      <c r="A946" s="238">
        <v>189</v>
      </c>
      <c r="B946" s="239" t="s">
        <v>2844</v>
      </c>
      <c r="C946" s="257" t="s">
        <v>2845</v>
      </c>
      <c r="D946" s="240" t="s">
        <v>2840</v>
      </c>
      <c r="E946" s="241">
        <v>2.2000000000000002</v>
      </c>
      <c r="F946" s="242"/>
      <c r="G946" s="243">
        <f>ROUND(E946*F946,2)</f>
        <v>0</v>
      </c>
      <c r="H946" s="242"/>
      <c r="I946" s="243">
        <f>ROUND(E946*H946,2)</f>
        <v>0</v>
      </c>
      <c r="J946" s="242"/>
      <c r="K946" s="243">
        <f>ROUND(E946*J946,2)</f>
        <v>0</v>
      </c>
      <c r="L946" s="243">
        <v>21</v>
      </c>
      <c r="M946" s="243">
        <f>G946*(1+L946/100)</f>
        <v>0</v>
      </c>
      <c r="N946" s="241">
        <v>0</v>
      </c>
      <c r="O946" s="241">
        <f>ROUND(E946*N946,2)</f>
        <v>0</v>
      </c>
      <c r="P946" s="241">
        <v>0</v>
      </c>
      <c r="Q946" s="241">
        <f>ROUND(E946*P946,2)</f>
        <v>0</v>
      </c>
      <c r="R946" s="243"/>
      <c r="S946" s="243" t="s">
        <v>310</v>
      </c>
      <c r="T946" s="244" t="s">
        <v>264</v>
      </c>
      <c r="U946" s="222">
        <v>0</v>
      </c>
      <c r="V946" s="222">
        <f>ROUND(E946*U946,2)</f>
        <v>0</v>
      </c>
      <c r="W946" s="222"/>
      <c r="X946" s="222" t="s">
        <v>265</v>
      </c>
      <c r="Y946" s="222" t="s">
        <v>266</v>
      </c>
      <c r="Z946" s="212"/>
      <c r="AA946" s="212"/>
      <c r="AB946" s="212"/>
      <c r="AC946" s="212"/>
      <c r="AD946" s="212"/>
      <c r="AE946" s="212"/>
      <c r="AF946" s="212"/>
      <c r="AG946" s="212" t="s">
        <v>267</v>
      </c>
      <c r="AH946" s="212"/>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2" x14ac:dyDescent="0.2">
      <c r="A947" s="219"/>
      <c r="B947" s="220"/>
      <c r="C947" s="259" t="s">
        <v>1445</v>
      </c>
      <c r="D947" s="223"/>
      <c r="E947" s="224"/>
      <c r="F947" s="222"/>
      <c r="G947" s="222"/>
      <c r="H947" s="222"/>
      <c r="I947" s="222"/>
      <c r="J947" s="222"/>
      <c r="K947" s="222"/>
      <c r="L947" s="222"/>
      <c r="M947" s="222"/>
      <c r="N947" s="221"/>
      <c r="O947" s="221"/>
      <c r="P947" s="221"/>
      <c r="Q947" s="221"/>
      <c r="R947" s="222"/>
      <c r="S947" s="222"/>
      <c r="T947" s="222"/>
      <c r="U947" s="222"/>
      <c r="V947" s="222"/>
      <c r="W947" s="222"/>
      <c r="X947" s="222"/>
      <c r="Y947" s="222"/>
      <c r="Z947" s="212"/>
      <c r="AA947" s="212"/>
      <c r="AB947" s="212"/>
      <c r="AC947" s="212"/>
      <c r="AD947" s="212"/>
      <c r="AE947" s="212"/>
      <c r="AF947" s="212"/>
      <c r="AG947" s="212" t="s">
        <v>271</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59" t="s">
        <v>2846</v>
      </c>
      <c r="D948" s="223"/>
      <c r="E948" s="224">
        <v>2.2000000000000002</v>
      </c>
      <c r="F948" s="222"/>
      <c r="G948" s="222"/>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271</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ht="22.5" outlineLevel="1" x14ac:dyDescent="0.2">
      <c r="A949" s="238">
        <v>190</v>
      </c>
      <c r="B949" s="239" t="s">
        <v>2847</v>
      </c>
      <c r="C949" s="257" t="s">
        <v>2848</v>
      </c>
      <c r="D949" s="240" t="s">
        <v>2840</v>
      </c>
      <c r="E949" s="241">
        <v>25</v>
      </c>
      <c r="F949" s="242"/>
      <c r="G949" s="243">
        <f>ROUND(E949*F949,2)</f>
        <v>0</v>
      </c>
      <c r="H949" s="242"/>
      <c r="I949" s="243">
        <f>ROUND(E949*H949,2)</f>
        <v>0</v>
      </c>
      <c r="J949" s="242"/>
      <c r="K949" s="243">
        <f>ROUND(E949*J949,2)</f>
        <v>0</v>
      </c>
      <c r="L949" s="243">
        <v>21</v>
      </c>
      <c r="M949" s="243">
        <f>G949*(1+L949/100)</f>
        <v>0</v>
      </c>
      <c r="N949" s="241">
        <v>0</v>
      </c>
      <c r="O949" s="241">
        <f>ROUND(E949*N949,2)</f>
        <v>0</v>
      </c>
      <c r="P949" s="241">
        <v>0</v>
      </c>
      <c r="Q949" s="241">
        <f>ROUND(E949*P949,2)</f>
        <v>0</v>
      </c>
      <c r="R949" s="243"/>
      <c r="S949" s="243" t="s">
        <v>310</v>
      </c>
      <c r="T949" s="244" t="s">
        <v>264</v>
      </c>
      <c r="U949" s="222">
        <v>0</v>
      </c>
      <c r="V949" s="222">
        <f>ROUND(E949*U949,2)</f>
        <v>0</v>
      </c>
      <c r="W949" s="222"/>
      <c r="X949" s="222" t="s">
        <v>265</v>
      </c>
      <c r="Y949" s="222" t="s">
        <v>266</v>
      </c>
      <c r="Z949" s="212"/>
      <c r="AA949" s="212"/>
      <c r="AB949" s="212"/>
      <c r="AC949" s="212"/>
      <c r="AD949" s="212"/>
      <c r="AE949" s="212"/>
      <c r="AF949" s="212"/>
      <c r="AG949" s="212" t="s">
        <v>267</v>
      </c>
      <c r="AH949" s="212"/>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2" x14ac:dyDescent="0.2">
      <c r="A950" s="219"/>
      <c r="B950" s="220"/>
      <c r="C950" s="259" t="s">
        <v>1445</v>
      </c>
      <c r="D950" s="223"/>
      <c r="E950" s="224"/>
      <c r="F950" s="222"/>
      <c r="G950" s="222"/>
      <c r="H950" s="222"/>
      <c r="I950" s="222"/>
      <c r="J950" s="222"/>
      <c r="K950" s="222"/>
      <c r="L950" s="222"/>
      <c r="M950" s="222"/>
      <c r="N950" s="221"/>
      <c r="O950" s="221"/>
      <c r="P950" s="221"/>
      <c r="Q950" s="221"/>
      <c r="R950" s="222"/>
      <c r="S950" s="222"/>
      <c r="T950" s="222"/>
      <c r="U950" s="222"/>
      <c r="V950" s="222"/>
      <c r="W950" s="222"/>
      <c r="X950" s="222"/>
      <c r="Y950" s="222"/>
      <c r="Z950" s="212"/>
      <c r="AA950" s="212"/>
      <c r="AB950" s="212"/>
      <c r="AC950" s="212"/>
      <c r="AD950" s="212"/>
      <c r="AE950" s="212"/>
      <c r="AF950" s="212"/>
      <c r="AG950" s="212" t="s">
        <v>271</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
      <c r="A951" s="219"/>
      <c r="B951" s="220"/>
      <c r="C951" s="259" t="s">
        <v>2841</v>
      </c>
      <c r="D951" s="223"/>
      <c r="E951" s="224">
        <v>25</v>
      </c>
      <c r="F951" s="222"/>
      <c r="G951" s="222"/>
      <c r="H951" s="222"/>
      <c r="I951" s="222"/>
      <c r="J951" s="222"/>
      <c r="K951" s="222"/>
      <c r="L951" s="222"/>
      <c r="M951" s="222"/>
      <c r="N951" s="221"/>
      <c r="O951" s="221"/>
      <c r="P951" s="221"/>
      <c r="Q951" s="221"/>
      <c r="R951" s="222"/>
      <c r="S951" s="222"/>
      <c r="T951" s="222"/>
      <c r="U951" s="222"/>
      <c r="V951" s="222"/>
      <c r="W951" s="222"/>
      <c r="X951" s="222"/>
      <c r="Y951" s="222"/>
      <c r="Z951" s="212"/>
      <c r="AA951" s="212"/>
      <c r="AB951" s="212"/>
      <c r="AC951" s="212"/>
      <c r="AD951" s="212"/>
      <c r="AE951" s="212"/>
      <c r="AF951" s="212"/>
      <c r="AG951" s="212" t="s">
        <v>271</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ht="22.5" outlineLevel="1" x14ac:dyDescent="0.2">
      <c r="A952" s="238">
        <v>191</v>
      </c>
      <c r="B952" s="239" t="s">
        <v>2849</v>
      </c>
      <c r="C952" s="257" t="s">
        <v>2850</v>
      </c>
      <c r="D952" s="240" t="s">
        <v>510</v>
      </c>
      <c r="E952" s="241">
        <v>1</v>
      </c>
      <c r="F952" s="242"/>
      <c r="G952" s="243">
        <f>ROUND(E952*F952,2)</f>
        <v>0</v>
      </c>
      <c r="H952" s="242"/>
      <c r="I952" s="243">
        <f>ROUND(E952*H952,2)</f>
        <v>0</v>
      </c>
      <c r="J952" s="242"/>
      <c r="K952" s="243">
        <f>ROUND(E952*J952,2)</f>
        <v>0</v>
      </c>
      <c r="L952" s="243">
        <v>21</v>
      </c>
      <c r="M952" s="243">
        <f>G952*(1+L952/100)</f>
        <v>0</v>
      </c>
      <c r="N952" s="241">
        <v>0</v>
      </c>
      <c r="O952" s="241">
        <f>ROUND(E952*N952,2)</f>
        <v>0</v>
      </c>
      <c r="P952" s="241">
        <v>0</v>
      </c>
      <c r="Q952" s="241">
        <f>ROUND(E952*P952,2)</f>
        <v>0</v>
      </c>
      <c r="R952" s="243"/>
      <c r="S952" s="243" t="s">
        <v>310</v>
      </c>
      <c r="T952" s="244" t="s">
        <v>264</v>
      </c>
      <c r="U952" s="222">
        <v>0</v>
      </c>
      <c r="V952" s="222">
        <f>ROUND(E952*U952,2)</f>
        <v>0</v>
      </c>
      <c r="W952" s="222"/>
      <c r="X952" s="222" t="s">
        <v>265</v>
      </c>
      <c r="Y952" s="222" t="s">
        <v>266</v>
      </c>
      <c r="Z952" s="212"/>
      <c r="AA952" s="212"/>
      <c r="AB952" s="212"/>
      <c r="AC952" s="212"/>
      <c r="AD952" s="212"/>
      <c r="AE952" s="212"/>
      <c r="AF952" s="212"/>
      <c r="AG952" s="212" t="s">
        <v>267</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2" x14ac:dyDescent="0.2">
      <c r="A953" s="219"/>
      <c r="B953" s="220"/>
      <c r="C953" s="263" t="s">
        <v>2851</v>
      </c>
      <c r="D953" s="255"/>
      <c r="E953" s="255"/>
      <c r="F953" s="255"/>
      <c r="G953" s="255"/>
      <c r="H953" s="222"/>
      <c r="I953" s="222"/>
      <c r="J953" s="222"/>
      <c r="K953" s="222"/>
      <c r="L953" s="222"/>
      <c r="M953" s="222"/>
      <c r="N953" s="221"/>
      <c r="O953" s="221"/>
      <c r="P953" s="221"/>
      <c r="Q953" s="221"/>
      <c r="R953" s="222"/>
      <c r="S953" s="222"/>
      <c r="T953" s="222"/>
      <c r="U953" s="222"/>
      <c r="V953" s="222"/>
      <c r="W953" s="222"/>
      <c r="X953" s="222"/>
      <c r="Y953" s="222"/>
      <c r="Z953" s="212"/>
      <c r="AA953" s="212"/>
      <c r="AB953" s="212"/>
      <c r="AC953" s="212"/>
      <c r="AD953" s="212"/>
      <c r="AE953" s="212"/>
      <c r="AF953" s="212"/>
      <c r="AG953" s="212" t="s">
        <v>297</v>
      </c>
      <c r="AH953" s="212"/>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2" x14ac:dyDescent="0.2">
      <c r="A954" s="219"/>
      <c r="B954" s="220"/>
      <c r="C954" s="259" t="s">
        <v>1445</v>
      </c>
      <c r="D954" s="223"/>
      <c r="E954" s="224"/>
      <c r="F954" s="222"/>
      <c r="G954" s="222"/>
      <c r="H954" s="222"/>
      <c r="I954" s="222"/>
      <c r="J954" s="222"/>
      <c r="K954" s="222"/>
      <c r="L954" s="222"/>
      <c r="M954" s="222"/>
      <c r="N954" s="221"/>
      <c r="O954" s="221"/>
      <c r="P954" s="221"/>
      <c r="Q954" s="221"/>
      <c r="R954" s="222"/>
      <c r="S954" s="222"/>
      <c r="T954" s="222"/>
      <c r="U954" s="222"/>
      <c r="V954" s="222"/>
      <c r="W954" s="222"/>
      <c r="X954" s="222"/>
      <c r="Y954" s="222"/>
      <c r="Z954" s="212"/>
      <c r="AA954" s="212"/>
      <c r="AB954" s="212"/>
      <c r="AC954" s="212"/>
      <c r="AD954" s="212"/>
      <c r="AE954" s="212"/>
      <c r="AF954" s="212"/>
      <c r="AG954" s="212" t="s">
        <v>271</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
      <c r="A955" s="219"/>
      <c r="B955" s="220"/>
      <c r="C955" s="259" t="s">
        <v>122</v>
      </c>
      <c r="D955" s="223"/>
      <c r="E955" s="224">
        <v>1</v>
      </c>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271</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ht="22.5" outlineLevel="1" x14ac:dyDescent="0.2">
      <c r="A956" s="238">
        <v>192</v>
      </c>
      <c r="B956" s="239" t="s">
        <v>2852</v>
      </c>
      <c r="C956" s="257" t="s">
        <v>2853</v>
      </c>
      <c r="D956" s="240" t="s">
        <v>318</v>
      </c>
      <c r="E956" s="241">
        <v>3.5</v>
      </c>
      <c r="F956" s="242"/>
      <c r="G956" s="243">
        <f>ROUND(E956*F956,2)</f>
        <v>0</v>
      </c>
      <c r="H956" s="242"/>
      <c r="I956" s="243">
        <f>ROUND(E956*H956,2)</f>
        <v>0</v>
      </c>
      <c r="J956" s="242"/>
      <c r="K956" s="243">
        <f>ROUND(E956*J956,2)</f>
        <v>0</v>
      </c>
      <c r="L956" s="243">
        <v>21</v>
      </c>
      <c r="M956" s="243">
        <f>G956*(1+L956/100)</f>
        <v>0</v>
      </c>
      <c r="N956" s="241">
        <v>0</v>
      </c>
      <c r="O956" s="241">
        <f>ROUND(E956*N956,2)</f>
        <v>0</v>
      </c>
      <c r="P956" s="241">
        <v>0</v>
      </c>
      <c r="Q956" s="241">
        <f>ROUND(E956*P956,2)</f>
        <v>0</v>
      </c>
      <c r="R956" s="243"/>
      <c r="S956" s="243" t="s">
        <v>310</v>
      </c>
      <c r="T956" s="244" t="s">
        <v>264</v>
      </c>
      <c r="U956" s="222">
        <v>0</v>
      </c>
      <c r="V956" s="222">
        <f>ROUND(E956*U956,2)</f>
        <v>0</v>
      </c>
      <c r="W956" s="222"/>
      <c r="X956" s="222" t="s">
        <v>265</v>
      </c>
      <c r="Y956" s="222" t="s">
        <v>266</v>
      </c>
      <c r="Z956" s="212"/>
      <c r="AA956" s="212"/>
      <c r="AB956" s="212"/>
      <c r="AC956" s="212"/>
      <c r="AD956" s="212"/>
      <c r="AE956" s="212"/>
      <c r="AF956" s="212"/>
      <c r="AG956" s="212" t="s">
        <v>267</v>
      </c>
      <c r="AH956" s="212"/>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2" x14ac:dyDescent="0.2">
      <c r="A957" s="219"/>
      <c r="B957" s="220"/>
      <c r="C957" s="263" t="s">
        <v>2854</v>
      </c>
      <c r="D957" s="255"/>
      <c r="E957" s="255"/>
      <c r="F957" s="255"/>
      <c r="G957" s="255"/>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297</v>
      </c>
      <c r="AH957" s="212"/>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2" x14ac:dyDescent="0.2">
      <c r="A958" s="219"/>
      <c r="B958" s="220"/>
      <c r="C958" s="259" t="s">
        <v>1445</v>
      </c>
      <c r="D958" s="223"/>
      <c r="E958" s="224"/>
      <c r="F958" s="222"/>
      <c r="G958" s="222"/>
      <c r="H958" s="222"/>
      <c r="I958" s="222"/>
      <c r="J958" s="222"/>
      <c r="K958" s="222"/>
      <c r="L958" s="222"/>
      <c r="M958" s="222"/>
      <c r="N958" s="221"/>
      <c r="O958" s="221"/>
      <c r="P958" s="221"/>
      <c r="Q958" s="221"/>
      <c r="R958" s="222"/>
      <c r="S958" s="222"/>
      <c r="T958" s="222"/>
      <c r="U958" s="222"/>
      <c r="V958" s="222"/>
      <c r="W958" s="222"/>
      <c r="X958" s="222"/>
      <c r="Y958" s="222"/>
      <c r="Z958" s="212"/>
      <c r="AA958" s="212"/>
      <c r="AB958" s="212"/>
      <c r="AC958" s="212"/>
      <c r="AD958" s="212"/>
      <c r="AE958" s="212"/>
      <c r="AF958" s="212"/>
      <c r="AG958" s="212" t="s">
        <v>271</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
      <c r="A959" s="219"/>
      <c r="B959" s="220"/>
      <c r="C959" s="259" t="s">
        <v>2855</v>
      </c>
      <c r="D959" s="223"/>
      <c r="E959" s="224">
        <v>3.5</v>
      </c>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271</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x14ac:dyDescent="0.2">
      <c r="A960" s="231" t="s">
        <v>257</v>
      </c>
      <c r="B960" s="232" t="s">
        <v>207</v>
      </c>
      <c r="C960" s="256" t="s">
        <v>208</v>
      </c>
      <c r="D960" s="233"/>
      <c r="E960" s="234"/>
      <c r="F960" s="235"/>
      <c r="G960" s="235">
        <f>SUMIF(AG961:AG986,"&lt;&gt;NOR",G961:G986)</f>
        <v>0</v>
      </c>
      <c r="H960" s="235"/>
      <c r="I960" s="235">
        <f>SUM(I961:I986)</f>
        <v>0</v>
      </c>
      <c r="J960" s="235"/>
      <c r="K960" s="235">
        <f>SUM(K961:K986)</f>
        <v>0</v>
      </c>
      <c r="L960" s="235"/>
      <c r="M960" s="235">
        <f>SUM(M961:M986)</f>
        <v>0</v>
      </c>
      <c r="N960" s="234"/>
      <c r="O960" s="234">
        <f>SUM(O961:O986)</f>
        <v>0</v>
      </c>
      <c r="P960" s="234"/>
      <c r="Q960" s="234">
        <f>SUM(Q961:Q986)</f>
        <v>0</v>
      </c>
      <c r="R960" s="235"/>
      <c r="S960" s="235"/>
      <c r="T960" s="236"/>
      <c r="U960" s="230"/>
      <c r="V960" s="230">
        <f>SUM(V961:V986)</f>
        <v>0</v>
      </c>
      <c r="W960" s="230"/>
      <c r="X960" s="230"/>
      <c r="Y960" s="230"/>
      <c r="AG960" t="s">
        <v>258</v>
      </c>
    </row>
    <row r="961" spans="1:60" ht="22.5" outlineLevel="1" x14ac:dyDescent="0.2">
      <c r="A961" s="238">
        <v>193</v>
      </c>
      <c r="B961" s="239" t="s">
        <v>2856</v>
      </c>
      <c r="C961" s="257" t="s">
        <v>2857</v>
      </c>
      <c r="D961" s="240" t="s">
        <v>1577</v>
      </c>
      <c r="E961" s="241">
        <v>4</v>
      </c>
      <c r="F961" s="242"/>
      <c r="G961" s="243">
        <f>ROUND(E961*F961,2)</f>
        <v>0</v>
      </c>
      <c r="H961" s="242"/>
      <c r="I961" s="243">
        <f>ROUND(E961*H961,2)</f>
        <v>0</v>
      </c>
      <c r="J961" s="242"/>
      <c r="K961" s="243">
        <f>ROUND(E961*J961,2)</f>
        <v>0</v>
      </c>
      <c r="L961" s="243">
        <v>21</v>
      </c>
      <c r="M961" s="243">
        <f>G961*(1+L961/100)</f>
        <v>0</v>
      </c>
      <c r="N961" s="241">
        <v>0</v>
      </c>
      <c r="O961" s="241">
        <f>ROUND(E961*N961,2)</f>
        <v>0</v>
      </c>
      <c r="P961" s="241">
        <v>0</v>
      </c>
      <c r="Q961" s="241">
        <f>ROUND(E961*P961,2)</f>
        <v>0</v>
      </c>
      <c r="R961" s="243"/>
      <c r="S961" s="243" t="s">
        <v>310</v>
      </c>
      <c r="T961" s="244" t="s">
        <v>264</v>
      </c>
      <c r="U961" s="222">
        <v>0</v>
      </c>
      <c r="V961" s="222">
        <f>ROUND(E961*U961,2)</f>
        <v>0</v>
      </c>
      <c r="W961" s="222"/>
      <c r="X961" s="222" t="s">
        <v>265</v>
      </c>
      <c r="Y961" s="222" t="s">
        <v>266</v>
      </c>
      <c r="Z961" s="212"/>
      <c r="AA961" s="212"/>
      <c r="AB961" s="212"/>
      <c r="AC961" s="212"/>
      <c r="AD961" s="212"/>
      <c r="AE961" s="212"/>
      <c r="AF961" s="212"/>
      <c r="AG961" s="212" t="s">
        <v>267</v>
      </c>
      <c r="AH961" s="212"/>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2" x14ac:dyDescent="0.2">
      <c r="A962" s="219"/>
      <c r="B962" s="220"/>
      <c r="C962" s="259" t="s">
        <v>1445</v>
      </c>
      <c r="D962" s="223"/>
      <c r="E962" s="224"/>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271</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
      <c r="A963" s="219"/>
      <c r="B963" s="220"/>
      <c r="C963" s="259" t="s">
        <v>136</v>
      </c>
      <c r="D963" s="223"/>
      <c r="E963" s="224">
        <v>4</v>
      </c>
      <c r="F963" s="222"/>
      <c r="G963" s="222"/>
      <c r="H963" s="222"/>
      <c r="I963" s="222"/>
      <c r="J963" s="222"/>
      <c r="K963" s="222"/>
      <c r="L963" s="222"/>
      <c r="M963" s="222"/>
      <c r="N963" s="221"/>
      <c r="O963" s="221"/>
      <c r="P963" s="221"/>
      <c r="Q963" s="221"/>
      <c r="R963" s="222"/>
      <c r="S963" s="222"/>
      <c r="T963" s="222"/>
      <c r="U963" s="222"/>
      <c r="V963" s="222"/>
      <c r="W963" s="222"/>
      <c r="X963" s="222"/>
      <c r="Y963" s="222"/>
      <c r="Z963" s="212"/>
      <c r="AA963" s="212"/>
      <c r="AB963" s="212"/>
      <c r="AC963" s="212"/>
      <c r="AD963" s="212"/>
      <c r="AE963" s="212"/>
      <c r="AF963" s="212"/>
      <c r="AG963" s="212" t="s">
        <v>271</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ht="22.5" outlineLevel="1" x14ac:dyDescent="0.2">
      <c r="A964" s="238">
        <v>194</v>
      </c>
      <c r="B964" s="239" t="s">
        <v>2858</v>
      </c>
      <c r="C964" s="257" t="s">
        <v>2859</v>
      </c>
      <c r="D964" s="240" t="s">
        <v>1577</v>
      </c>
      <c r="E964" s="241">
        <v>2</v>
      </c>
      <c r="F964" s="242"/>
      <c r="G964" s="243">
        <f>ROUND(E964*F964,2)</f>
        <v>0</v>
      </c>
      <c r="H964" s="242"/>
      <c r="I964" s="243">
        <f>ROUND(E964*H964,2)</f>
        <v>0</v>
      </c>
      <c r="J964" s="242"/>
      <c r="K964" s="243">
        <f>ROUND(E964*J964,2)</f>
        <v>0</v>
      </c>
      <c r="L964" s="243">
        <v>21</v>
      </c>
      <c r="M964" s="243">
        <f>G964*(1+L964/100)</f>
        <v>0</v>
      </c>
      <c r="N964" s="241">
        <v>0</v>
      </c>
      <c r="O964" s="241">
        <f>ROUND(E964*N964,2)</f>
        <v>0</v>
      </c>
      <c r="P964" s="241">
        <v>0</v>
      </c>
      <c r="Q964" s="241">
        <f>ROUND(E964*P964,2)</f>
        <v>0</v>
      </c>
      <c r="R964" s="243"/>
      <c r="S964" s="243" t="s">
        <v>310</v>
      </c>
      <c r="T964" s="244" t="s">
        <v>264</v>
      </c>
      <c r="U964" s="222">
        <v>0</v>
      </c>
      <c r="V964" s="222">
        <f>ROUND(E964*U964,2)</f>
        <v>0</v>
      </c>
      <c r="W964" s="222"/>
      <c r="X964" s="222" t="s">
        <v>265</v>
      </c>
      <c r="Y964" s="222" t="s">
        <v>266</v>
      </c>
      <c r="Z964" s="212"/>
      <c r="AA964" s="212"/>
      <c r="AB964" s="212"/>
      <c r="AC964" s="212"/>
      <c r="AD964" s="212"/>
      <c r="AE964" s="212"/>
      <c r="AF964" s="212"/>
      <c r="AG964" s="212" t="s">
        <v>267</v>
      </c>
      <c r="AH964" s="212"/>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2" x14ac:dyDescent="0.2">
      <c r="A965" s="219"/>
      <c r="B965" s="220"/>
      <c r="C965" s="259" t="s">
        <v>1445</v>
      </c>
      <c r="D965" s="223"/>
      <c r="E965" s="224"/>
      <c r="F965" s="222"/>
      <c r="G965" s="222"/>
      <c r="H965" s="222"/>
      <c r="I965" s="222"/>
      <c r="J965" s="222"/>
      <c r="K965" s="222"/>
      <c r="L965" s="222"/>
      <c r="M965" s="222"/>
      <c r="N965" s="221"/>
      <c r="O965" s="221"/>
      <c r="P965" s="221"/>
      <c r="Q965" s="221"/>
      <c r="R965" s="222"/>
      <c r="S965" s="222"/>
      <c r="T965" s="222"/>
      <c r="U965" s="222"/>
      <c r="V965" s="222"/>
      <c r="W965" s="222"/>
      <c r="X965" s="222"/>
      <c r="Y965" s="222"/>
      <c r="Z965" s="212"/>
      <c r="AA965" s="212"/>
      <c r="AB965" s="212"/>
      <c r="AC965" s="212"/>
      <c r="AD965" s="212"/>
      <c r="AE965" s="212"/>
      <c r="AF965" s="212"/>
      <c r="AG965" s="212" t="s">
        <v>271</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59" t="s">
        <v>132</v>
      </c>
      <c r="D966" s="223"/>
      <c r="E966" s="224">
        <v>2</v>
      </c>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271</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ht="22.5" outlineLevel="1" x14ac:dyDescent="0.2">
      <c r="A967" s="238">
        <v>195</v>
      </c>
      <c r="B967" s="239" t="s">
        <v>2860</v>
      </c>
      <c r="C967" s="257" t="s">
        <v>2861</v>
      </c>
      <c r="D967" s="240" t="s">
        <v>1577</v>
      </c>
      <c r="E967" s="241">
        <v>14</v>
      </c>
      <c r="F967" s="242"/>
      <c r="G967" s="243">
        <f>ROUND(E967*F967,2)</f>
        <v>0</v>
      </c>
      <c r="H967" s="242"/>
      <c r="I967" s="243">
        <f>ROUND(E967*H967,2)</f>
        <v>0</v>
      </c>
      <c r="J967" s="242"/>
      <c r="K967" s="243">
        <f>ROUND(E967*J967,2)</f>
        <v>0</v>
      </c>
      <c r="L967" s="243">
        <v>21</v>
      </c>
      <c r="M967" s="243">
        <f>G967*(1+L967/100)</f>
        <v>0</v>
      </c>
      <c r="N967" s="241">
        <v>0</v>
      </c>
      <c r="O967" s="241">
        <f>ROUND(E967*N967,2)</f>
        <v>0</v>
      </c>
      <c r="P967" s="241">
        <v>0</v>
      </c>
      <c r="Q967" s="241">
        <f>ROUND(E967*P967,2)</f>
        <v>0</v>
      </c>
      <c r="R967" s="243"/>
      <c r="S967" s="243" t="s">
        <v>310</v>
      </c>
      <c r="T967" s="244" t="s">
        <v>264</v>
      </c>
      <c r="U967" s="222">
        <v>0</v>
      </c>
      <c r="V967" s="222">
        <f>ROUND(E967*U967,2)</f>
        <v>0</v>
      </c>
      <c r="W967" s="222"/>
      <c r="X967" s="222" t="s">
        <v>265</v>
      </c>
      <c r="Y967" s="222" t="s">
        <v>266</v>
      </c>
      <c r="Z967" s="212"/>
      <c r="AA967" s="212"/>
      <c r="AB967" s="212"/>
      <c r="AC967" s="212"/>
      <c r="AD967" s="212"/>
      <c r="AE967" s="212"/>
      <c r="AF967" s="212"/>
      <c r="AG967" s="212" t="s">
        <v>267</v>
      </c>
      <c r="AH967" s="212"/>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2" x14ac:dyDescent="0.2">
      <c r="A968" s="219"/>
      <c r="B968" s="220"/>
      <c r="C968" s="259" t="s">
        <v>1445</v>
      </c>
      <c r="D968" s="223"/>
      <c r="E968" s="224"/>
      <c r="F968" s="222"/>
      <c r="G968" s="222"/>
      <c r="H968" s="222"/>
      <c r="I968" s="222"/>
      <c r="J968" s="222"/>
      <c r="K968" s="222"/>
      <c r="L968" s="222"/>
      <c r="M968" s="222"/>
      <c r="N968" s="221"/>
      <c r="O968" s="221"/>
      <c r="P968" s="221"/>
      <c r="Q968" s="221"/>
      <c r="R968" s="222"/>
      <c r="S968" s="222"/>
      <c r="T968" s="222"/>
      <c r="U968" s="222"/>
      <c r="V968" s="222"/>
      <c r="W968" s="222"/>
      <c r="X968" s="222"/>
      <c r="Y968" s="222"/>
      <c r="Z968" s="212"/>
      <c r="AA968" s="212"/>
      <c r="AB968" s="212"/>
      <c r="AC968" s="212"/>
      <c r="AD968" s="212"/>
      <c r="AE968" s="212"/>
      <c r="AF968" s="212"/>
      <c r="AG968" s="212" t="s">
        <v>271</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
      <c r="A969" s="219"/>
      <c r="B969" s="220"/>
      <c r="C969" s="259" t="s">
        <v>2837</v>
      </c>
      <c r="D969" s="223"/>
      <c r="E969" s="224">
        <v>14</v>
      </c>
      <c r="F969" s="222"/>
      <c r="G969" s="222"/>
      <c r="H969" s="222"/>
      <c r="I969" s="222"/>
      <c r="J969" s="222"/>
      <c r="K969" s="222"/>
      <c r="L969" s="222"/>
      <c r="M969" s="222"/>
      <c r="N969" s="221"/>
      <c r="O969" s="221"/>
      <c r="P969" s="221"/>
      <c r="Q969" s="221"/>
      <c r="R969" s="222"/>
      <c r="S969" s="222"/>
      <c r="T969" s="222"/>
      <c r="U969" s="222"/>
      <c r="V969" s="222"/>
      <c r="W969" s="222"/>
      <c r="X969" s="222"/>
      <c r="Y969" s="222"/>
      <c r="Z969" s="212"/>
      <c r="AA969" s="212"/>
      <c r="AB969" s="212"/>
      <c r="AC969" s="212"/>
      <c r="AD969" s="212"/>
      <c r="AE969" s="212"/>
      <c r="AF969" s="212"/>
      <c r="AG969" s="212" t="s">
        <v>271</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ht="22.5" outlineLevel="1" x14ac:dyDescent="0.2">
      <c r="A970" s="238">
        <v>196</v>
      </c>
      <c r="B970" s="239" t="s">
        <v>2862</v>
      </c>
      <c r="C970" s="257" t="s">
        <v>2863</v>
      </c>
      <c r="D970" s="240" t="s">
        <v>785</v>
      </c>
      <c r="E970" s="241">
        <v>124.858</v>
      </c>
      <c r="F970" s="242"/>
      <c r="G970" s="243">
        <f>ROUND(E970*F970,2)</f>
        <v>0</v>
      </c>
      <c r="H970" s="242"/>
      <c r="I970" s="243">
        <f>ROUND(E970*H970,2)</f>
        <v>0</v>
      </c>
      <c r="J970" s="242"/>
      <c r="K970" s="243">
        <f>ROUND(E970*J970,2)</f>
        <v>0</v>
      </c>
      <c r="L970" s="243">
        <v>21</v>
      </c>
      <c r="M970" s="243">
        <f>G970*(1+L970/100)</f>
        <v>0</v>
      </c>
      <c r="N970" s="241">
        <v>0</v>
      </c>
      <c r="O970" s="241">
        <f>ROUND(E970*N970,2)</f>
        <v>0</v>
      </c>
      <c r="P970" s="241">
        <v>0</v>
      </c>
      <c r="Q970" s="241">
        <f>ROUND(E970*P970,2)</f>
        <v>0</v>
      </c>
      <c r="R970" s="243"/>
      <c r="S970" s="243" t="s">
        <v>310</v>
      </c>
      <c r="T970" s="244" t="s">
        <v>264</v>
      </c>
      <c r="U970" s="222">
        <v>0</v>
      </c>
      <c r="V970" s="222">
        <f>ROUND(E970*U970,2)</f>
        <v>0</v>
      </c>
      <c r="W970" s="222"/>
      <c r="X970" s="222" t="s">
        <v>265</v>
      </c>
      <c r="Y970" s="222" t="s">
        <v>266</v>
      </c>
      <c r="Z970" s="212"/>
      <c r="AA970" s="212"/>
      <c r="AB970" s="212"/>
      <c r="AC970" s="212"/>
      <c r="AD970" s="212"/>
      <c r="AE970" s="212"/>
      <c r="AF970" s="212"/>
      <c r="AG970" s="212" t="s">
        <v>267</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2" x14ac:dyDescent="0.2">
      <c r="A971" s="219"/>
      <c r="B971" s="220"/>
      <c r="C971" s="263" t="s">
        <v>2864</v>
      </c>
      <c r="D971" s="255"/>
      <c r="E971" s="255"/>
      <c r="F971" s="255"/>
      <c r="G971" s="255"/>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297</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ht="22.5" outlineLevel="3" x14ac:dyDescent="0.2">
      <c r="A972" s="219"/>
      <c r="B972" s="220"/>
      <c r="C972" s="260" t="s">
        <v>2865</v>
      </c>
      <c r="D972" s="247"/>
      <c r="E972" s="247"/>
      <c r="F972" s="247"/>
      <c r="G972" s="247"/>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297</v>
      </c>
      <c r="AH972" s="212"/>
      <c r="AI972" s="212"/>
      <c r="AJ972" s="212"/>
      <c r="AK972" s="212"/>
      <c r="AL972" s="212"/>
      <c r="AM972" s="212"/>
      <c r="AN972" s="212"/>
      <c r="AO972" s="212"/>
      <c r="AP972" s="212"/>
      <c r="AQ972" s="212"/>
      <c r="AR972" s="212"/>
      <c r="AS972" s="212"/>
      <c r="AT972" s="212"/>
      <c r="AU972" s="212"/>
      <c r="AV972" s="212"/>
      <c r="AW972" s="212"/>
      <c r="AX972" s="212"/>
      <c r="AY972" s="212"/>
      <c r="AZ972" s="212"/>
      <c r="BA972" s="246" t="str">
        <f>C972</f>
        <v>- DŘEVĚNÝ OBKLAD BUKOVÉ PŘEKLIŽKY, STRUKTURA BROUŠENÁ, DESKY tl. 8 mm S POVRCHOVOU ÚPRAVOU OLEJOVÝ NÁTĚR, BEZBARVÝ, MATNÝ</v>
      </c>
      <c r="BB972" s="212"/>
      <c r="BC972" s="212"/>
      <c r="BD972" s="212"/>
      <c r="BE972" s="212"/>
      <c r="BF972" s="212"/>
      <c r="BG972" s="212"/>
      <c r="BH972" s="212"/>
    </row>
    <row r="973" spans="1:60" outlineLevel="3" x14ac:dyDescent="0.2">
      <c r="A973" s="219"/>
      <c r="B973" s="220"/>
      <c r="C973" s="260" t="s">
        <v>2866</v>
      </c>
      <c r="D973" s="247"/>
      <c r="E973" s="247"/>
      <c r="F973" s="247"/>
      <c r="G973" s="247"/>
      <c r="H973" s="222"/>
      <c r="I973" s="222"/>
      <c r="J973" s="222"/>
      <c r="K973" s="222"/>
      <c r="L973" s="222"/>
      <c r="M973" s="222"/>
      <c r="N973" s="221"/>
      <c r="O973" s="221"/>
      <c r="P973" s="221"/>
      <c r="Q973" s="221"/>
      <c r="R973" s="222"/>
      <c r="S973" s="222"/>
      <c r="T973" s="222"/>
      <c r="U973" s="222"/>
      <c r="V973" s="222"/>
      <c r="W973" s="222"/>
      <c r="X973" s="222"/>
      <c r="Y973" s="222"/>
      <c r="Z973" s="212"/>
      <c r="AA973" s="212"/>
      <c r="AB973" s="212"/>
      <c r="AC973" s="212"/>
      <c r="AD973" s="212"/>
      <c r="AE973" s="212"/>
      <c r="AF973" s="212"/>
      <c r="AG973" s="212" t="s">
        <v>297</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46" t="str">
        <f>C973</f>
        <v>- DŘEVĚNÝ ROŠT Z LATÍ O ROZMĚRU 40/50mm, ROZTEČ ROŠTU min. 400 mm, PŘEDNOSTNĚ ROZTEČ DLE DODAVATELE PŘEKLIŽKY</v>
      </c>
      <c r="BB973" s="212"/>
      <c r="BC973" s="212"/>
      <c r="BD973" s="212"/>
      <c r="BE973" s="212"/>
      <c r="BF973" s="212"/>
      <c r="BG973" s="212"/>
      <c r="BH973" s="212"/>
    </row>
    <row r="974" spans="1:60" outlineLevel="3" x14ac:dyDescent="0.2">
      <c r="A974" s="219"/>
      <c r="B974" s="220"/>
      <c r="C974" s="260" t="s">
        <v>2867</v>
      </c>
      <c r="D974" s="247"/>
      <c r="E974" s="247"/>
      <c r="F974" s="247"/>
      <c r="G974" s="247"/>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297</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60" t="s">
        <v>2868</v>
      </c>
      <c r="D975" s="247"/>
      <c r="E975" s="247"/>
      <c r="F975" s="247"/>
      <c r="G975" s="247"/>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297</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
      <c r="A976" s="219"/>
      <c r="B976" s="220"/>
      <c r="C976" s="260" t="s">
        <v>2869</v>
      </c>
      <c r="D976" s="247"/>
      <c r="E976" s="247"/>
      <c r="F976" s="247"/>
      <c r="G976" s="247"/>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297</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ht="22.5" outlineLevel="3" x14ac:dyDescent="0.2">
      <c r="A977" s="219"/>
      <c r="B977" s="220"/>
      <c r="C977" s="260" t="s">
        <v>2870</v>
      </c>
      <c r="D977" s="247"/>
      <c r="E977" s="247"/>
      <c r="F977" s="247"/>
      <c r="G977" s="247"/>
      <c r="H977" s="222"/>
      <c r="I977" s="222"/>
      <c r="J977" s="222"/>
      <c r="K977" s="222"/>
      <c r="L977" s="222"/>
      <c r="M977" s="222"/>
      <c r="N977" s="221"/>
      <c r="O977" s="221"/>
      <c r="P977" s="221"/>
      <c r="Q977" s="221"/>
      <c r="R977" s="222"/>
      <c r="S977" s="222"/>
      <c r="T977" s="222"/>
      <c r="U977" s="222"/>
      <c r="V977" s="222"/>
      <c r="W977" s="222"/>
      <c r="X977" s="222"/>
      <c r="Y977" s="222"/>
      <c r="Z977" s="212"/>
      <c r="AA977" s="212"/>
      <c r="AB977" s="212"/>
      <c r="AC977" s="212"/>
      <c r="AD977" s="212"/>
      <c r="AE977" s="212"/>
      <c r="AF977" s="212"/>
      <c r="AG977" s="212" t="s">
        <v>297</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46" t="str">
        <f>C977</f>
        <v>- SPÁROŘEZ OBLOŽENÍ A PŘESNÝ FORMÁT DESEK UPŘESNĚN DODAVATELEM NA ZÁKLADĚ VÝROBNÍ DOKUMENTACE DODAVATELE</v>
      </c>
      <c r="BB977" s="212"/>
      <c r="BC977" s="212"/>
      <c r="BD977" s="212"/>
      <c r="BE977" s="212"/>
      <c r="BF977" s="212"/>
      <c r="BG977" s="212"/>
      <c r="BH977" s="212"/>
    </row>
    <row r="978" spans="1:60" outlineLevel="2" x14ac:dyDescent="0.2">
      <c r="A978" s="219"/>
      <c r="B978" s="220"/>
      <c r="C978" s="259" t="s">
        <v>1445</v>
      </c>
      <c r="D978" s="223"/>
      <c r="E978" s="224"/>
      <c r="F978" s="222"/>
      <c r="G978" s="222"/>
      <c r="H978" s="222"/>
      <c r="I978" s="222"/>
      <c r="J978" s="222"/>
      <c r="K978" s="222"/>
      <c r="L978" s="222"/>
      <c r="M978" s="222"/>
      <c r="N978" s="221"/>
      <c r="O978" s="221"/>
      <c r="P978" s="221"/>
      <c r="Q978" s="221"/>
      <c r="R978" s="222"/>
      <c r="S978" s="222"/>
      <c r="T978" s="222"/>
      <c r="U978" s="222"/>
      <c r="V978" s="222"/>
      <c r="W978" s="222"/>
      <c r="X978" s="222"/>
      <c r="Y978" s="222"/>
      <c r="Z978" s="212"/>
      <c r="AA978" s="212"/>
      <c r="AB978" s="212"/>
      <c r="AC978" s="212"/>
      <c r="AD978" s="212"/>
      <c r="AE978" s="212"/>
      <c r="AF978" s="212"/>
      <c r="AG978" s="212" t="s">
        <v>271</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
      <c r="A979" s="219"/>
      <c r="B979" s="220"/>
      <c r="C979" s="259" t="s">
        <v>2871</v>
      </c>
      <c r="D979" s="223"/>
      <c r="E979" s="224">
        <v>61.811999999999998</v>
      </c>
      <c r="F979" s="222"/>
      <c r="G979" s="222"/>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271</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59" t="s">
        <v>2872</v>
      </c>
      <c r="D980" s="223"/>
      <c r="E980" s="224">
        <v>-20.948</v>
      </c>
      <c r="F980" s="222"/>
      <c r="G980" s="222"/>
      <c r="H980" s="222"/>
      <c r="I980" s="222"/>
      <c r="J980" s="222"/>
      <c r="K980" s="222"/>
      <c r="L980" s="222"/>
      <c r="M980" s="222"/>
      <c r="N980" s="221"/>
      <c r="O980" s="221"/>
      <c r="P980" s="221"/>
      <c r="Q980" s="221"/>
      <c r="R980" s="222"/>
      <c r="S980" s="222"/>
      <c r="T980" s="222"/>
      <c r="U980" s="222"/>
      <c r="V980" s="222"/>
      <c r="W980" s="222"/>
      <c r="X980" s="222"/>
      <c r="Y980" s="222"/>
      <c r="Z980" s="212"/>
      <c r="AA980" s="212"/>
      <c r="AB980" s="212"/>
      <c r="AC980" s="212"/>
      <c r="AD980" s="212"/>
      <c r="AE980" s="212"/>
      <c r="AF980" s="212"/>
      <c r="AG980" s="212" t="s">
        <v>271</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59" t="s">
        <v>2873</v>
      </c>
      <c r="D981" s="223"/>
      <c r="E981" s="224">
        <v>4.4800000000000004</v>
      </c>
      <c r="F981" s="222"/>
      <c r="G981" s="222"/>
      <c r="H981" s="222"/>
      <c r="I981" s="222"/>
      <c r="J981" s="222"/>
      <c r="K981" s="222"/>
      <c r="L981" s="222"/>
      <c r="M981" s="222"/>
      <c r="N981" s="221"/>
      <c r="O981" s="221"/>
      <c r="P981" s="221"/>
      <c r="Q981" s="221"/>
      <c r="R981" s="222"/>
      <c r="S981" s="222"/>
      <c r="T981" s="222"/>
      <c r="U981" s="222"/>
      <c r="V981" s="222"/>
      <c r="W981" s="222"/>
      <c r="X981" s="222"/>
      <c r="Y981" s="222"/>
      <c r="Z981" s="212"/>
      <c r="AA981" s="212"/>
      <c r="AB981" s="212"/>
      <c r="AC981" s="212"/>
      <c r="AD981" s="212"/>
      <c r="AE981" s="212"/>
      <c r="AF981" s="212"/>
      <c r="AG981" s="212" t="s">
        <v>271</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
      <c r="A982" s="219"/>
      <c r="B982" s="220"/>
      <c r="C982" s="259" t="s">
        <v>2874</v>
      </c>
      <c r="D982" s="223"/>
      <c r="E982" s="224">
        <v>15.554</v>
      </c>
      <c r="F982" s="222"/>
      <c r="G982" s="222"/>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271</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
      <c r="A983" s="219"/>
      <c r="B983" s="220"/>
      <c r="C983" s="259" t="s">
        <v>2875</v>
      </c>
      <c r="D983" s="223"/>
      <c r="E983" s="224">
        <v>79.855999999999995</v>
      </c>
      <c r="F983" s="222"/>
      <c r="G983" s="222"/>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271</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9" t="s">
        <v>2876</v>
      </c>
      <c r="D984" s="223"/>
      <c r="E984" s="224">
        <v>-20.576000000000001</v>
      </c>
      <c r="F984" s="222"/>
      <c r="G984" s="222"/>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271</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59" t="s">
        <v>2877</v>
      </c>
      <c r="D985" s="223"/>
      <c r="E985" s="224">
        <v>2.16</v>
      </c>
      <c r="F985" s="222"/>
      <c r="G985" s="222"/>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271</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
      <c r="A986" s="219"/>
      <c r="B986" s="220"/>
      <c r="C986" s="259" t="s">
        <v>2878</v>
      </c>
      <c r="D986" s="223"/>
      <c r="E986" s="224">
        <v>2.52</v>
      </c>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271</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x14ac:dyDescent="0.2">
      <c r="A987" s="231" t="s">
        <v>257</v>
      </c>
      <c r="B987" s="232" t="s">
        <v>209</v>
      </c>
      <c r="C987" s="256" t="s">
        <v>210</v>
      </c>
      <c r="D987" s="233"/>
      <c r="E987" s="234"/>
      <c r="F987" s="235"/>
      <c r="G987" s="235">
        <f>SUMIF(AG988:AG1005,"&lt;&gt;NOR",G988:G1005)</f>
        <v>0</v>
      </c>
      <c r="H987" s="235"/>
      <c r="I987" s="235">
        <f>SUM(I988:I1005)</f>
        <v>0</v>
      </c>
      <c r="J987" s="235"/>
      <c r="K987" s="235">
        <f>SUM(K988:K1005)</f>
        <v>0</v>
      </c>
      <c r="L987" s="235"/>
      <c r="M987" s="235">
        <f>SUM(M988:M1005)</f>
        <v>0</v>
      </c>
      <c r="N987" s="234"/>
      <c r="O987" s="234">
        <f>SUM(O988:O1005)</f>
        <v>0</v>
      </c>
      <c r="P987" s="234"/>
      <c r="Q987" s="234">
        <f>SUM(Q988:Q1005)</f>
        <v>0</v>
      </c>
      <c r="R987" s="235"/>
      <c r="S987" s="235"/>
      <c r="T987" s="236"/>
      <c r="U987" s="230"/>
      <c r="V987" s="230">
        <f>SUM(V988:V1005)</f>
        <v>0</v>
      </c>
      <c r="W987" s="230"/>
      <c r="X987" s="230"/>
      <c r="Y987" s="230"/>
      <c r="AG987" t="s">
        <v>258</v>
      </c>
    </row>
    <row r="988" spans="1:60" ht="22.5" outlineLevel="1" x14ac:dyDescent="0.2">
      <c r="A988" s="238">
        <v>197</v>
      </c>
      <c r="B988" s="239" t="s">
        <v>2879</v>
      </c>
      <c r="C988" s="257" t="s">
        <v>2880</v>
      </c>
      <c r="D988" s="240" t="s">
        <v>2881</v>
      </c>
      <c r="E988" s="241">
        <v>1</v>
      </c>
      <c r="F988" s="242"/>
      <c r="G988" s="243">
        <f>ROUND(E988*F988,2)</f>
        <v>0</v>
      </c>
      <c r="H988" s="242"/>
      <c r="I988" s="243">
        <f>ROUND(E988*H988,2)</f>
        <v>0</v>
      </c>
      <c r="J988" s="242"/>
      <c r="K988" s="243">
        <f>ROUND(E988*J988,2)</f>
        <v>0</v>
      </c>
      <c r="L988" s="243">
        <v>21</v>
      </c>
      <c r="M988" s="243">
        <f>G988*(1+L988/100)</f>
        <v>0</v>
      </c>
      <c r="N988" s="241">
        <v>0</v>
      </c>
      <c r="O988" s="241">
        <f>ROUND(E988*N988,2)</f>
        <v>0</v>
      </c>
      <c r="P988" s="241">
        <v>0</v>
      </c>
      <c r="Q988" s="241">
        <f>ROUND(E988*P988,2)</f>
        <v>0</v>
      </c>
      <c r="R988" s="243"/>
      <c r="S988" s="243" t="s">
        <v>310</v>
      </c>
      <c r="T988" s="244" t="s">
        <v>264</v>
      </c>
      <c r="U988" s="222">
        <v>0</v>
      </c>
      <c r="V988" s="222">
        <f>ROUND(E988*U988,2)</f>
        <v>0</v>
      </c>
      <c r="W988" s="222"/>
      <c r="X988" s="222" t="s">
        <v>265</v>
      </c>
      <c r="Y988" s="222" t="s">
        <v>266</v>
      </c>
      <c r="Z988" s="212"/>
      <c r="AA988" s="212"/>
      <c r="AB988" s="212"/>
      <c r="AC988" s="212"/>
      <c r="AD988" s="212"/>
      <c r="AE988" s="212"/>
      <c r="AF988" s="212"/>
      <c r="AG988" s="212" t="s">
        <v>267</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2" x14ac:dyDescent="0.2">
      <c r="A989" s="219"/>
      <c r="B989" s="220"/>
      <c r="C989" s="259" t="s">
        <v>1445</v>
      </c>
      <c r="D989" s="223"/>
      <c r="E989" s="224"/>
      <c r="F989" s="222"/>
      <c r="G989" s="222"/>
      <c r="H989" s="222"/>
      <c r="I989" s="222"/>
      <c r="J989" s="222"/>
      <c r="K989" s="222"/>
      <c r="L989" s="222"/>
      <c r="M989" s="222"/>
      <c r="N989" s="221"/>
      <c r="O989" s="221"/>
      <c r="P989" s="221"/>
      <c r="Q989" s="221"/>
      <c r="R989" s="222"/>
      <c r="S989" s="222"/>
      <c r="T989" s="222"/>
      <c r="U989" s="222"/>
      <c r="V989" s="222"/>
      <c r="W989" s="222"/>
      <c r="X989" s="222"/>
      <c r="Y989" s="222"/>
      <c r="Z989" s="212"/>
      <c r="AA989" s="212"/>
      <c r="AB989" s="212"/>
      <c r="AC989" s="212"/>
      <c r="AD989" s="212"/>
      <c r="AE989" s="212"/>
      <c r="AF989" s="212"/>
      <c r="AG989" s="212" t="s">
        <v>271</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
      <c r="A990" s="219"/>
      <c r="B990" s="220"/>
      <c r="C990" s="259" t="s">
        <v>122</v>
      </c>
      <c r="D990" s="223"/>
      <c r="E990" s="224">
        <v>1</v>
      </c>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271</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ht="22.5" outlineLevel="1" x14ac:dyDescent="0.2">
      <c r="A991" s="238">
        <v>198</v>
      </c>
      <c r="B991" s="239" t="s">
        <v>2882</v>
      </c>
      <c r="C991" s="257" t="s">
        <v>2883</v>
      </c>
      <c r="D991" s="240" t="s">
        <v>2881</v>
      </c>
      <c r="E991" s="241">
        <v>1</v>
      </c>
      <c r="F991" s="242"/>
      <c r="G991" s="243">
        <f>ROUND(E991*F991,2)</f>
        <v>0</v>
      </c>
      <c r="H991" s="242"/>
      <c r="I991" s="243">
        <f>ROUND(E991*H991,2)</f>
        <v>0</v>
      </c>
      <c r="J991" s="242"/>
      <c r="K991" s="243">
        <f>ROUND(E991*J991,2)</f>
        <v>0</v>
      </c>
      <c r="L991" s="243">
        <v>21</v>
      </c>
      <c r="M991" s="243">
        <f>G991*(1+L991/100)</f>
        <v>0</v>
      </c>
      <c r="N991" s="241">
        <v>0</v>
      </c>
      <c r="O991" s="241">
        <f>ROUND(E991*N991,2)</f>
        <v>0</v>
      </c>
      <c r="P991" s="241">
        <v>0</v>
      </c>
      <c r="Q991" s="241">
        <f>ROUND(E991*P991,2)</f>
        <v>0</v>
      </c>
      <c r="R991" s="243"/>
      <c r="S991" s="243" t="s">
        <v>310</v>
      </c>
      <c r="T991" s="244" t="s">
        <v>264</v>
      </c>
      <c r="U991" s="222">
        <v>0</v>
      </c>
      <c r="V991" s="222">
        <f>ROUND(E991*U991,2)</f>
        <v>0</v>
      </c>
      <c r="W991" s="222"/>
      <c r="X991" s="222" t="s">
        <v>265</v>
      </c>
      <c r="Y991" s="222" t="s">
        <v>266</v>
      </c>
      <c r="Z991" s="212"/>
      <c r="AA991" s="212"/>
      <c r="AB991" s="212"/>
      <c r="AC991" s="212"/>
      <c r="AD991" s="212"/>
      <c r="AE991" s="212"/>
      <c r="AF991" s="212"/>
      <c r="AG991" s="212" t="s">
        <v>267</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2" x14ac:dyDescent="0.2">
      <c r="A992" s="219"/>
      <c r="B992" s="220"/>
      <c r="C992" s="259" t="s">
        <v>1445</v>
      </c>
      <c r="D992" s="223"/>
      <c r="E992" s="224"/>
      <c r="F992" s="222"/>
      <c r="G992" s="222"/>
      <c r="H992" s="222"/>
      <c r="I992" s="222"/>
      <c r="J992" s="222"/>
      <c r="K992" s="222"/>
      <c r="L992" s="222"/>
      <c r="M992" s="222"/>
      <c r="N992" s="221"/>
      <c r="O992" s="221"/>
      <c r="P992" s="221"/>
      <c r="Q992" s="221"/>
      <c r="R992" s="222"/>
      <c r="S992" s="222"/>
      <c r="T992" s="222"/>
      <c r="U992" s="222"/>
      <c r="V992" s="222"/>
      <c r="W992" s="222"/>
      <c r="X992" s="222"/>
      <c r="Y992" s="222"/>
      <c r="Z992" s="212"/>
      <c r="AA992" s="212"/>
      <c r="AB992" s="212"/>
      <c r="AC992" s="212"/>
      <c r="AD992" s="212"/>
      <c r="AE992" s="212"/>
      <c r="AF992" s="212"/>
      <c r="AG992" s="212" t="s">
        <v>271</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3" x14ac:dyDescent="0.2">
      <c r="A993" s="219"/>
      <c r="B993" s="220"/>
      <c r="C993" s="259" t="s">
        <v>122</v>
      </c>
      <c r="D993" s="223"/>
      <c r="E993" s="224">
        <v>1</v>
      </c>
      <c r="F993" s="222"/>
      <c r="G993" s="222"/>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271</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ht="22.5" outlineLevel="1" x14ac:dyDescent="0.2">
      <c r="A994" s="238">
        <v>199</v>
      </c>
      <c r="B994" s="239" t="s">
        <v>2884</v>
      </c>
      <c r="C994" s="257" t="s">
        <v>2885</v>
      </c>
      <c r="D994" s="240" t="s">
        <v>527</v>
      </c>
      <c r="E994" s="241">
        <v>18</v>
      </c>
      <c r="F994" s="242"/>
      <c r="G994" s="243">
        <f>ROUND(E994*F994,2)</f>
        <v>0</v>
      </c>
      <c r="H994" s="242"/>
      <c r="I994" s="243">
        <f>ROUND(E994*H994,2)</f>
        <v>0</v>
      </c>
      <c r="J994" s="242"/>
      <c r="K994" s="243">
        <f>ROUND(E994*J994,2)</f>
        <v>0</v>
      </c>
      <c r="L994" s="243">
        <v>21</v>
      </c>
      <c r="M994" s="243">
        <f>G994*(1+L994/100)</f>
        <v>0</v>
      </c>
      <c r="N994" s="241">
        <v>0</v>
      </c>
      <c r="O994" s="241">
        <f>ROUND(E994*N994,2)</f>
        <v>0</v>
      </c>
      <c r="P994" s="241">
        <v>0</v>
      </c>
      <c r="Q994" s="241">
        <f>ROUND(E994*P994,2)</f>
        <v>0</v>
      </c>
      <c r="R994" s="243"/>
      <c r="S994" s="243" t="s">
        <v>310</v>
      </c>
      <c r="T994" s="244" t="s">
        <v>264</v>
      </c>
      <c r="U994" s="222">
        <v>0</v>
      </c>
      <c r="V994" s="222">
        <f>ROUND(E994*U994,2)</f>
        <v>0</v>
      </c>
      <c r="W994" s="222"/>
      <c r="X994" s="222" t="s">
        <v>265</v>
      </c>
      <c r="Y994" s="222" t="s">
        <v>266</v>
      </c>
      <c r="Z994" s="212"/>
      <c r="AA994" s="212"/>
      <c r="AB994" s="212"/>
      <c r="AC994" s="212"/>
      <c r="AD994" s="212"/>
      <c r="AE994" s="212"/>
      <c r="AF994" s="212"/>
      <c r="AG994" s="212" t="s">
        <v>267</v>
      </c>
      <c r="AH994" s="212"/>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2" x14ac:dyDescent="0.2">
      <c r="A995" s="219"/>
      <c r="B995" s="220"/>
      <c r="C995" s="259" t="s">
        <v>1445</v>
      </c>
      <c r="D995" s="223"/>
      <c r="E995" s="224"/>
      <c r="F995" s="222"/>
      <c r="G995" s="222"/>
      <c r="H995" s="222"/>
      <c r="I995" s="222"/>
      <c r="J995" s="222"/>
      <c r="K995" s="222"/>
      <c r="L995" s="222"/>
      <c r="M995" s="222"/>
      <c r="N995" s="221"/>
      <c r="O995" s="221"/>
      <c r="P995" s="221"/>
      <c r="Q995" s="221"/>
      <c r="R995" s="222"/>
      <c r="S995" s="222"/>
      <c r="T995" s="222"/>
      <c r="U995" s="222"/>
      <c r="V995" s="222"/>
      <c r="W995" s="222"/>
      <c r="X995" s="222"/>
      <c r="Y995" s="222"/>
      <c r="Z995" s="212"/>
      <c r="AA995" s="212"/>
      <c r="AB995" s="212"/>
      <c r="AC995" s="212"/>
      <c r="AD995" s="212"/>
      <c r="AE995" s="212"/>
      <c r="AF995" s="212"/>
      <c r="AG995" s="212" t="s">
        <v>271</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
      <c r="A996" s="219"/>
      <c r="B996" s="220"/>
      <c r="C996" s="259" t="s">
        <v>2886</v>
      </c>
      <c r="D996" s="223"/>
      <c r="E996" s="224">
        <v>18</v>
      </c>
      <c r="F996" s="222"/>
      <c r="G996" s="222"/>
      <c r="H996" s="222"/>
      <c r="I996" s="222"/>
      <c r="J996" s="222"/>
      <c r="K996" s="222"/>
      <c r="L996" s="222"/>
      <c r="M996" s="222"/>
      <c r="N996" s="221"/>
      <c r="O996" s="221"/>
      <c r="P996" s="221"/>
      <c r="Q996" s="221"/>
      <c r="R996" s="222"/>
      <c r="S996" s="222"/>
      <c r="T996" s="222"/>
      <c r="U996" s="222"/>
      <c r="V996" s="222"/>
      <c r="W996" s="222"/>
      <c r="X996" s="222"/>
      <c r="Y996" s="222"/>
      <c r="Z996" s="212"/>
      <c r="AA996" s="212"/>
      <c r="AB996" s="212"/>
      <c r="AC996" s="212"/>
      <c r="AD996" s="212"/>
      <c r="AE996" s="212"/>
      <c r="AF996" s="212"/>
      <c r="AG996" s="212" t="s">
        <v>271</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ht="22.5" outlineLevel="1" x14ac:dyDescent="0.2">
      <c r="A997" s="238">
        <v>200</v>
      </c>
      <c r="B997" s="239" t="s">
        <v>2887</v>
      </c>
      <c r="C997" s="257" t="s">
        <v>2888</v>
      </c>
      <c r="D997" s="240" t="s">
        <v>2889</v>
      </c>
      <c r="E997" s="241">
        <v>13</v>
      </c>
      <c r="F997" s="242"/>
      <c r="G997" s="243">
        <f>ROUND(E997*F997,2)</f>
        <v>0</v>
      </c>
      <c r="H997" s="242"/>
      <c r="I997" s="243">
        <f>ROUND(E997*H997,2)</f>
        <v>0</v>
      </c>
      <c r="J997" s="242"/>
      <c r="K997" s="243">
        <f>ROUND(E997*J997,2)</f>
        <v>0</v>
      </c>
      <c r="L997" s="243">
        <v>21</v>
      </c>
      <c r="M997" s="243">
        <f>G997*(1+L997/100)</f>
        <v>0</v>
      </c>
      <c r="N997" s="241">
        <v>0</v>
      </c>
      <c r="O997" s="241">
        <f>ROUND(E997*N997,2)</f>
        <v>0</v>
      </c>
      <c r="P997" s="241">
        <v>0</v>
      </c>
      <c r="Q997" s="241">
        <f>ROUND(E997*P997,2)</f>
        <v>0</v>
      </c>
      <c r="R997" s="243"/>
      <c r="S997" s="243" t="s">
        <v>310</v>
      </c>
      <c r="T997" s="244" t="s">
        <v>264</v>
      </c>
      <c r="U997" s="222">
        <v>0</v>
      </c>
      <c r="V997" s="222">
        <f>ROUND(E997*U997,2)</f>
        <v>0</v>
      </c>
      <c r="W997" s="222"/>
      <c r="X997" s="222" t="s">
        <v>265</v>
      </c>
      <c r="Y997" s="222" t="s">
        <v>266</v>
      </c>
      <c r="Z997" s="212"/>
      <c r="AA997" s="212"/>
      <c r="AB997" s="212"/>
      <c r="AC997" s="212"/>
      <c r="AD997" s="212"/>
      <c r="AE997" s="212"/>
      <c r="AF997" s="212"/>
      <c r="AG997" s="212" t="s">
        <v>267</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2" x14ac:dyDescent="0.2">
      <c r="A998" s="219"/>
      <c r="B998" s="220"/>
      <c r="C998" s="259" t="s">
        <v>1445</v>
      </c>
      <c r="D998" s="223"/>
      <c r="E998" s="224"/>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271</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59" t="s">
        <v>1866</v>
      </c>
      <c r="D999" s="223"/>
      <c r="E999" s="224">
        <v>13</v>
      </c>
      <c r="F999" s="222"/>
      <c r="G999" s="222"/>
      <c r="H999" s="222"/>
      <c r="I999" s="222"/>
      <c r="J999" s="222"/>
      <c r="K999" s="222"/>
      <c r="L999" s="222"/>
      <c r="M999" s="222"/>
      <c r="N999" s="221"/>
      <c r="O999" s="221"/>
      <c r="P999" s="221"/>
      <c r="Q999" s="221"/>
      <c r="R999" s="222"/>
      <c r="S999" s="222"/>
      <c r="T999" s="222"/>
      <c r="U999" s="222"/>
      <c r="V999" s="222"/>
      <c r="W999" s="222"/>
      <c r="X999" s="222"/>
      <c r="Y999" s="222"/>
      <c r="Z999" s="212"/>
      <c r="AA999" s="212"/>
      <c r="AB999" s="212"/>
      <c r="AC999" s="212"/>
      <c r="AD999" s="212"/>
      <c r="AE999" s="212"/>
      <c r="AF999" s="212"/>
      <c r="AG999" s="212" t="s">
        <v>271</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ht="22.5" outlineLevel="1" x14ac:dyDescent="0.2">
      <c r="A1000" s="238">
        <v>201</v>
      </c>
      <c r="B1000" s="239" t="s">
        <v>2890</v>
      </c>
      <c r="C1000" s="257" t="s">
        <v>2891</v>
      </c>
      <c r="D1000" s="240" t="s">
        <v>527</v>
      </c>
      <c r="E1000" s="241">
        <v>18</v>
      </c>
      <c r="F1000" s="242"/>
      <c r="G1000" s="243">
        <f>ROUND(E1000*F1000,2)</f>
        <v>0</v>
      </c>
      <c r="H1000" s="242"/>
      <c r="I1000" s="243">
        <f>ROUND(E1000*H1000,2)</f>
        <v>0</v>
      </c>
      <c r="J1000" s="242"/>
      <c r="K1000" s="243">
        <f>ROUND(E1000*J1000,2)</f>
        <v>0</v>
      </c>
      <c r="L1000" s="243">
        <v>21</v>
      </c>
      <c r="M1000" s="243">
        <f>G1000*(1+L1000/100)</f>
        <v>0</v>
      </c>
      <c r="N1000" s="241">
        <v>0</v>
      </c>
      <c r="O1000" s="241">
        <f>ROUND(E1000*N1000,2)</f>
        <v>0</v>
      </c>
      <c r="P1000" s="241">
        <v>0</v>
      </c>
      <c r="Q1000" s="241">
        <f>ROUND(E1000*P1000,2)</f>
        <v>0</v>
      </c>
      <c r="R1000" s="243"/>
      <c r="S1000" s="243" t="s">
        <v>310</v>
      </c>
      <c r="T1000" s="244" t="s">
        <v>264</v>
      </c>
      <c r="U1000" s="222">
        <v>0</v>
      </c>
      <c r="V1000" s="222">
        <f>ROUND(E1000*U1000,2)</f>
        <v>0</v>
      </c>
      <c r="W1000" s="222"/>
      <c r="X1000" s="222" t="s">
        <v>265</v>
      </c>
      <c r="Y1000" s="222" t="s">
        <v>266</v>
      </c>
      <c r="Z1000" s="212"/>
      <c r="AA1000" s="212"/>
      <c r="AB1000" s="212"/>
      <c r="AC1000" s="212"/>
      <c r="AD1000" s="212"/>
      <c r="AE1000" s="212"/>
      <c r="AF1000" s="212"/>
      <c r="AG1000" s="212" t="s">
        <v>267</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2" x14ac:dyDescent="0.2">
      <c r="A1001" s="219"/>
      <c r="B1001" s="220"/>
      <c r="C1001" s="259" t="s">
        <v>1445</v>
      </c>
      <c r="D1001" s="223"/>
      <c r="E1001" s="224"/>
      <c r="F1001" s="222"/>
      <c r="G1001" s="222"/>
      <c r="H1001" s="222"/>
      <c r="I1001" s="222"/>
      <c r="J1001" s="222"/>
      <c r="K1001" s="222"/>
      <c r="L1001" s="222"/>
      <c r="M1001" s="222"/>
      <c r="N1001" s="221"/>
      <c r="O1001" s="221"/>
      <c r="P1001" s="221"/>
      <c r="Q1001" s="221"/>
      <c r="R1001" s="222"/>
      <c r="S1001" s="222"/>
      <c r="T1001" s="222"/>
      <c r="U1001" s="222"/>
      <c r="V1001" s="222"/>
      <c r="W1001" s="222"/>
      <c r="X1001" s="222"/>
      <c r="Y1001" s="222"/>
      <c r="Z1001" s="212"/>
      <c r="AA1001" s="212"/>
      <c r="AB1001" s="212"/>
      <c r="AC1001" s="212"/>
      <c r="AD1001" s="212"/>
      <c r="AE1001" s="212"/>
      <c r="AF1001" s="212"/>
      <c r="AG1001" s="212" t="s">
        <v>271</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
      <c r="A1002" s="219"/>
      <c r="B1002" s="220"/>
      <c r="C1002" s="259" t="s">
        <v>2886</v>
      </c>
      <c r="D1002" s="223"/>
      <c r="E1002" s="224">
        <v>18</v>
      </c>
      <c r="F1002" s="222"/>
      <c r="G1002" s="222"/>
      <c r="H1002" s="222"/>
      <c r="I1002" s="222"/>
      <c r="J1002" s="222"/>
      <c r="K1002" s="222"/>
      <c r="L1002" s="222"/>
      <c r="M1002" s="222"/>
      <c r="N1002" s="221"/>
      <c r="O1002" s="221"/>
      <c r="P1002" s="221"/>
      <c r="Q1002" s="221"/>
      <c r="R1002" s="222"/>
      <c r="S1002" s="222"/>
      <c r="T1002" s="222"/>
      <c r="U1002" s="222"/>
      <c r="V1002" s="222"/>
      <c r="W1002" s="222"/>
      <c r="X1002" s="222"/>
      <c r="Y1002" s="222"/>
      <c r="Z1002" s="212"/>
      <c r="AA1002" s="212"/>
      <c r="AB1002" s="212"/>
      <c r="AC1002" s="212"/>
      <c r="AD1002" s="212"/>
      <c r="AE1002" s="212"/>
      <c r="AF1002" s="212"/>
      <c r="AG1002" s="212" t="s">
        <v>271</v>
      </c>
      <c r="AH1002" s="212">
        <v>0</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2.5" outlineLevel="1" x14ac:dyDescent="0.2">
      <c r="A1003" s="238">
        <v>202</v>
      </c>
      <c r="B1003" s="239" t="s">
        <v>2892</v>
      </c>
      <c r="C1003" s="257" t="s">
        <v>2893</v>
      </c>
      <c r="D1003" s="240" t="s">
        <v>510</v>
      </c>
      <c r="E1003" s="241">
        <v>14</v>
      </c>
      <c r="F1003" s="242"/>
      <c r="G1003" s="243">
        <f>ROUND(E1003*F1003,2)</f>
        <v>0</v>
      </c>
      <c r="H1003" s="242"/>
      <c r="I1003" s="243">
        <f>ROUND(E1003*H1003,2)</f>
        <v>0</v>
      </c>
      <c r="J1003" s="242"/>
      <c r="K1003" s="243">
        <f>ROUND(E1003*J1003,2)</f>
        <v>0</v>
      </c>
      <c r="L1003" s="243">
        <v>21</v>
      </c>
      <c r="M1003" s="243">
        <f>G1003*(1+L1003/100)</f>
        <v>0</v>
      </c>
      <c r="N1003" s="241">
        <v>0</v>
      </c>
      <c r="O1003" s="241">
        <f>ROUND(E1003*N1003,2)</f>
        <v>0</v>
      </c>
      <c r="P1003" s="241">
        <v>0</v>
      </c>
      <c r="Q1003" s="241">
        <f>ROUND(E1003*P1003,2)</f>
        <v>0</v>
      </c>
      <c r="R1003" s="243"/>
      <c r="S1003" s="243" t="s">
        <v>310</v>
      </c>
      <c r="T1003" s="244" t="s">
        <v>264</v>
      </c>
      <c r="U1003" s="222">
        <v>0</v>
      </c>
      <c r="V1003" s="222">
        <f>ROUND(E1003*U1003,2)</f>
        <v>0</v>
      </c>
      <c r="W1003" s="222"/>
      <c r="X1003" s="222" t="s">
        <v>265</v>
      </c>
      <c r="Y1003" s="222" t="s">
        <v>266</v>
      </c>
      <c r="Z1003" s="212"/>
      <c r="AA1003" s="212"/>
      <c r="AB1003" s="212"/>
      <c r="AC1003" s="212"/>
      <c r="AD1003" s="212"/>
      <c r="AE1003" s="212"/>
      <c r="AF1003" s="212"/>
      <c r="AG1003" s="212" t="s">
        <v>267</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
      <c r="A1004" s="219"/>
      <c r="B1004" s="220"/>
      <c r="C1004" s="259" t="s">
        <v>1445</v>
      </c>
      <c r="D1004" s="223"/>
      <c r="E1004" s="224"/>
      <c r="F1004" s="222"/>
      <c r="G1004" s="222"/>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271</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
      <c r="A1005" s="219"/>
      <c r="B1005" s="220"/>
      <c r="C1005" s="259" t="s">
        <v>2837</v>
      </c>
      <c r="D1005" s="223"/>
      <c r="E1005" s="224">
        <v>14</v>
      </c>
      <c r="F1005" s="222"/>
      <c r="G1005" s="222"/>
      <c r="H1005" s="222"/>
      <c r="I1005" s="222"/>
      <c r="J1005" s="222"/>
      <c r="K1005" s="222"/>
      <c r="L1005" s="222"/>
      <c r="M1005" s="222"/>
      <c r="N1005" s="221"/>
      <c r="O1005" s="221"/>
      <c r="P1005" s="221"/>
      <c r="Q1005" s="221"/>
      <c r="R1005" s="222"/>
      <c r="S1005" s="222"/>
      <c r="T1005" s="222"/>
      <c r="U1005" s="222"/>
      <c r="V1005" s="222"/>
      <c r="W1005" s="222"/>
      <c r="X1005" s="222"/>
      <c r="Y1005" s="222"/>
      <c r="Z1005" s="212"/>
      <c r="AA1005" s="212"/>
      <c r="AB1005" s="212"/>
      <c r="AC1005" s="212"/>
      <c r="AD1005" s="212"/>
      <c r="AE1005" s="212"/>
      <c r="AF1005" s="212"/>
      <c r="AG1005" s="212" t="s">
        <v>271</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x14ac:dyDescent="0.2">
      <c r="A1006" s="231" t="s">
        <v>257</v>
      </c>
      <c r="B1006" s="232" t="s">
        <v>211</v>
      </c>
      <c r="C1006" s="256" t="s">
        <v>212</v>
      </c>
      <c r="D1006" s="233"/>
      <c r="E1006" s="234"/>
      <c r="F1006" s="235"/>
      <c r="G1006" s="235">
        <f>SUMIF(AG1007:AG1069,"&lt;&gt;NOR",G1007:G1069)</f>
        <v>0</v>
      </c>
      <c r="H1006" s="235"/>
      <c r="I1006" s="235">
        <f>SUM(I1007:I1069)</f>
        <v>0</v>
      </c>
      <c r="J1006" s="235"/>
      <c r="K1006" s="235">
        <f>SUM(K1007:K1069)</f>
        <v>0</v>
      </c>
      <c r="L1006" s="235"/>
      <c r="M1006" s="235">
        <f>SUM(M1007:M1069)</f>
        <v>0</v>
      </c>
      <c r="N1006" s="234"/>
      <c r="O1006" s="234">
        <f>SUM(O1007:O1069)</f>
        <v>0.05</v>
      </c>
      <c r="P1006" s="234"/>
      <c r="Q1006" s="234">
        <f>SUM(Q1007:Q1069)</f>
        <v>0</v>
      </c>
      <c r="R1006" s="235"/>
      <c r="S1006" s="235"/>
      <c r="T1006" s="236"/>
      <c r="U1006" s="230"/>
      <c r="V1006" s="230">
        <f>SUM(V1007:V1069)</f>
        <v>25.21</v>
      </c>
      <c r="W1006" s="230"/>
      <c r="X1006" s="230"/>
      <c r="Y1006" s="230"/>
      <c r="AG1006" t="s">
        <v>258</v>
      </c>
    </row>
    <row r="1007" spans="1:60" outlineLevel="1" x14ac:dyDescent="0.2">
      <c r="A1007" s="238">
        <v>203</v>
      </c>
      <c r="B1007" s="239" t="s">
        <v>2894</v>
      </c>
      <c r="C1007" s="257" t="s">
        <v>2895</v>
      </c>
      <c r="D1007" s="240" t="s">
        <v>318</v>
      </c>
      <c r="E1007" s="241">
        <v>8.8000000000000007</v>
      </c>
      <c r="F1007" s="242"/>
      <c r="G1007" s="243">
        <f>ROUND(E1007*F1007,2)</f>
        <v>0</v>
      </c>
      <c r="H1007" s="242"/>
      <c r="I1007" s="243">
        <f>ROUND(E1007*H1007,2)</f>
        <v>0</v>
      </c>
      <c r="J1007" s="242"/>
      <c r="K1007" s="243">
        <f>ROUND(E1007*J1007,2)</f>
        <v>0</v>
      </c>
      <c r="L1007" s="243">
        <v>21</v>
      </c>
      <c r="M1007" s="243">
        <f>G1007*(1+L1007/100)</f>
        <v>0</v>
      </c>
      <c r="N1007" s="241">
        <v>0</v>
      </c>
      <c r="O1007" s="241">
        <f>ROUND(E1007*N1007,2)</f>
        <v>0</v>
      </c>
      <c r="P1007" s="241">
        <v>0</v>
      </c>
      <c r="Q1007" s="241">
        <f>ROUND(E1007*P1007,2)</f>
        <v>0</v>
      </c>
      <c r="R1007" s="243" t="s">
        <v>2896</v>
      </c>
      <c r="S1007" s="243" t="s">
        <v>263</v>
      </c>
      <c r="T1007" s="244" t="s">
        <v>264</v>
      </c>
      <c r="U1007" s="222">
        <v>0.15</v>
      </c>
      <c r="V1007" s="222">
        <f>ROUND(E1007*U1007,2)</f>
        <v>1.32</v>
      </c>
      <c r="W1007" s="222"/>
      <c r="X1007" s="222" t="s">
        <v>265</v>
      </c>
      <c r="Y1007" s="222" t="s">
        <v>266</v>
      </c>
      <c r="Z1007" s="212"/>
      <c r="AA1007" s="212"/>
      <c r="AB1007" s="212"/>
      <c r="AC1007" s="212"/>
      <c r="AD1007" s="212"/>
      <c r="AE1007" s="212"/>
      <c r="AF1007" s="212"/>
      <c r="AG1007" s="212" t="s">
        <v>267</v>
      </c>
      <c r="AH1007" s="212"/>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2" x14ac:dyDescent="0.2">
      <c r="A1008" s="219"/>
      <c r="B1008" s="220"/>
      <c r="C1008" s="259" t="s">
        <v>1445</v>
      </c>
      <c r="D1008" s="223"/>
      <c r="E1008" s="224"/>
      <c r="F1008" s="222"/>
      <c r="G1008" s="222"/>
      <c r="H1008" s="222"/>
      <c r="I1008" s="222"/>
      <c r="J1008" s="222"/>
      <c r="K1008" s="222"/>
      <c r="L1008" s="222"/>
      <c r="M1008" s="222"/>
      <c r="N1008" s="221"/>
      <c r="O1008" s="221"/>
      <c r="P1008" s="221"/>
      <c r="Q1008" s="221"/>
      <c r="R1008" s="222"/>
      <c r="S1008" s="222"/>
      <c r="T1008" s="222"/>
      <c r="U1008" s="222"/>
      <c r="V1008" s="222"/>
      <c r="W1008" s="222"/>
      <c r="X1008" s="222"/>
      <c r="Y1008" s="222"/>
      <c r="Z1008" s="212"/>
      <c r="AA1008" s="212"/>
      <c r="AB1008" s="212"/>
      <c r="AC1008" s="212"/>
      <c r="AD1008" s="212"/>
      <c r="AE1008" s="212"/>
      <c r="AF1008" s="212"/>
      <c r="AG1008" s="212" t="s">
        <v>271</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
      <c r="A1009" s="219"/>
      <c r="B1009" s="220"/>
      <c r="C1009" s="259" t="s">
        <v>2897</v>
      </c>
      <c r="D1009" s="223"/>
      <c r="E1009" s="224">
        <v>8.8000000000000007</v>
      </c>
      <c r="F1009" s="222"/>
      <c r="G1009" s="222"/>
      <c r="H1009" s="222"/>
      <c r="I1009" s="222"/>
      <c r="J1009" s="222"/>
      <c r="K1009" s="222"/>
      <c r="L1009" s="222"/>
      <c r="M1009" s="222"/>
      <c r="N1009" s="221"/>
      <c r="O1009" s="221"/>
      <c r="P1009" s="221"/>
      <c r="Q1009" s="221"/>
      <c r="R1009" s="222"/>
      <c r="S1009" s="222"/>
      <c r="T1009" s="222"/>
      <c r="U1009" s="222"/>
      <c r="V1009" s="222"/>
      <c r="W1009" s="222"/>
      <c r="X1009" s="222"/>
      <c r="Y1009" s="222"/>
      <c r="Z1009" s="212"/>
      <c r="AA1009" s="212"/>
      <c r="AB1009" s="212"/>
      <c r="AC1009" s="212"/>
      <c r="AD1009" s="212"/>
      <c r="AE1009" s="212"/>
      <c r="AF1009" s="212"/>
      <c r="AG1009" s="212" t="s">
        <v>271</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ht="22.5" outlineLevel="1" x14ac:dyDescent="0.2">
      <c r="A1010" s="238">
        <v>204</v>
      </c>
      <c r="B1010" s="239" t="s">
        <v>2898</v>
      </c>
      <c r="C1010" s="257" t="s">
        <v>2899</v>
      </c>
      <c r="D1010" s="240" t="s">
        <v>309</v>
      </c>
      <c r="E1010" s="241">
        <v>4</v>
      </c>
      <c r="F1010" s="242"/>
      <c r="G1010" s="243">
        <f>ROUND(E1010*F1010,2)</f>
        <v>0</v>
      </c>
      <c r="H1010" s="242"/>
      <c r="I1010" s="243">
        <f>ROUND(E1010*H1010,2)</f>
        <v>0</v>
      </c>
      <c r="J1010" s="242"/>
      <c r="K1010" s="243">
        <f>ROUND(E1010*J1010,2)</f>
        <v>0</v>
      </c>
      <c r="L1010" s="243">
        <v>21</v>
      </c>
      <c r="M1010" s="243">
        <f>G1010*(1+L1010/100)</f>
        <v>0</v>
      </c>
      <c r="N1010" s="241">
        <v>5.8E-4</v>
      </c>
      <c r="O1010" s="241">
        <f>ROUND(E1010*N1010,2)</f>
        <v>0</v>
      </c>
      <c r="P1010" s="241">
        <v>0</v>
      </c>
      <c r="Q1010" s="241">
        <f>ROUND(E1010*P1010,2)</f>
        <v>0</v>
      </c>
      <c r="R1010" s="243" t="s">
        <v>301</v>
      </c>
      <c r="S1010" s="243" t="s">
        <v>263</v>
      </c>
      <c r="T1010" s="244" t="s">
        <v>264</v>
      </c>
      <c r="U1010" s="222">
        <v>0</v>
      </c>
      <c r="V1010" s="222">
        <f>ROUND(E1010*U1010,2)</f>
        <v>0</v>
      </c>
      <c r="W1010" s="222"/>
      <c r="X1010" s="222" t="s">
        <v>303</v>
      </c>
      <c r="Y1010" s="222" t="s">
        <v>266</v>
      </c>
      <c r="Z1010" s="212"/>
      <c r="AA1010" s="212"/>
      <c r="AB1010" s="212"/>
      <c r="AC1010" s="212"/>
      <c r="AD1010" s="212"/>
      <c r="AE1010" s="212"/>
      <c r="AF1010" s="212"/>
      <c r="AG1010" s="212" t="s">
        <v>304</v>
      </c>
      <c r="AH1010" s="212"/>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2" x14ac:dyDescent="0.2">
      <c r="A1011" s="219"/>
      <c r="B1011" s="220"/>
      <c r="C1011" s="259" t="s">
        <v>1445</v>
      </c>
      <c r="D1011" s="223"/>
      <c r="E1011" s="224"/>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271</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
      <c r="A1012" s="219"/>
      <c r="B1012" s="220"/>
      <c r="C1012" s="270" t="s">
        <v>2488</v>
      </c>
      <c r="D1012" s="267"/>
      <c r="E1012" s="268"/>
      <c r="F1012" s="222"/>
      <c r="G1012" s="222"/>
      <c r="H1012" s="222"/>
      <c r="I1012" s="222"/>
      <c r="J1012" s="222"/>
      <c r="K1012" s="222"/>
      <c r="L1012" s="222"/>
      <c r="M1012" s="222"/>
      <c r="N1012" s="221"/>
      <c r="O1012" s="221"/>
      <c r="P1012" s="221"/>
      <c r="Q1012" s="221"/>
      <c r="R1012" s="222"/>
      <c r="S1012" s="222"/>
      <c r="T1012" s="222"/>
      <c r="U1012" s="222"/>
      <c r="V1012" s="222"/>
      <c r="W1012" s="222"/>
      <c r="X1012" s="222"/>
      <c r="Y1012" s="222"/>
      <c r="Z1012" s="212"/>
      <c r="AA1012" s="212"/>
      <c r="AB1012" s="212"/>
      <c r="AC1012" s="212"/>
      <c r="AD1012" s="212"/>
      <c r="AE1012" s="212"/>
      <c r="AF1012" s="212"/>
      <c r="AG1012" s="212" t="s">
        <v>271</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
      <c r="A1013" s="219"/>
      <c r="B1013" s="220"/>
      <c r="C1013" s="271" t="s">
        <v>2900</v>
      </c>
      <c r="D1013" s="267"/>
      <c r="E1013" s="268">
        <v>3.5851899999999999</v>
      </c>
      <c r="F1013" s="222"/>
      <c r="G1013" s="222"/>
      <c r="H1013" s="222"/>
      <c r="I1013" s="222"/>
      <c r="J1013" s="222"/>
      <c r="K1013" s="222"/>
      <c r="L1013" s="222"/>
      <c r="M1013" s="222"/>
      <c r="N1013" s="221"/>
      <c r="O1013" s="221"/>
      <c r="P1013" s="221"/>
      <c r="Q1013" s="221"/>
      <c r="R1013" s="222"/>
      <c r="S1013" s="222"/>
      <c r="T1013" s="222"/>
      <c r="U1013" s="222"/>
      <c r="V1013" s="222"/>
      <c r="W1013" s="222"/>
      <c r="X1013" s="222"/>
      <c r="Y1013" s="222"/>
      <c r="Z1013" s="212"/>
      <c r="AA1013" s="212"/>
      <c r="AB1013" s="212"/>
      <c r="AC1013" s="212"/>
      <c r="AD1013" s="212"/>
      <c r="AE1013" s="212"/>
      <c r="AF1013" s="212"/>
      <c r="AG1013" s="212" t="s">
        <v>271</v>
      </c>
      <c r="AH1013" s="212">
        <v>2</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3" x14ac:dyDescent="0.2">
      <c r="A1014" s="219"/>
      <c r="B1014" s="220"/>
      <c r="C1014" s="270" t="s">
        <v>2490</v>
      </c>
      <c r="D1014" s="267"/>
      <c r="E1014" s="268"/>
      <c r="F1014" s="222"/>
      <c r="G1014" s="222"/>
      <c r="H1014" s="222"/>
      <c r="I1014" s="222"/>
      <c r="J1014" s="222"/>
      <c r="K1014" s="222"/>
      <c r="L1014" s="222"/>
      <c r="M1014" s="222"/>
      <c r="N1014" s="221"/>
      <c r="O1014" s="221"/>
      <c r="P1014" s="221"/>
      <c r="Q1014" s="221"/>
      <c r="R1014" s="222"/>
      <c r="S1014" s="222"/>
      <c r="T1014" s="222"/>
      <c r="U1014" s="222"/>
      <c r="V1014" s="222"/>
      <c r="W1014" s="222"/>
      <c r="X1014" s="222"/>
      <c r="Y1014" s="222"/>
      <c r="Z1014" s="212"/>
      <c r="AA1014" s="212"/>
      <c r="AB1014" s="212"/>
      <c r="AC1014" s="212"/>
      <c r="AD1014" s="212"/>
      <c r="AE1014" s="212"/>
      <c r="AF1014" s="212"/>
      <c r="AG1014" s="212" t="s">
        <v>271</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
      <c r="A1015" s="219"/>
      <c r="B1015" s="220"/>
      <c r="C1015" s="259" t="s">
        <v>2901</v>
      </c>
      <c r="D1015" s="223"/>
      <c r="E1015" s="224">
        <v>4</v>
      </c>
      <c r="F1015" s="222"/>
      <c r="G1015" s="222"/>
      <c r="H1015" s="222"/>
      <c r="I1015" s="222"/>
      <c r="J1015" s="222"/>
      <c r="K1015" s="222"/>
      <c r="L1015" s="222"/>
      <c r="M1015" s="222"/>
      <c r="N1015" s="221"/>
      <c r="O1015" s="221"/>
      <c r="P1015" s="221"/>
      <c r="Q1015" s="221"/>
      <c r="R1015" s="222"/>
      <c r="S1015" s="222"/>
      <c r="T1015" s="222"/>
      <c r="U1015" s="222"/>
      <c r="V1015" s="222"/>
      <c r="W1015" s="222"/>
      <c r="X1015" s="222"/>
      <c r="Y1015" s="222"/>
      <c r="Z1015" s="212"/>
      <c r="AA1015" s="212"/>
      <c r="AB1015" s="212"/>
      <c r="AC1015" s="212"/>
      <c r="AD1015" s="212"/>
      <c r="AE1015" s="212"/>
      <c r="AF1015" s="212"/>
      <c r="AG1015" s="212" t="s">
        <v>271</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1" x14ac:dyDescent="0.2">
      <c r="A1016" s="238">
        <v>205</v>
      </c>
      <c r="B1016" s="239" t="s">
        <v>2902</v>
      </c>
      <c r="C1016" s="257" t="s">
        <v>2903</v>
      </c>
      <c r="D1016" s="240" t="s">
        <v>785</v>
      </c>
      <c r="E1016" s="241">
        <v>11.95</v>
      </c>
      <c r="F1016" s="242"/>
      <c r="G1016" s="243">
        <f>ROUND(E1016*F1016,2)</f>
        <v>0</v>
      </c>
      <c r="H1016" s="242"/>
      <c r="I1016" s="243">
        <f>ROUND(E1016*H1016,2)</f>
        <v>0</v>
      </c>
      <c r="J1016" s="242"/>
      <c r="K1016" s="243">
        <f>ROUND(E1016*J1016,2)</f>
        <v>0</v>
      </c>
      <c r="L1016" s="243">
        <v>21</v>
      </c>
      <c r="M1016" s="243">
        <f>G1016*(1+L1016/100)</f>
        <v>0</v>
      </c>
      <c r="N1016" s="241">
        <v>0</v>
      </c>
      <c r="O1016" s="241">
        <f>ROUND(E1016*N1016,2)</f>
        <v>0</v>
      </c>
      <c r="P1016" s="241">
        <v>0</v>
      </c>
      <c r="Q1016" s="241">
        <f>ROUND(E1016*P1016,2)</f>
        <v>0</v>
      </c>
      <c r="R1016" s="243"/>
      <c r="S1016" s="243" t="s">
        <v>310</v>
      </c>
      <c r="T1016" s="244" t="s">
        <v>264</v>
      </c>
      <c r="U1016" s="222">
        <v>0.81</v>
      </c>
      <c r="V1016" s="222">
        <f>ROUND(E1016*U1016,2)</f>
        <v>9.68</v>
      </c>
      <c r="W1016" s="222"/>
      <c r="X1016" s="222" t="s">
        <v>265</v>
      </c>
      <c r="Y1016" s="222" t="s">
        <v>266</v>
      </c>
      <c r="Z1016" s="212"/>
      <c r="AA1016" s="212"/>
      <c r="AB1016" s="212"/>
      <c r="AC1016" s="212"/>
      <c r="AD1016" s="212"/>
      <c r="AE1016" s="212"/>
      <c r="AF1016" s="212"/>
      <c r="AG1016" s="212" t="s">
        <v>267</v>
      </c>
      <c r="AH1016" s="212"/>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2" x14ac:dyDescent="0.2">
      <c r="A1017" s="219"/>
      <c r="B1017" s="220"/>
      <c r="C1017" s="263" t="s">
        <v>2904</v>
      </c>
      <c r="D1017" s="255"/>
      <c r="E1017" s="255"/>
      <c r="F1017" s="255"/>
      <c r="G1017" s="255"/>
      <c r="H1017" s="222"/>
      <c r="I1017" s="222"/>
      <c r="J1017" s="222"/>
      <c r="K1017" s="222"/>
      <c r="L1017" s="222"/>
      <c r="M1017" s="222"/>
      <c r="N1017" s="221"/>
      <c r="O1017" s="221"/>
      <c r="P1017" s="221"/>
      <c r="Q1017" s="221"/>
      <c r="R1017" s="222"/>
      <c r="S1017" s="222"/>
      <c r="T1017" s="222"/>
      <c r="U1017" s="222"/>
      <c r="V1017" s="222"/>
      <c r="W1017" s="222"/>
      <c r="X1017" s="222"/>
      <c r="Y1017" s="222"/>
      <c r="Z1017" s="212"/>
      <c r="AA1017" s="212"/>
      <c r="AB1017" s="212"/>
      <c r="AC1017" s="212"/>
      <c r="AD1017" s="212"/>
      <c r="AE1017" s="212"/>
      <c r="AF1017" s="212"/>
      <c r="AG1017" s="212" t="s">
        <v>297</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
      <c r="A1018" s="219"/>
      <c r="B1018" s="220"/>
      <c r="C1018" s="259" t="s">
        <v>1445</v>
      </c>
      <c r="D1018" s="223"/>
      <c r="E1018" s="224"/>
      <c r="F1018" s="222"/>
      <c r="G1018" s="222"/>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271</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
      <c r="A1019" s="219"/>
      <c r="B1019" s="220"/>
      <c r="C1019" s="259" t="s">
        <v>1647</v>
      </c>
      <c r="D1019" s="223"/>
      <c r="E1019" s="224"/>
      <c r="F1019" s="222"/>
      <c r="G1019" s="222"/>
      <c r="H1019" s="222"/>
      <c r="I1019" s="222"/>
      <c r="J1019" s="222"/>
      <c r="K1019" s="222"/>
      <c r="L1019" s="222"/>
      <c r="M1019" s="222"/>
      <c r="N1019" s="221"/>
      <c r="O1019" s="221"/>
      <c r="P1019" s="221"/>
      <c r="Q1019" s="221"/>
      <c r="R1019" s="222"/>
      <c r="S1019" s="222"/>
      <c r="T1019" s="222"/>
      <c r="U1019" s="222"/>
      <c r="V1019" s="222"/>
      <c r="W1019" s="222"/>
      <c r="X1019" s="222"/>
      <c r="Y1019" s="222"/>
      <c r="Z1019" s="212"/>
      <c r="AA1019" s="212"/>
      <c r="AB1019" s="212"/>
      <c r="AC1019" s="212"/>
      <c r="AD1019" s="212"/>
      <c r="AE1019" s="212"/>
      <c r="AF1019" s="212"/>
      <c r="AG1019" s="212" t="s">
        <v>271</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59" t="s">
        <v>2766</v>
      </c>
      <c r="D1020" s="223"/>
      <c r="E1020" s="224">
        <v>3</v>
      </c>
      <c r="F1020" s="222"/>
      <c r="G1020" s="222"/>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271</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
      <c r="A1021" s="219"/>
      <c r="B1021" s="220"/>
      <c r="C1021" s="259" t="s">
        <v>2905</v>
      </c>
      <c r="D1021" s="223"/>
      <c r="E1021" s="224">
        <v>7</v>
      </c>
      <c r="F1021" s="222"/>
      <c r="G1021" s="222"/>
      <c r="H1021" s="222"/>
      <c r="I1021" s="222"/>
      <c r="J1021" s="222"/>
      <c r="K1021" s="222"/>
      <c r="L1021" s="222"/>
      <c r="M1021" s="222"/>
      <c r="N1021" s="221"/>
      <c r="O1021" s="221"/>
      <c r="P1021" s="221"/>
      <c r="Q1021" s="221"/>
      <c r="R1021" s="222"/>
      <c r="S1021" s="222"/>
      <c r="T1021" s="222"/>
      <c r="U1021" s="222"/>
      <c r="V1021" s="222"/>
      <c r="W1021" s="222"/>
      <c r="X1021" s="222"/>
      <c r="Y1021" s="222"/>
      <c r="Z1021" s="212"/>
      <c r="AA1021" s="212"/>
      <c r="AB1021" s="212"/>
      <c r="AC1021" s="212"/>
      <c r="AD1021" s="212"/>
      <c r="AE1021" s="212"/>
      <c r="AF1021" s="212"/>
      <c r="AG1021" s="212" t="s">
        <v>271</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
      <c r="A1022" s="219"/>
      <c r="B1022" s="220"/>
      <c r="C1022" s="259" t="s">
        <v>2906</v>
      </c>
      <c r="D1022" s="223"/>
      <c r="E1022" s="224">
        <v>1.95</v>
      </c>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271</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1" x14ac:dyDescent="0.2">
      <c r="A1023" s="238">
        <v>206</v>
      </c>
      <c r="B1023" s="239" t="s">
        <v>2907</v>
      </c>
      <c r="C1023" s="257" t="s">
        <v>2908</v>
      </c>
      <c r="D1023" s="240" t="s">
        <v>318</v>
      </c>
      <c r="E1023" s="241">
        <v>10.4</v>
      </c>
      <c r="F1023" s="242"/>
      <c r="G1023" s="243">
        <f>ROUND(E1023*F1023,2)</f>
        <v>0</v>
      </c>
      <c r="H1023" s="242"/>
      <c r="I1023" s="243">
        <f>ROUND(E1023*H1023,2)</f>
        <v>0</v>
      </c>
      <c r="J1023" s="242"/>
      <c r="K1023" s="243">
        <f>ROUND(E1023*J1023,2)</f>
        <v>0</v>
      </c>
      <c r="L1023" s="243">
        <v>21</v>
      </c>
      <c r="M1023" s="243">
        <f>G1023*(1+L1023/100)</f>
        <v>0</v>
      </c>
      <c r="N1023" s="241">
        <v>0</v>
      </c>
      <c r="O1023" s="241">
        <f>ROUND(E1023*N1023,2)</f>
        <v>0</v>
      </c>
      <c r="P1023" s="241">
        <v>0</v>
      </c>
      <c r="Q1023" s="241">
        <f>ROUND(E1023*P1023,2)</f>
        <v>0</v>
      </c>
      <c r="R1023" s="243"/>
      <c r="S1023" s="243" t="s">
        <v>310</v>
      </c>
      <c r="T1023" s="244" t="s">
        <v>264</v>
      </c>
      <c r="U1023" s="222">
        <v>0.81</v>
      </c>
      <c r="V1023" s="222">
        <f>ROUND(E1023*U1023,2)</f>
        <v>8.42</v>
      </c>
      <c r="W1023" s="222"/>
      <c r="X1023" s="222" t="s">
        <v>265</v>
      </c>
      <c r="Y1023" s="222" t="s">
        <v>266</v>
      </c>
      <c r="Z1023" s="212"/>
      <c r="AA1023" s="212"/>
      <c r="AB1023" s="212"/>
      <c r="AC1023" s="212"/>
      <c r="AD1023" s="212"/>
      <c r="AE1023" s="212"/>
      <c r="AF1023" s="212"/>
      <c r="AG1023" s="212" t="s">
        <v>267</v>
      </c>
      <c r="AH1023" s="212"/>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
      <c r="A1024" s="219"/>
      <c r="B1024" s="220"/>
      <c r="C1024" s="263" t="s">
        <v>2909</v>
      </c>
      <c r="D1024" s="255"/>
      <c r="E1024" s="255"/>
      <c r="F1024" s="255"/>
      <c r="G1024" s="255"/>
      <c r="H1024" s="222"/>
      <c r="I1024" s="222"/>
      <c r="J1024" s="222"/>
      <c r="K1024" s="222"/>
      <c r="L1024" s="222"/>
      <c r="M1024" s="222"/>
      <c r="N1024" s="221"/>
      <c r="O1024" s="221"/>
      <c r="P1024" s="221"/>
      <c r="Q1024" s="221"/>
      <c r="R1024" s="222"/>
      <c r="S1024" s="222"/>
      <c r="T1024" s="222"/>
      <c r="U1024" s="222"/>
      <c r="V1024" s="222"/>
      <c r="W1024" s="222"/>
      <c r="X1024" s="222"/>
      <c r="Y1024" s="222"/>
      <c r="Z1024" s="212"/>
      <c r="AA1024" s="212"/>
      <c r="AB1024" s="212"/>
      <c r="AC1024" s="212"/>
      <c r="AD1024" s="212"/>
      <c r="AE1024" s="212"/>
      <c r="AF1024" s="212"/>
      <c r="AG1024" s="212" t="s">
        <v>297</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2" x14ac:dyDescent="0.2">
      <c r="A1025" s="219"/>
      <c r="B1025" s="220"/>
      <c r="C1025" s="259" t="s">
        <v>1445</v>
      </c>
      <c r="D1025" s="223"/>
      <c r="E1025" s="224"/>
      <c r="F1025" s="222"/>
      <c r="G1025" s="222"/>
      <c r="H1025" s="222"/>
      <c r="I1025" s="222"/>
      <c r="J1025" s="222"/>
      <c r="K1025" s="222"/>
      <c r="L1025" s="222"/>
      <c r="M1025" s="222"/>
      <c r="N1025" s="221"/>
      <c r="O1025" s="221"/>
      <c r="P1025" s="221"/>
      <c r="Q1025" s="221"/>
      <c r="R1025" s="222"/>
      <c r="S1025" s="222"/>
      <c r="T1025" s="222"/>
      <c r="U1025" s="222"/>
      <c r="V1025" s="222"/>
      <c r="W1025" s="222"/>
      <c r="X1025" s="222"/>
      <c r="Y1025" s="222"/>
      <c r="Z1025" s="212"/>
      <c r="AA1025" s="212"/>
      <c r="AB1025" s="212"/>
      <c r="AC1025" s="212"/>
      <c r="AD1025" s="212"/>
      <c r="AE1025" s="212"/>
      <c r="AF1025" s="212"/>
      <c r="AG1025" s="212" t="s">
        <v>271</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3" x14ac:dyDescent="0.2">
      <c r="A1026" s="219"/>
      <c r="B1026" s="220"/>
      <c r="C1026" s="259" t="s">
        <v>1647</v>
      </c>
      <c r="D1026" s="223"/>
      <c r="E1026" s="224"/>
      <c r="F1026" s="222"/>
      <c r="G1026" s="222"/>
      <c r="H1026" s="222"/>
      <c r="I1026" s="222"/>
      <c r="J1026" s="222"/>
      <c r="K1026" s="222"/>
      <c r="L1026" s="222"/>
      <c r="M1026" s="222"/>
      <c r="N1026" s="221"/>
      <c r="O1026" s="221"/>
      <c r="P1026" s="221"/>
      <c r="Q1026" s="221"/>
      <c r="R1026" s="222"/>
      <c r="S1026" s="222"/>
      <c r="T1026" s="222"/>
      <c r="U1026" s="222"/>
      <c r="V1026" s="222"/>
      <c r="W1026" s="222"/>
      <c r="X1026" s="222"/>
      <c r="Y1026" s="222"/>
      <c r="Z1026" s="212"/>
      <c r="AA1026" s="212"/>
      <c r="AB1026" s="212"/>
      <c r="AC1026" s="212"/>
      <c r="AD1026" s="212"/>
      <c r="AE1026" s="212"/>
      <c r="AF1026" s="212"/>
      <c r="AG1026" s="212" t="s">
        <v>271</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
      <c r="A1027" s="219"/>
      <c r="B1027" s="220"/>
      <c r="C1027" s="259" t="s">
        <v>2910</v>
      </c>
      <c r="D1027" s="223"/>
      <c r="E1027" s="224">
        <v>2.5</v>
      </c>
      <c r="F1027" s="222"/>
      <c r="G1027" s="222"/>
      <c r="H1027" s="222"/>
      <c r="I1027" s="222"/>
      <c r="J1027" s="222"/>
      <c r="K1027" s="222"/>
      <c r="L1027" s="222"/>
      <c r="M1027" s="222"/>
      <c r="N1027" s="221"/>
      <c r="O1027" s="221"/>
      <c r="P1027" s="221"/>
      <c r="Q1027" s="221"/>
      <c r="R1027" s="222"/>
      <c r="S1027" s="222"/>
      <c r="T1027" s="222"/>
      <c r="U1027" s="222"/>
      <c r="V1027" s="222"/>
      <c r="W1027" s="222"/>
      <c r="X1027" s="222"/>
      <c r="Y1027" s="222"/>
      <c r="Z1027" s="212"/>
      <c r="AA1027" s="212"/>
      <c r="AB1027" s="212"/>
      <c r="AC1027" s="212"/>
      <c r="AD1027" s="212"/>
      <c r="AE1027" s="212"/>
      <c r="AF1027" s="212"/>
      <c r="AG1027" s="212" t="s">
        <v>271</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
      <c r="A1028" s="219"/>
      <c r="B1028" s="220"/>
      <c r="C1028" s="259" t="s">
        <v>2911</v>
      </c>
      <c r="D1028" s="223"/>
      <c r="E1028" s="224">
        <v>6.4</v>
      </c>
      <c r="F1028" s="222"/>
      <c r="G1028" s="222"/>
      <c r="H1028" s="222"/>
      <c r="I1028" s="222"/>
      <c r="J1028" s="222"/>
      <c r="K1028" s="222"/>
      <c r="L1028" s="222"/>
      <c r="M1028" s="222"/>
      <c r="N1028" s="221"/>
      <c r="O1028" s="221"/>
      <c r="P1028" s="221"/>
      <c r="Q1028" s="221"/>
      <c r="R1028" s="222"/>
      <c r="S1028" s="222"/>
      <c r="T1028" s="222"/>
      <c r="U1028" s="222"/>
      <c r="V1028" s="222"/>
      <c r="W1028" s="222"/>
      <c r="X1028" s="222"/>
      <c r="Y1028" s="222"/>
      <c r="Z1028" s="212"/>
      <c r="AA1028" s="212"/>
      <c r="AB1028" s="212"/>
      <c r="AC1028" s="212"/>
      <c r="AD1028" s="212"/>
      <c r="AE1028" s="212"/>
      <c r="AF1028" s="212"/>
      <c r="AG1028" s="212" t="s">
        <v>271</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
      <c r="A1029" s="219"/>
      <c r="B1029" s="220"/>
      <c r="C1029" s="259" t="s">
        <v>2912</v>
      </c>
      <c r="D1029" s="223"/>
      <c r="E1029" s="224">
        <v>1.5</v>
      </c>
      <c r="F1029" s="222"/>
      <c r="G1029" s="222"/>
      <c r="H1029" s="222"/>
      <c r="I1029" s="222"/>
      <c r="J1029" s="222"/>
      <c r="K1029" s="222"/>
      <c r="L1029" s="222"/>
      <c r="M1029" s="222"/>
      <c r="N1029" s="221"/>
      <c r="O1029" s="221"/>
      <c r="P1029" s="221"/>
      <c r="Q1029" s="221"/>
      <c r="R1029" s="222"/>
      <c r="S1029" s="222"/>
      <c r="T1029" s="222"/>
      <c r="U1029" s="222"/>
      <c r="V1029" s="222"/>
      <c r="W1029" s="222"/>
      <c r="X1029" s="222"/>
      <c r="Y1029" s="222"/>
      <c r="Z1029" s="212"/>
      <c r="AA1029" s="212"/>
      <c r="AB1029" s="212"/>
      <c r="AC1029" s="212"/>
      <c r="AD1029" s="212"/>
      <c r="AE1029" s="212"/>
      <c r="AF1029" s="212"/>
      <c r="AG1029" s="212" t="s">
        <v>271</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1" x14ac:dyDescent="0.2">
      <c r="A1030" s="238">
        <v>207</v>
      </c>
      <c r="B1030" s="239" t="s">
        <v>2913</v>
      </c>
      <c r="C1030" s="257" t="s">
        <v>2914</v>
      </c>
      <c r="D1030" s="240" t="s">
        <v>785</v>
      </c>
      <c r="E1030" s="241">
        <v>14.95</v>
      </c>
      <c r="F1030" s="242"/>
      <c r="G1030" s="243">
        <f>ROUND(E1030*F1030,2)</f>
        <v>0</v>
      </c>
      <c r="H1030" s="242"/>
      <c r="I1030" s="243">
        <f>ROUND(E1030*H1030,2)</f>
        <v>0</v>
      </c>
      <c r="J1030" s="242"/>
      <c r="K1030" s="243">
        <f>ROUND(E1030*J1030,2)</f>
        <v>0</v>
      </c>
      <c r="L1030" s="243">
        <v>21</v>
      </c>
      <c r="M1030" s="243">
        <f>G1030*(1+L1030/100)</f>
        <v>0</v>
      </c>
      <c r="N1030" s="241">
        <v>2.1000000000000001E-4</v>
      </c>
      <c r="O1030" s="241">
        <f>ROUND(E1030*N1030,2)</f>
        <v>0</v>
      </c>
      <c r="P1030" s="241">
        <v>0</v>
      </c>
      <c r="Q1030" s="241">
        <f>ROUND(E1030*P1030,2)</f>
        <v>0</v>
      </c>
      <c r="R1030" s="243" t="s">
        <v>2896</v>
      </c>
      <c r="S1030" s="243" t="s">
        <v>263</v>
      </c>
      <c r="T1030" s="244" t="s">
        <v>264</v>
      </c>
      <c r="U1030" s="222">
        <v>0.05</v>
      </c>
      <c r="V1030" s="222">
        <f>ROUND(E1030*U1030,2)</f>
        <v>0.75</v>
      </c>
      <c r="W1030" s="222"/>
      <c r="X1030" s="222" t="s">
        <v>265</v>
      </c>
      <c r="Y1030" s="222" t="s">
        <v>266</v>
      </c>
      <c r="Z1030" s="212"/>
      <c r="AA1030" s="212"/>
      <c r="AB1030" s="212"/>
      <c r="AC1030" s="212"/>
      <c r="AD1030" s="212"/>
      <c r="AE1030" s="212"/>
      <c r="AF1030" s="212"/>
      <c r="AG1030" s="212" t="s">
        <v>267</v>
      </c>
      <c r="AH1030" s="212"/>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2" x14ac:dyDescent="0.2">
      <c r="A1031" s="219"/>
      <c r="B1031" s="220"/>
      <c r="C1031" s="259" t="s">
        <v>2561</v>
      </c>
      <c r="D1031" s="223"/>
      <c r="E1031" s="224">
        <v>3</v>
      </c>
      <c r="F1031" s="222"/>
      <c r="G1031" s="222"/>
      <c r="H1031" s="222"/>
      <c r="I1031" s="222"/>
      <c r="J1031" s="222"/>
      <c r="K1031" s="222"/>
      <c r="L1031" s="222"/>
      <c r="M1031" s="222"/>
      <c r="N1031" s="221"/>
      <c r="O1031" s="221"/>
      <c r="P1031" s="221"/>
      <c r="Q1031" s="221"/>
      <c r="R1031" s="222"/>
      <c r="S1031" s="222"/>
      <c r="T1031" s="222"/>
      <c r="U1031" s="222"/>
      <c r="V1031" s="222"/>
      <c r="W1031" s="222"/>
      <c r="X1031" s="222"/>
      <c r="Y1031" s="222"/>
      <c r="Z1031" s="212"/>
      <c r="AA1031" s="212"/>
      <c r="AB1031" s="212"/>
      <c r="AC1031" s="212"/>
      <c r="AD1031" s="212"/>
      <c r="AE1031" s="212"/>
      <c r="AF1031" s="212"/>
      <c r="AG1031" s="212" t="s">
        <v>271</v>
      </c>
      <c r="AH1031" s="212">
        <v>5</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
      <c r="A1032" s="219"/>
      <c r="B1032" s="220"/>
      <c r="C1032" s="259" t="s">
        <v>2915</v>
      </c>
      <c r="D1032" s="223"/>
      <c r="E1032" s="224">
        <v>11.95</v>
      </c>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271</v>
      </c>
      <c r="AH1032" s="212">
        <v>5</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1" x14ac:dyDescent="0.2">
      <c r="A1033" s="238">
        <v>208</v>
      </c>
      <c r="B1033" s="239" t="s">
        <v>2916</v>
      </c>
      <c r="C1033" s="257" t="s">
        <v>2917</v>
      </c>
      <c r="D1033" s="240" t="s">
        <v>785</v>
      </c>
      <c r="E1033" s="241">
        <v>3</v>
      </c>
      <c r="F1033" s="242"/>
      <c r="G1033" s="243">
        <f>ROUND(E1033*F1033,2)</f>
        <v>0</v>
      </c>
      <c r="H1033" s="242"/>
      <c r="I1033" s="243">
        <f>ROUND(E1033*H1033,2)</f>
        <v>0</v>
      </c>
      <c r="J1033" s="242"/>
      <c r="K1033" s="243">
        <f>ROUND(E1033*J1033,2)</f>
        <v>0</v>
      </c>
      <c r="L1033" s="243">
        <v>21</v>
      </c>
      <c r="M1033" s="243">
        <f>G1033*(1+L1033/100)</f>
        <v>0</v>
      </c>
      <c r="N1033" s="241">
        <v>0</v>
      </c>
      <c r="O1033" s="241">
        <f>ROUND(E1033*N1033,2)</f>
        <v>0</v>
      </c>
      <c r="P1033" s="241">
        <v>0</v>
      </c>
      <c r="Q1033" s="241">
        <f>ROUND(E1033*P1033,2)</f>
        <v>0</v>
      </c>
      <c r="R1033" s="243" t="s">
        <v>2896</v>
      </c>
      <c r="S1033" s="243" t="s">
        <v>263</v>
      </c>
      <c r="T1033" s="244" t="s">
        <v>264</v>
      </c>
      <c r="U1033" s="222">
        <v>1.26</v>
      </c>
      <c r="V1033" s="222">
        <f>ROUND(E1033*U1033,2)</f>
        <v>3.78</v>
      </c>
      <c r="W1033" s="222"/>
      <c r="X1033" s="222" t="s">
        <v>265</v>
      </c>
      <c r="Y1033" s="222" t="s">
        <v>266</v>
      </c>
      <c r="Z1033" s="212"/>
      <c r="AA1033" s="212"/>
      <c r="AB1033" s="212"/>
      <c r="AC1033" s="212"/>
      <c r="AD1033" s="212"/>
      <c r="AE1033" s="212"/>
      <c r="AF1033" s="212"/>
      <c r="AG1033" s="212" t="s">
        <v>267</v>
      </c>
      <c r="AH1033" s="212"/>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2" x14ac:dyDescent="0.2">
      <c r="A1034" s="219"/>
      <c r="B1034" s="220"/>
      <c r="C1034" s="258" t="s">
        <v>2918</v>
      </c>
      <c r="D1034" s="245"/>
      <c r="E1034" s="245"/>
      <c r="F1034" s="245"/>
      <c r="G1034" s="245"/>
      <c r="H1034" s="222"/>
      <c r="I1034" s="222"/>
      <c r="J1034" s="222"/>
      <c r="K1034" s="222"/>
      <c r="L1034" s="222"/>
      <c r="M1034" s="222"/>
      <c r="N1034" s="221"/>
      <c r="O1034" s="221"/>
      <c r="P1034" s="221"/>
      <c r="Q1034" s="221"/>
      <c r="R1034" s="222"/>
      <c r="S1034" s="222"/>
      <c r="T1034" s="222"/>
      <c r="U1034" s="222"/>
      <c r="V1034" s="222"/>
      <c r="W1034" s="222"/>
      <c r="X1034" s="222"/>
      <c r="Y1034" s="222"/>
      <c r="Z1034" s="212"/>
      <c r="AA1034" s="212"/>
      <c r="AB1034" s="212"/>
      <c r="AC1034" s="212"/>
      <c r="AD1034" s="212"/>
      <c r="AE1034" s="212"/>
      <c r="AF1034" s="212"/>
      <c r="AG1034" s="212" t="s">
        <v>269</v>
      </c>
      <c r="AH1034" s="212"/>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2" x14ac:dyDescent="0.2">
      <c r="A1035" s="219"/>
      <c r="B1035" s="220"/>
      <c r="C1035" s="259" t="s">
        <v>1445</v>
      </c>
      <c r="D1035" s="223"/>
      <c r="E1035" s="224"/>
      <c r="F1035" s="222"/>
      <c r="G1035" s="222"/>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271</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
      <c r="A1036" s="219"/>
      <c r="B1036" s="220"/>
      <c r="C1036" s="259" t="s">
        <v>2919</v>
      </c>
      <c r="D1036" s="223"/>
      <c r="E1036" s="224">
        <v>3</v>
      </c>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271</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1" x14ac:dyDescent="0.2">
      <c r="A1037" s="238">
        <v>209</v>
      </c>
      <c r="B1037" s="239" t="s">
        <v>2920</v>
      </c>
      <c r="C1037" s="257" t="s">
        <v>2921</v>
      </c>
      <c r="D1037" s="240" t="s">
        <v>785</v>
      </c>
      <c r="E1037" s="241">
        <v>3.45</v>
      </c>
      <c r="F1037" s="242"/>
      <c r="G1037" s="243">
        <f>ROUND(E1037*F1037,2)</f>
        <v>0</v>
      </c>
      <c r="H1037" s="242"/>
      <c r="I1037" s="243">
        <f>ROUND(E1037*H1037,2)</f>
        <v>0</v>
      </c>
      <c r="J1037" s="242"/>
      <c r="K1037" s="243">
        <f>ROUND(E1037*J1037,2)</f>
        <v>0</v>
      </c>
      <c r="L1037" s="243">
        <v>21</v>
      </c>
      <c r="M1037" s="243">
        <f>G1037*(1+L1037/100)</f>
        <v>0</v>
      </c>
      <c r="N1037" s="241">
        <v>0</v>
      </c>
      <c r="O1037" s="241">
        <f>ROUND(E1037*N1037,2)</f>
        <v>0</v>
      </c>
      <c r="P1037" s="241">
        <v>0</v>
      </c>
      <c r="Q1037" s="241">
        <f>ROUND(E1037*P1037,2)</f>
        <v>0</v>
      </c>
      <c r="R1037" s="243"/>
      <c r="S1037" s="243" t="s">
        <v>310</v>
      </c>
      <c r="T1037" s="244" t="s">
        <v>264</v>
      </c>
      <c r="U1037" s="222">
        <v>0</v>
      </c>
      <c r="V1037" s="222">
        <f>ROUND(E1037*U1037,2)</f>
        <v>0</v>
      </c>
      <c r="W1037" s="222"/>
      <c r="X1037" s="222" t="s">
        <v>303</v>
      </c>
      <c r="Y1037" s="222" t="s">
        <v>266</v>
      </c>
      <c r="Z1037" s="212"/>
      <c r="AA1037" s="212"/>
      <c r="AB1037" s="212"/>
      <c r="AC1037" s="212"/>
      <c r="AD1037" s="212"/>
      <c r="AE1037" s="212"/>
      <c r="AF1037" s="212"/>
      <c r="AG1037" s="212" t="s">
        <v>304</v>
      </c>
      <c r="AH1037" s="212"/>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2" x14ac:dyDescent="0.2">
      <c r="A1038" s="219"/>
      <c r="B1038" s="220"/>
      <c r="C1038" s="259" t="s">
        <v>2561</v>
      </c>
      <c r="D1038" s="223"/>
      <c r="E1038" s="224">
        <v>3</v>
      </c>
      <c r="F1038" s="222"/>
      <c r="G1038" s="222"/>
      <c r="H1038" s="222"/>
      <c r="I1038" s="222"/>
      <c r="J1038" s="222"/>
      <c r="K1038" s="222"/>
      <c r="L1038" s="222"/>
      <c r="M1038" s="222"/>
      <c r="N1038" s="221"/>
      <c r="O1038" s="221"/>
      <c r="P1038" s="221"/>
      <c r="Q1038" s="221"/>
      <c r="R1038" s="222"/>
      <c r="S1038" s="222"/>
      <c r="T1038" s="222"/>
      <c r="U1038" s="222"/>
      <c r="V1038" s="222"/>
      <c r="W1038" s="222"/>
      <c r="X1038" s="222"/>
      <c r="Y1038" s="222"/>
      <c r="Z1038" s="212"/>
      <c r="AA1038" s="212"/>
      <c r="AB1038" s="212"/>
      <c r="AC1038" s="212"/>
      <c r="AD1038" s="212"/>
      <c r="AE1038" s="212"/>
      <c r="AF1038" s="212"/>
      <c r="AG1038" s="212" t="s">
        <v>271</v>
      </c>
      <c r="AH1038" s="212">
        <v>5</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
      <c r="A1039" s="219"/>
      <c r="B1039" s="220"/>
      <c r="C1039" s="261" t="s">
        <v>2756</v>
      </c>
      <c r="D1039" s="228"/>
      <c r="E1039" s="229">
        <v>0.45</v>
      </c>
      <c r="F1039" s="222"/>
      <c r="G1039" s="222"/>
      <c r="H1039" s="222"/>
      <c r="I1039" s="222"/>
      <c r="J1039" s="222"/>
      <c r="K1039" s="222"/>
      <c r="L1039" s="222"/>
      <c r="M1039" s="222"/>
      <c r="N1039" s="221"/>
      <c r="O1039" s="221"/>
      <c r="P1039" s="221"/>
      <c r="Q1039" s="221"/>
      <c r="R1039" s="222"/>
      <c r="S1039" s="222"/>
      <c r="T1039" s="222"/>
      <c r="U1039" s="222"/>
      <c r="V1039" s="222"/>
      <c r="W1039" s="222"/>
      <c r="X1039" s="222"/>
      <c r="Y1039" s="222"/>
      <c r="Z1039" s="212"/>
      <c r="AA1039" s="212"/>
      <c r="AB1039" s="212"/>
      <c r="AC1039" s="212"/>
      <c r="AD1039" s="212"/>
      <c r="AE1039" s="212"/>
      <c r="AF1039" s="212"/>
      <c r="AG1039" s="212" t="s">
        <v>271</v>
      </c>
      <c r="AH1039" s="212">
        <v>4</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ht="22.5" outlineLevel="1" x14ac:dyDescent="0.2">
      <c r="A1040" s="238">
        <v>210</v>
      </c>
      <c r="B1040" s="239" t="s">
        <v>2922</v>
      </c>
      <c r="C1040" s="257" t="s">
        <v>2923</v>
      </c>
      <c r="D1040" s="240" t="s">
        <v>647</v>
      </c>
      <c r="E1040" s="241">
        <v>6.6</v>
      </c>
      <c r="F1040" s="242"/>
      <c r="G1040" s="243">
        <f>ROUND(E1040*F1040,2)</f>
        <v>0</v>
      </c>
      <c r="H1040" s="242"/>
      <c r="I1040" s="243">
        <f>ROUND(E1040*H1040,2)</f>
        <v>0</v>
      </c>
      <c r="J1040" s="242"/>
      <c r="K1040" s="243">
        <f>ROUND(E1040*J1040,2)</f>
        <v>0</v>
      </c>
      <c r="L1040" s="243">
        <v>21</v>
      </c>
      <c r="M1040" s="243">
        <f>G1040*(1+L1040/100)</f>
        <v>0</v>
      </c>
      <c r="N1040" s="241">
        <v>1E-3</v>
      </c>
      <c r="O1040" s="241">
        <f>ROUND(E1040*N1040,2)</f>
        <v>0.01</v>
      </c>
      <c r="P1040" s="241">
        <v>0</v>
      </c>
      <c r="Q1040" s="241">
        <f>ROUND(E1040*P1040,2)</f>
        <v>0</v>
      </c>
      <c r="R1040" s="243" t="s">
        <v>301</v>
      </c>
      <c r="S1040" s="243" t="s">
        <v>263</v>
      </c>
      <c r="T1040" s="244" t="s">
        <v>264</v>
      </c>
      <c r="U1040" s="222">
        <v>0</v>
      </c>
      <c r="V1040" s="222">
        <f>ROUND(E1040*U1040,2)</f>
        <v>0</v>
      </c>
      <c r="W1040" s="222"/>
      <c r="X1040" s="222" t="s">
        <v>303</v>
      </c>
      <c r="Y1040" s="222" t="s">
        <v>266</v>
      </c>
      <c r="Z1040" s="212"/>
      <c r="AA1040" s="212"/>
      <c r="AB1040" s="212"/>
      <c r="AC1040" s="212"/>
      <c r="AD1040" s="212"/>
      <c r="AE1040" s="212"/>
      <c r="AF1040" s="212"/>
      <c r="AG1040" s="212" t="s">
        <v>304</v>
      </c>
      <c r="AH1040" s="212"/>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2" x14ac:dyDescent="0.2">
      <c r="A1041" s="219"/>
      <c r="B1041" s="220"/>
      <c r="C1041" s="259" t="s">
        <v>1445</v>
      </c>
      <c r="D1041" s="223"/>
      <c r="E1041" s="224"/>
      <c r="F1041" s="222"/>
      <c r="G1041" s="222"/>
      <c r="H1041" s="222"/>
      <c r="I1041" s="222"/>
      <c r="J1041" s="222"/>
      <c r="K1041" s="222"/>
      <c r="L1041" s="222"/>
      <c r="M1041" s="222"/>
      <c r="N1041" s="221"/>
      <c r="O1041" s="221"/>
      <c r="P1041" s="221"/>
      <c r="Q1041" s="221"/>
      <c r="R1041" s="222"/>
      <c r="S1041" s="222"/>
      <c r="T1041" s="222"/>
      <c r="U1041" s="222"/>
      <c r="V1041" s="222"/>
      <c r="W1041" s="222"/>
      <c r="X1041" s="222"/>
      <c r="Y1041" s="222"/>
      <c r="Z1041" s="212"/>
      <c r="AA1041" s="212"/>
      <c r="AB1041" s="212"/>
      <c r="AC1041" s="212"/>
      <c r="AD1041" s="212"/>
      <c r="AE1041" s="212"/>
      <c r="AF1041" s="212"/>
      <c r="AG1041" s="212" t="s">
        <v>271</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9" t="s">
        <v>2924</v>
      </c>
      <c r="D1042" s="223"/>
      <c r="E1042" s="224"/>
      <c r="F1042" s="222"/>
      <c r="G1042" s="222"/>
      <c r="H1042" s="222"/>
      <c r="I1042" s="222"/>
      <c r="J1042" s="222"/>
      <c r="K1042" s="222"/>
      <c r="L1042" s="222"/>
      <c r="M1042" s="222"/>
      <c r="N1042" s="221"/>
      <c r="O1042" s="221"/>
      <c r="P1042" s="221"/>
      <c r="Q1042" s="221"/>
      <c r="R1042" s="222"/>
      <c r="S1042" s="222"/>
      <c r="T1042" s="222"/>
      <c r="U1042" s="222"/>
      <c r="V1042" s="222"/>
      <c r="W1042" s="222"/>
      <c r="X1042" s="222"/>
      <c r="Y1042" s="222"/>
      <c r="Z1042" s="212"/>
      <c r="AA1042" s="212"/>
      <c r="AB1042" s="212"/>
      <c r="AC1042" s="212"/>
      <c r="AD1042" s="212"/>
      <c r="AE1042" s="212"/>
      <c r="AF1042" s="212"/>
      <c r="AG1042" s="212" t="s">
        <v>271</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
      <c r="A1043" s="219"/>
      <c r="B1043" s="220"/>
      <c r="C1043" s="259" t="s">
        <v>2925</v>
      </c>
      <c r="D1043" s="223"/>
      <c r="E1043" s="224">
        <v>6</v>
      </c>
      <c r="F1043" s="222"/>
      <c r="G1043" s="222"/>
      <c r="H1043" s="222"/>
      <c r="I1043" s="222"/>
      <c r="J1043" s="222"/>
      <c r="K1043" s="222"/>
      <c r="L1043" s="222"/>
      <c r="M1043" s="222"/>
      <c r="N1043" s="221"/>
      <c r="O1043" s="221"/>
      <c r="P1043" s="221"/>
      <c r="Q1043" s="221"/>
      <c r="R1043" s="222"/>
      <c r="S1043" s="222"/>
      <c r="T1043" s="222"/>
      <c r="U1043" s="222"/>
      <c r="V1043" s="222"/>
      <c r="W1043" s="222"/>
      <c r="X1043" s="222"/>
      <c r="Y1043" s="222"/>
      <c r="Z1043" s="212"/>
      <c r="AA1043" s="212"/>
      <c r="AB1043" s="212"/>
      <c r="AC1043" s="212"/>
      <c r="AD1043" s="212"/>
      <c r="AE1043" s="212"/>
      <c r="AF1043" s="212"/>
      <c r="AG1043" s="212" t="s">
        <v>271</v>
      </c>
      <c r="AH1043" s="212">
        <v>5</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
      <c r="A1044" s="219"/>
      <c r="B1044" s="220"/>
      <c r="C1044" s="261" t="s">
        <v>306</v>
      </c>
      <c r="D1044" s="228"/>
      <c r="E1044" s="229">
        <v>0.6</v>
      </c>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271</v>
      </c>
      <c r="AH1044" s="212">
        <v>4</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ht="33.75" outlineLevel="1" x14ac:dyDescent="0.2">
      <c r="A1045" s="238">
        <v>211</v>
      </c>
      <c r="B1045" s="239" t="s">
        <v>2926</v>
      </c>
      <c r="C1045" s="257" t="s">
        <v>2927</v>
      </c>
      <c r="D1045" s="240" t="s">
        <v>309</v>
      </c>
      <c r="E1045" s="241">
        <v>2</v>
      </c>
      <c r="F1045" s="242"/>
      <c r="G1045" s="243">
        <f>ROUND(E1045*F1045,2)</f>
        <v>0</v>
      </c>
      <c r="H1045" s="242"/>
      <c r="I1045" s="243">
        <f>ROUND(E1045*H1045,2)</f>
        <v>0</v>
      </c>
      <c r="J1045" s="242"/>
      <c r="K1045" s="243">
        <f>ROUND(E1045*J1045,2)</f>
        <v>0</v>
      </c>
      <c r="L1045" s="243">
        <v>21</v>
      </c>
      <c r="M1045" s="243">
        <f>G1045*(1+L1045/100)</f>
        <v>0</v>
      </c>
      <c r="N1045" s="241">
        <v>2E-3</v>
      </c>
      <c r="O1045" s="241">
        <f>ROUND(E1045*N1045,2)</f>
        <v>0</v>
      </c>
      <c r="P1045" s="241">
        <v>0</v>
      </c>
      <c r="Q1045" s="241">
        <f>ROUND(E1045*P1045,2)</f>
        <v>0</v>
      </c>
      <c r="R1045" s="243" t="s">
        <v>301</v>
      </c>
      <c r="S1045" s="243" t="s">
        <v>263</v>
      </c>
      <c r="T1045" s="244" t="s">
        <v>264</v>
      </c>
      <c r="U1045" s="222">
        <v>0</v>
      </c>
      <c r="V1045" s="222">
        <f>ROUND(E1045*U1045,2)</f>
        <v>0</v>
      </c>
      <c r="W1045" s="222"/>
      <c r="X1045" s="222" t="s">
        <v>303</v>
      </c>
      <c r="Y1045" s="222" t="s">
        <v>266</v>
      </c>
      <c r="Z1045" s="212"/>
      <c r="AA1045" s="212"/>
      <c r="AB1045" s="212"/>
      <c r="AC1045" s="212"/>
      <c r="AD1045" s="212"/>
      <c r="AE1045" s="212"/>
      <c r="AF1045" s="212"/>
      <c r="AG1045" s="212" t="s">
        <v>304</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
      <c r="A1046" s="219"/>
      <c r="B1046" s="220"/>
      <c r="C1046" s="259" t="s">
        <v>1445</v>
      </c>
      <c r="D1046" s="223"/>
      <c r="E1046" s="224"/>
      <c r="F1046" s="222"/>
      <c r="G1046" s="222"/>
      <c r="H1046" s="222"/>
      <c r="I1046" s="222"/>
      <c r="J1046" s="222"/>
      <c r="K1046" s="222"/>
      <c r="L1046" s="222"/>
      <c r="M1046" s="222"/>
      <c r="N1046" s="221"/>
      <c r="O1046" s="221"/>
      <c r="P1046" s="221"/>
      <c r="Q1046" s="221"/>
      <c r="R1046" s="222"/>
      <c r="S1046" s="222"/>
      <c r="T1046" s="222"/>
      <c r="U1046" s="222"/>
      <c r="V1046" s="222"/>
      <c r="W1046" s="222"/>
      <c r="X1046" s="222"/>
      <c r="Y1046" s="222"/>
      <c r="Z1046" s="212"/>
      <c r="AA1046" s="212"/>
      <c r="AB1046" s="212"/>
      <c r="AC1046" s="212"/>
      <c r="AD1046" s="212"/>
      <c r="AE1046" s="212"/>
      <c r="AF1046" s="212"/>
      <c r="AG1046" s="212" t="s">
        <v>271</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3" x14ac:dyDescent="0.2">
      <c r="A1047" s="219"/>
      <c r="B1047" s="220"/>
      <c r="C1047" s="270" t="s">
        <v>2488</v>
      </c>
      <c r="D1047" s="267"/>
      <c r="E1047" s="268"/>
      <c r="F1047" s="222"/>
      <c r="G1047" s="222"/>
      <c r="H1047" s="222"/>
      <c r="I1047" s="222"/>
      <c r="J1047" s="222"/>
      <c r="K1047" s="222"/>
      <c r="L1047" s="222"/>
      <c r="M1047" s="222"/>
      <c r="N1047" s="221"/>
      <c r="O1047" s="221"/>
      <c r="P1047" s="221"/>
      <c r="Q1047" s="221"/>
      <c r="R1047" s="222"/>
      <c r="S1047" s="222"/>
      <c r="T1047" s="222"/>
      <c r="U1047" s="222"/>
      <c r="V1047" s="222"/>
      <c r="W1047" s="222"/>
      <c r="X1047" s="222"/>
      <c r="Y1047" s="222"/>
      <c r="Z1047" s="212"/>
      <c r="AA1047" s="212"/>
      <c r="AB1047" s="212"/>
      <c r="AC1047" s="212"/>
      <c r="AD1047" s="212"/>
      <c r="AE1047" s="212"/>
      <c r="AF1047" s="212"/>
      <c r="AG1047" s="212" t="s">
        <v>271</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3" x14ac:dyDescent="0.2">
      <c r="A1048" s="219"/>
      <c r="B1048" s="220"/>
      <c r="C1048" s="271" t="s">
        <v>2928</v>
      </c>
      <c r="D1048" s="267"/>
      <c r="E1048" s="268">
        <v>1.155</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271</v>
      </c>
      <c r="AH1048" s="212">
        <v>2</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3" x14ac:dyDescent="0.2">
      <c r="A1049" s="219"/>
      <c r="B1049" s="220"/>
      <c r="C1049" s="270" t="s">
        <v>2490</v>
      </c>
      <c r="D1049" s="267"/>
      <c r="E1049" s="268"/>
      <c r="F1049" s="222"/>
      <c r="G1049" s="222"/>
      <c r="H1049" s="222"/>
      <c r="I1049" s="222"/>
      <c r="J1049" s="222"/>
      <c r="K1049" s="222"/>
      <c r="L1049" s="222"/>
      <c r="M1049" s="222"/>
      <c r="N1049" s="221"/>
      <c r="O1049" s="221"/>
      <c r="P1049" s="221"/>
      <c r="Q1049" s="221"/>
      <c r="R1049" s="222"/>
      <c r="S1049" s="222"/>
      <c r="T1049" s="222"/>
      <c r="U1049" s="222"/>
      <c r="V1049" s="222"/>
      <c r="W1049" s="222"/>
      <c r="X1049" s="222"/>
      <c r="Y1049" s="222"/>
      <c r="Z1049" s="212"/>
      <c r="AA1049" s="212"/>
      <c r="AB1049" s="212"/>
      <c r="AC1049" s="212"/>
      <c r="AD1049" s="212"/>
      <c r="AE1049" s="212"/>
      <c r="AF1049" s="212"/>
      <c r="AG1049" s="212" t="s">
        <v>271</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59" t="s">
        <v>2929</v>
      </c>
      <c r="D1050" s="223"/>
      <c r="E1050" s="224">
        <v>2</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271</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ht="22.5" outlineLevel="1" x14ac:dyDescent="0.2">
      <c r="A1051" s="238">
        <v>212</v>
      </c>
      <c r="B1051" s="239" t="s">
        <v>2930</v>
      </c>
      <c r="C1051" s="257" t="s">
        <v>2931</v>
      </c>
      <c r="D1051" s="240" t="s">
        <v>318</v>
      </c>
      <c r="E1051" s="241">
        <v>1.2</v>
      </c>
      <c r="F1051" s="242"/>
      <c r="G1051" s="243">
        <f>ROUND(E1051*F1051,2)</f>
        <v>0</v>
      </c>
      <c r="H1051" s="242"/>
      <c r="I1051" s="243">
        <f>ROUND(E1051*H1051,2)</f>
        <v>0</v>
      </c>
      <c r="J1051" s="242"/>
      <c r="K1051" s="243">
        <f>ROUND(E1051*J1051,2)</f>
        <v>0</v>
      </c>
      <c r="L1051" s="243">
        <v>21</v>
      </c>
      <c r="M1051" s="243">
        <f>G1051*(1+L1051/100)</f>
        <v>0</v>
      </c>
      <c r="N1051" s="241">
        <v>3.2000000000000003E-4</v>
      </c>
      <c r="O1051" s="241">
        <f>ROUND(E1051*N1051,2)</f>
        <v>0</v>
      </c>
      <c r="P1051" s="241">
        <v>0</v>
      </c>
      <c r="Q1051" s="241">
        <f>ROUND(E1051*P1051,2)</f>
        <v>0</v>
      </c>
      <c r="R1051" s="243" t="s">
        <v>2896</v>
      </c>
      <c r="S1051" s="243" t="s">
        <v>263</v>
      </c>
      <c r="T1051" s="244" t="s">
        <v>264</v>
      </c>
      <c r="U1051" s="222">
        <v>0.24</v>
      </c>
      <c r="V1051" s="222">
        <f>ROUND(E1051*U1051,2)</f>
        <v>0.28999999999999998</v>
      </c>
      <c r="W1051" s="222"/>
      <c r="X1051" s="222" t="s">
        <v>265</v>
      </c>
      <c r="Y1051" s="222" t="s">
        <v>266</v>
      </c>
      <c r="Z1051" s="212"/>
      <c r="AA1051" s="212"/>
      <c r="AB1051" s="212"/>
      <c r="AC1051" s="212"/>
      <c r="AD1051" s="212"/>
      <c r="AE1051" s="212"/>
      <c r="AF1051" s="212"/>
      <c r="AG1051" s="212" t="s">
        <v>267</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
      <c r="A1052" s="219"/>
      <c r="B1052" s="220"/>
      <c r="C1052" s="259" t="s">
        <v>1445</v>
      </c>
      <c r="D1052" s="223"/>
      <c r="E1052" s="224"/>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271</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59" t="s">
        <v>2537</v>
      </c>
      <c r="D1053" s="223"/>
      <c r="E1053" s="224"/>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271</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59" t="s">
        <v>2932</v>
      </c>
      <c r="D1054" s="223"/>
      <c r="E1054" s="224">
        <v>0.6</v>
      </c>
      <c r="F1054" s="222"/>
      <c r="G1054" s="222"/>
      <c r="H1054" s="222"/>
      <c r="I1054" s="222"/>
      <c r="J1054" s="222"/>
      <c r="K1054" s="222"/>
      <c r="L1054" s="222"/>
      <c r="M1054" s="222"/>
      <c r="N1054" s="221"/>
      <c r="O1054" s="221"/>
      <c r="P1054" s="221"/>
      <c r="Q1054" s="221"/>
      <c r="R1054" s="222"/>
      <c r="S1054" s="222"/>
      <c r="T1054" s="222"/>
      <c r="U1054" s="222"/>
      <c r="V1054" s="222"/>
      <c r="W1054" s="222"/>
      <c r="X1054" s="222"/>
      <c r="Y1054" s="222"/>
      <c r="Z1054" s="212"/>
      <c r="AA1054" s="212"/>
      <c r="AB1054" s="212"/>
      <c r="AC1054" s="212"/>
      <c r="AD1054" s="212"/>
      <c r="AE1054" s="212"/>
      <c r="AF1054" s="212"/>
      <c r="AG1054" s="212" t="s">
        <v>271</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59" t="s">
        <v>2933</v>
      </c>
      <c r="D1055" s="223"/>
      <c r="E1055" s="224">
        <v>0.6</v>
      </c>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271</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1" x14ac:dyDescent="0.2">
      <c r="A1056" s="238">
        <v>213</v>
      </c>
      <c r="B1056" s="239" t="s">
        <v>2934</v>
      </c>
      <c r="C1056" s="257" t="s">
        <v>2935</v>
      </c>
      <c r="D1056" s="240" t="s">
        <v>318</v>
      </c>
      <c r="E1056" s="241">
        <v>1.38</v>
      </c>
      <c r="F1056" s="242"/>
      <c r="G1056" s="243">
        <f>ROUND(E1056*F1056,2)</f>
        <v>0</v>
      </c>
      <c r="H1056" s="242"/>
      <c r="I1056" s="243">
        <f>ROUND(E1056*H1056,2)</f>
        <v>0</v>
      </c>
      <c r="J1056" s="242"/>
      <c r="K1056" s="243">
        <f>ROUND(E1056*J1056,2)</f>
        <v>0</v>
      </c>
      <c r="L1056" s="243">
        <v>21</v>
      </c>
      <c r="M1056" s="243">
        <f>G1056*(1+L1056/100)</f>
        <v>0</v>
      </c>
      <c r="N1056" s="241">
        <v>1.9429999999999999E-2</v>
      </c>
      <c r="O1056" s="241">
        <f>ROUND(E1056*N1056,2)</f>
        <v>0.03</v>
      </c>
      <c r="P1056" s="241">
        <v>0</v>
      </c>
      <c r="Q1056" s="241">
        <f>ROUND(E1056*P1056,2)</f>
        <v>0</v>
      </c>
      <c r="R1056" s="243"/>
      <c r="S1056" s="243" t="s">
        <v>310</v>
      </c>
      <c r="T1056" s="244" t="s">
        <v>264</v>
      </c>
      <c r="U1056" s="222">
        <v>0</v>
      </c>
      <c r="V1056" s="222">
        <f>ROUND(E1056*U1056,2)</f>
        <v>0</v>
      </c>
      <c r="W1056" s="222"/>
      <c r="X1056" s="222" t="s">
        <v>303</v>
      </c>
      <c r="Y1056" s="222" t="s">
        <v>266</v>
      </c>
      <c r="Z1056" s="212"/>
      <c r="AA1056" s="212"/>
      <c r="AB1056" s="212"/>
      <c r="AC1056" s="212"/>
      <c r="AD1056" s="212"/>
      <c r="AE1056" s="212"/>
      <c r="AF1056" s="212"/>
      <c r="AG1056" s="212" t="s">
        <v>304</v>
      </c>
      <c r="AH1056" s="212"/>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2" x14ac:dyDescent="0.2">
      <c r="A1057" s="219"/>
      <c r="B1057" s="220"/>
      <c r="C1057" s="263" t="s">
        <v>2936</v>
      </c>
      <c r="D1057" s="255"/>
      <c r="E1057" s="255"/>
      <c r="F1057" s="255"/>
      <c r="G1057" s="255"/>
      <c r="H1057" s="222"/>
      <c r="I1057" s="222"/>
      <c r="J1057" s="222"/>
      <c r="K1057" s="222"/>
      <c r="L1057" s="222"/>
      <c r="M1057" s="222"/>
      <c r="N1057" s="221"/>
      <c r="O1057" s="221"/>
      <c r="P1057" s="221"/>
      <c r="Q1057" s="221"/>
      <c r="R1057" s="222"/>
      <c r="S1057" s="222"/>
      <c r="T1057" s="222"/>
      <c r="U1057" s="222"/>
      <c r="V1057" s="222"/>
      <c r="W1057" s="222"/>
      <c r="X1057" s="222"/>
      <c r="Y1057" s="222"/>
      <c r="Z1057" s="212"/>
      <c r="AA1057" s="212"/>
      <c r="AB1057" s="212"/>
      <c r="AC1057" s="212"/>
      <c r="AD1057" s="212"/>
      <c r="AE1057" s="212"/>
      <c r="AF1057" s="212"/>
      <c r="AG1057" s="212" t="s">
        <v>297</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
      <c r="A1058" s="219"/>
      <c r="B1058" s="220"/>
      <c r="C1058" s="259" t="s">
        <v>2937</v>
      </c>
      <c r="D1058" s="223"/>
      <c r="E1058" s="224">
        <v>1.2</v>
      </c>
      <c r="F1058" s="222"/>
      <c r="G1058" s="222"/>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271</v>
      </c>
      <c r="AH1058" s="212">
        <v>5</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61" t="s">
        <v>2756</v>
      </c>
      <c r="D1059" s="228"/>
      <c r="E1059" s="229">
        <v>0.18</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271</v>
      </c>
      <c r="AH1059" s="212">
        <v>4</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1" x14ac:dyDescent="0.2">
      <c r="A1060" s="238">
        <v>214</v>
      </c>
      <c r="B1060" s="239" t="s">
        <v>2938</v>
      </c>
      <c r="C1060" s="257" t="s">
        <v>2939</v>
      </c>
      <c r="D1060" s="240" t="s">
        <v>785</v>
      </c>
      <c r="E1060" s="241">
        <v>3.54</v>
      </c>
      <c r="F1060" s="242"/>
      <c r="G1060" s="243">
        <f>ROUND(E1060*F1060,2)</f>
        <v>0</v>
      </c>
      <c r="H1060" s="242"/>
      <c r="I1060" s="243">
        <f>ROUND(E1060*H1060,2)</f>
        <v>0</v>
      </c>
      <c r="J1060" s="242"/>
      <c r="K1060" s="243">
        <f>ROUND(E1060*J1060,2)</f>
        <v>0</v>
      </c>
      <c r="L1060" s="243">
        <v>21</v>
      </c>
      <c r="M1060" s="243">
        <f>G1060*(1+L1060/100)</f>
        <v>0</v>
      </c>
      <c r="N1060" s="241">
        <v>0</v>
      </c>
      <c r="O1060" s="241">
        <f>ROUND(E1060*N1060,2)</f>
        <v>0</v>
      </c>
      <c r="P1060" s="241">
        <v>0</v>
      </c>
      <c r="Q1060" s="241">
        <f>ROUND(E1060*P1060,2)</f>
        <v>0</v>
      </c>
      <c r="R1060" s="243" t="s">
        <v>2896</v>
      </c>
      <c r="S1060" s="243" t="s">
        <v>263</v>
      </c>
      <c r="T1060" s="244" t="s">
        <v>264</v>
      </c>
      <c r="U1060" s="222">
        <v>0.25</v>
      </c>
      <c r="V1060" s="222">
        <f>ROUND(E1060*U1060,2)</f>
        <v>0.89</v>
      </c>
      <c r="W1060" s="222"/>
      <c r="X1060" s="222" t="s">
        <v>265</v>
      </c>
      <c r="Y1060" s="222" t="s">
        <v>266</v>
      </c>
      <c r="Z1060" s="212"/>
      <c r="AA1060" s="212"/>
      <c r="AB1060" s="212"/>
      <c r="AC1060" s="212"/>
      <c r="AD1060" s="212"/>
      <c r="AE1060" s="212"/>
      <c r="AF1060" s="212"/>
      <c r="AG1060" s="212" t="s">
        <v>267</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2" x14ac:dyDescent="0.2">
      <c r="A1061" s="219"/>
      <c r="B1061" s="220"/>
      <c r="C1061" s="259" t="s">
        <v>1445</v>
      </c>
      <c r="D1061" s="223"/>
      <c r="E1061" s="224"/>
      <c r="F1061" s="222"/>
      <c r="G1061" s="222"/>
      <c r="H1061" s="222"/>
      <c r="I1061" s="222"/>
      <c r="J1061" s="222"/>
      <c r="K1061" s="222"/>
      <c r="L1061" s="222"/>
      <c r="M1061" s="222"/>
      <c r="N1061" s="221"/>
      <c r="O1061" s="221"/>
      <c r="P1061" s="221"/>
      <c r="Q1061" s="221"/>
      <c r="R1061" s="222"/>
      <c r="S1061" s="222"/>
      <c r="T1061" s="222"/>
      <c r="U1061" s="222"/>
      <c r="V1061" s="222"/>
      <c r="W1061" s="222"/>
      <c r="X1061" s="222"/>
      <c r="Y1061" s="222"/>
      <c r="Z1061" s="212"/>
      <c r="AA1061" s="212"/>
      <c r="AB1061" s="212"/>
      <c r="AC1061" s="212"/>
      <c r="AD1061" s="212"/>
      <c r="AE1061" s="212"/>
      <c r="AF1061" s="212"/>
      <c r="AG1061" s="212" t="s">
        <v>271</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
      <c r="A1062" s="219"/>
      <c r="B1062" s="220"/>
      <c r="C1062" s="259" t="s">
        <v>2561</v>
      </c>
      <c r="D1062" s="223"/>
      <c r="E1062" s="224">
        <v>3</v>
      </c>
      <c r="F1062" s="222"/>
      <c r="G1062" s="222"/>
      <c r="H1062" s="222"/>
      <c r="I1062" s="222"/>
      <c r="J1062" s="222"/>
      <c r="K1062" s="222"/>
      <c r="L1062" s="222"/>
      <c r="M1062" s="222"/>
      <c r="N1062" s="221"/>
      <c r="O1062" s="221"/>
      <c r="P1062" s="221"/>
      <c r="Q1062" s="221"/>
      <c r="R1062" s="222"/>
      <c r="S1062" s="222"/>
      <c r="T1062" s="222"/>
      <c r="U1062" s="222"/>
      <c r="V1062" s="222"/>
      <c r="W1062" s="222"/>
      <c r="X1062" s="222"/>
      <c r="Y1062" s="222"/>
      <c r="Z1062" s="212"/>
      <c r="AA1062" s="212"/>
      <c r="AB1062" s="212"/>
      <c r="AC1062" s="212"/>
      <c r="AD1062" s="212"/>
      <c r="AE1062" s="212"/>
      <c r="AF1062" s="212"/>
      <c r="AG1062" s="212" t="s">
        <v>271</v>
      </c>
      <c r="AH1062" s="212">
        <v>5</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59" t="s">
        <v>2940</v>
      </c>
      <c r="D1063" s="223"/>
      <c r="E1063" s="224">
        <v>0.54</v>
      </c>
      <c r="F1063" s="222"/>
      <c r="G1063" s="222"/>
      <c r="H1063" s="222"/>
      <c r="I1063" s="222"/>
      <c r="J1063" s="222"/>
      <c r="K1063" s="222"/>
      <c r="L1063" s="222"/>
      <c r="M1063" s="222"/>
      <c r="N1063" s="221"/>
      <c r="O1063" s="221"/>
      <c r="P1063" s="221"/>
      <c r="Q1063" s="221"/>
      <c r="R1063" s="222"/>
      <c r="S1063" s="222"/>
      <c r="T1063" s="222"/>
      <c r="U1063" s="222"/>
      <c r="V1063" s="222"/>
      <c r="W1063" s="222"/>
      <c r="X1063" s="222"/>
      <c r="Y1063" s="222"/>
      <c r="Z1063" s="212"/>
      <c r="AA1063" s="212"/>
      <c r="AB1063" s="212"/>
      <c r="AC1063" s="212"/>
      <c r="AD1063" s="212"/>
      <c r="AE1063" s="212"/>
      <c r="AF1063" s="212"/>
      <c r="AG1063" s="212" t="s">
        <v>271</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ht="22.5" outlineLevel="1" x14ac:dyDescent="0.2">
      <c r="A1064" s="238">
        <v>215</v>
      </c>
      <c r="B1064" s="239" t="s">
        <v>2941</v>
      </c>
      <c r="C1064" s="257" t="s">
        <v>2942</v>
      </c>
      <c r="D1064" s="240" t="s">
        <v>647</v>
      </c>
      <c r="E1064" s="241">
        <v>5.8410000000000002</v>
      </c>
      <c r="F1064" s="242"/>
      <c r="G1064" s="243">
        <f>ROUND(E1064*F1064,2)</f>
        <v>0</v>
      </c>
      <c r="H1064" s="242"/>
      <c r="I1064" s="243">
        <f>ROUND(E1064*H1064,2)</f>
        <v>0</v>
      </c>
      <c r="J1064" s="242"/>
      <c r="K1064" s="243">
        <f>ROUND(E1064*J1064,2)</f>
        <v>0</v>
      </c>
      <c r="L1064" s="243">
        <v>21</v>
      </c>
      <c r="M1064" s="243">
        <f>G1064*(1+L1064/100)</f>
        <v>0</v>
      </c>
      <c r="N1064" s="241">
        <v>1E-3</v>
      </c>
      <c r="O1064" s="241">
        <f>ROUND(E1064*N1064,2)</f>
        <v>0.01</v>
      </c>
      <c r="P1064" s="241">
        <v>0</v>
      </c>
      <c r="Q1064" s="241">
        <f>ROUND(E1064*P1064,2)</f>
        <v>0</v>
      </c>
      <c r="R1064" s="243" t="s">
        <v>301</v>
      </c>
      <c r="S1064" s="243" t="s">
        <v>1976</v>
      </c>
      <c r="T1064" s="244" t="s">
        <v>264</v>
      </c>
      <c r="U1064" s="222">
        <v>0</v>
      </c>
      <c r="V1064" s="222">
        <f>ROUND(E1064*U1064,2)</f>
        <v>0</v>
      </c>
      <c r="W1064" s="222"/>
      <c r="X1064" s="222" t="s">
        <v>303</v>
      </c>
      <c r="Y1064" s="222" t="s">
        <v>266</v>
      </c>
      <c r="Z1064" s="212"/>
      <c r="AA1064" s="212"/>
      <c r="AB1064" s="212"/>
      <c r="AC1064" s="212"/>
      <c r="AD1064" s="212"/>
      <c r="AE1064" s="212"/>
      <c r="AF1064" s="212"/>
      <c r="AG1064" s="212" t="s">
        <v>304</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
      <c r="A1065" s="219"/>
      <c r="B1065" s="220"/>
      <c r="C1065" s="259" t="s">
        <v>2943</v>
      </c>
      <c r="D1065" s="223"/>
      <c r="E1065" s="224"/>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271</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
      <c r="A1066" s="219"/>
      <c r="B1066" s="220"/>
      <c r="C1066" s="259" t="s">
        <v>2944</v>
      </c>
      <c r="D1066" s="223"/>
      <c r="E1066" s="224">
        <v>5.31</v>
      </c>
      <c r="F1066" s="222"/>
      <c r="G1066" s="222"/>
      <c r="H1066" s="222"/>
      <c r="I1066" s="222"/>
      <c r="J1066" s="222"/>
      <c r="K1066" s="222"/>
      <c r="L1066" s="222"/>
      <c r="M1066" s="222"/>
      <c r="N1066" s="221"/>
      <c r="O1066" s="221"/>
      <c r="P1066" s="221"/>
      <c r="Q1066" s="221"/>
      <c r="R1066" s="222"/>
      <c r="S1066" s="222"/>
      <c r="T1066" s="222"/>
      <c r="U1066" s="222"/>
      <c r="V1066" s="222"/>
      <c r="W1066" s="222"/>
      <c r="X1066" s="222"/>
      <c r="Y1066" s="222"/>
      <c r="Z1066" s="212"/>
      <c r="AA1066" s="212"/>
      <c r="AB1066" s="212"/>
      <c r="AC1066" s="212"/>
      <c r="AD1066" s="212"/>
      <c r="AE1066" s="212"/>
      <c r="AF1066" s="212"/>
      <c r="AG1066" s="212" t="s">
        <v>271</v>
      </c>
      <c r="AH1066" s="212">
        <v>5</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
      <c r="A1067" s="219"/>
      <c r="B1067" s="220"/>
      <c r="C1067" s="261" t="s">
        <v>306</v>
      </c>
      <c r="D1067" s="228"/>
      <c r="E1067" s="229">
        <v>0.53100000000000003</v>
      </c>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271</v>
      </c>
      <c r="AH1067" s="212">
        <v>4</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1" x14ac:dyDescent="0.2">
      <c r="A1068" s="238">
        <v>216</v>
      </c>
      <c r="B1068" s="239" t="s">
        <v>2945</v>
      </c>
      <c r="C1068" s="257" t="s">
        <v>2946</v>
      </c>
      <c r="D1068" s="240" t="s">
        <v>300</v>
      </c>
      <c r="E1068" s="241">
        <v>4.9099999999999998E-2</v>
      </c>
      <c r="F1068" s="242"/>
      <c r="G1068" s="243">
        <f>ROUND(E1068*F1068,2)</f>
        <v>0</v>
      </c>
      <c r="H1068" s="242"/>
      <c r="I1068" s="243">
        <f>ROUND(E1068*H1068,2)</f>
        <v>0</v>
      </c>
      <c r="J1068" s="242"/>
      <c r="K1068" s="243">
        <f>ROUND(E1068*J1068,2)</f>
        <v>0</v>
      </c>
      <c r="L1068" s="243">
        <v>21</v>
      </c>
      <c r="M1068" s="243">
        <f>G1068*(1+L1068/100)</f>
        <v>0</v>
      </c>
      <c r="N1068" s="241">
        <v>0</v>
      </c>
      <c r="O1068" s="241">
        <f>ROUND(E1068*N1068,2)</f>
        <v>0</v>
      </c>
      <c r="P1068" s="241">
        <v>0</v>
      </c>
      <c r="Q1068" s="241">
        <f>ROUND(E1068*P1068,2)</f>
        <v>0</v>
      </c>
      <c r="R1068" s="243" t="s">
        <v>2896</v>
      </c>
      <c r="S1068" s="243" t="s">
        <v>263</v>
      </c>
      <c r="T1068" s="244" t="s">
        <v>264</v>
      </c>
      <c r="U1068" s="222">
        <v>1.5980000000000001</v>
      </c>
      <c r="V1068" s="222">
        <f>ROUND(E1068*U1068,2)</f>
        <v>0.08</v>
      </c>
      <c r="W1068" s="222"/>
      <c r="X1068" s="222" t="s">
        <v>339</v>
      </c>
      <c r="Y1068" s="222" t="s">
        <v>266</v>
      </c>
      <c r="Z1068" s="212"/>
      <c r="AA1068" s="212"/>
      <c r="AB1068" s="212"/>
      <c r="AC1068" s="212"/>
      <c r="AD1068" s="212"/>
      <c r="AE1068" s="212"/>
      <c r="AF1068" s="212"/>
      <c r="AG1068" s="212" t="s">
        <v>340</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
      <c r="A1069" s="219"/>
      <c r="B1069" s="220"/>
      <c r="C1069" s="258" t="s">
        <v>653</v>
      </c>
      <c r="D1069" s="245"/>
      <c r="E1069" s="245"/>
      <c r="F1069" s="245"/>
      <c r="G1069" s="245"/>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269</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x14ac:dyDescent="0.2">
      <c r="A1070" s="231" t="s">
        <v>257</v>
      </c>
      <c r="B1070" s="232" t="s">
        <v>213</v>
      </c>
      <c r="C1070" s="256" t="s">
        <v>214</v>
      </c>
      <c r="D1070" s="233"/>
      <c r="E1070" s="234"/>
      <c r="F1070" s="235"/>
      <c r="G1070" s="235">
        <f>SUMIF(AG1071:AG1081,"&lt;&gt;NOR",G1071:G1081)</f>
        <v>0</v>
      </c>
      <c r="H1070" s="235"/>
      <c r="I1070" s="235">
        <f>SUM(I1071:I1081)</f>
        <v>0</v>
      </c>
      <c r="J1070" s="235"/>
      <c r="K1070" s="235">
        <f>SUM(K1071:K1081)</f>
        <v>0</v>
      </c>
      <c r="L1070" s="235"/>
      <c r="M1070" s="235">
        <f>SUM(M1071:M1081)</f>
        <v>0</v>
      </c>
      <c r="N1070" s="234"/>
      <c r="O1070" s="234">
        <f>SUM(O1071:O1081)</f>
        <v>3.12</v>
      </c>
      <c r="P1070" s="234"/>
      <c r="Q1070" s="234">
        <f>SUM(Q1071:Q1081)</f>
        <v>0</v>
      </c>
      <c r="R1070" s="235"/>
      <c r="S1070" s="235"/>
      <c r="T1070" s="236"/>
      <c r="U1070" s="230"/>
      <c r="V1070" s="230">
        <f>SUM(V1071:V1081)</f>
        <v>73.87</v>
      </c>
      <c r="W1070" s="230"/>
      <c r="X1070" s="230"/>
      <c r="Y1070" s="230"/>
      <c r="AG1070" t="s">
        <v>258</v>
      </c>
    </row>
    <row r="1071" spans="1:60" outlineLevel="1" x14ac:dyDescent="0.2">
      <c r="A1071" s="238">
        <v>217</v>
      </c>
      <c r="B1071" s="239" t="s">
        <v>2947</v>
      </c>
      <c r="C1071" s="257" t="s">
        <v>2948</v>
      </c>
      <c r="D1071" s="240" t="s">
        <v>785</v>
      </c>
      <c r="E1071" s="241">
        <v>44.5</v>
      </c>
      <c r="F1071" s="242"/>
      <c r="G1071" s="243">
        <f>ROUND(E1071*F1071,2)</f>
        <v>0</v>
      </c>
      <c r="H1071" s="242"/>
      <c r="I1071" s="243">
        <f>ROUND(E1071*H1071,2)</f>
        <v>0</v>
      </c>
      <c r="J1071" s="242"/>
      <c r="K1071" s="243">
        <f>ROUND(E1071*J1071,2)</f>
        <v>0</v>
      </c>
      <c r="L1071" s="243">
        <v>21</v>
      </c>
      <c r="M1071" s="243">
        <f>G1071*(1+L1071/100)</f>
        <v>0</v>
      </c>
      <c r="N1071" s="241">
        <v>7.0099999999999996E-2</v>
      </c>
      <c r="O1071" s="241">
        <f>ROUND(E1071*N1071,2)</f>
        <v>3.12</v>
      </c>
      <c r="P1071" s="241">
        <v>0</v>
      </c>
      <c r="Q1071" s="241">
        <f>ROUND(E1071*P1071,2)</f>
        <v>0</v>
      </c>
      <c r="R1071" s="243"/>
      <c r="S1071" s="243" t="s">
        <v>310</v>
      </c>
      <c r="T1071" s="244" t="s">
        <v>264</v>
      </c>
      <c r="U1071" s="222">
        <v>1.66</v>
      </c>
      <c r="V1071" s="222">
        <f>ROUND(E1071*U1071,2)</f>
        <v>73.87</v>
      </c>
      <c r="W1071" s="222"/>
      <c r="X1071" s="222" t="s">
        <v>265</v>
      </c>
      <c r="Y1071" s="222" t="s">
        <v>266</v>
      </c>
      <c r="Z1071" s="212"/>
      <c r="AA1071" s="212"/>
      <c r="AB1071" s="212"/>
      <c r="AC1071" s="212"/>
      <c r="AD1071" s="212"/>
      <c r="AE1071" s="212"/>
      <c r="AF1071" s="212"/>
      <c r="AG1071" s="212" t="s">
        <v>267</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2" x14ac:dyDescent="0.2">
      <c r="A1072" s="219"/>
      <c r="B1072" s="220"/>
      <c r="C1072" s="263" t="s">
        <v>2949</v>
      </c>
      <c r="D1072" s="255"/>
      <c r="E1072" s="255"/>
      <c r="F1072" s="255"/>
      <c r="G1072" s="255"/>
      <c r="H1072" s="222"/>
      <c r="I1072" s="222"/>
      <c r="J1072" s="222"/>
      <c r="K1072" s="222"/>
      <c r="L1072" s="222"/>
      <c r="M1072" s="222"/>
      <c r="N1072" s="221"/>
      <c r="O1072" s="221"/>
      <c r="P1072" s="221"/>
      <c r="Q1072" s="221"/>
      <c r="R1072" s="222"/>
      <c r="S1072" s="222"/>
      <c r="T1072" s="222"/>
      <c r="U1072" s="222"/>
      <c r="V1072" s="222"/>
      <c r="W1072" s="222"/>
      <c r="X1072" s="222"/>
      <c r="Y1072" s="222"/>
      <c r="Z1072" s="212"/>
      <c r="AA1072" s="212"/>
      <c r="AB1072" s="212"/>
      <c r="AC1072" s="212"/>
      <c r="AD1072" s="212"/>
      <c r="AE1072" s="212"/>
      <c r="AF1072" s="212"/>
      <c r="AG1072" s="212" t="s">
        <v>297</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
      <c r="A1073" s="219"/>
      <c r="B1073" s="220"/>
      <c r="C1073" s="260" t="s">
        <v>3016</v>
      </c>
      <c r="D1073" s="247"/>
      <c r="E1073" s="247"/>
      <c r="F1073" s="247"/>
      <c r="G1073" s="247"/>
      <c r="H1073" s="222"/>
      <c r="I1073" s="222"/>
      <c r="J1073" s="222"/>
      <c r="K1073" s="222"/>
      <c r="L1073" s="222"/>
      <c r="M1073" s="222"/>
      <c r="N1073" s="221"/>
      <c r="O1073" s="221"/>
      <c r="P1073" s="221"/>
      <c r="Q1073" s="221"/>
      <c r="R1073" s="222"/>
      <c r="S1073" s="222"/>
      <c r="T1073" s="222"/>
      <c r="U1073" s="222"/>
      <c r="V1073" s="222"/>
      <c r="W1073" s="222"/>
      <c r="X1073" s="222"/>
      <c r="Y1073" s="222"/>
      <c r="Z1073" s="212"/>
      <c r="AA1073" s="212"/>
      <c r="AB1073" s="212"/>
      <c r="AC1073" s="212"/>
      <c r="AD1073" s="212"/>
      <c r="AE1073" s="212"/>
      <c r="AF1073" s="212"/>
      <c r="AG1073" s="212" t="s">
        <v>297</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
      <c r="A1074" s="219"/>
      <c r="B1074" s="220"/>
      <c r="C1074" s="260" t="s">
        <v>2950</v>
      </c>
      <c r="D1074" s="247"/>
      <c r="E1074" s="247"/>
      <c r="F1074" s="247"/>
      <c r="G1074" s="247"/>
      <c r="H1074" s="222"/>
      <c r="I1074" s="222"/>
      <c r="J1074" s="222"/>
      <c r="K1074" s="222"/>
      <c r="L1074" s="222"/>
      <c r="M1074" s="222"/>
      <c r="N1074" s="221"/>
      <c r="O1074" s="221"/>
      <c r="P1074" s="221"/>
      <c r="Q1074" s="221"/>
      <c r="R1074" s="222"/>
      <c r="S1074" s="222"/>
      <c r="T1074" s="222"/>
      <c r="U1074" s="222"/>
      <c r="V1074" s="222"/>
      <c r="W1074" s="222"/>
      <c r="X1074" s="222"/>
      <c r="Y1074" s="222"/>
      <c r="Z1074" s="212"/>
      <c r="AA1074" s="212"/>
      <c r="AB1074" s="212"/>
      <c r="AC1074" s="212"/>
      <c r="AD1074" s="212"/>
      <c r="AE1074" s="212"/>
      <c r="AF1074" s="212"/>
      <c r="AG1074" s="212" t="s">
        <v>297</v>
      </c>
      <c r="AH1074" s="212"/>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ht="22.5" outlineLevel="3" x14ac:dyDescent="0.2">
      <c r="A1075" s="219"/>
      <c r="B1075" s="220"/>
      <c r="C1075" s="260" t="s">
        <v>3017</v>
      </c>
      <c r="D1075" s="247"/>
      <c r="E1075" s="247"/>
      <c r="F1075" s="247"/>
      <c r="G1075" s="247"/>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297</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46" t="str">
        <f>C1075</f>
        <v>- POVRCH NAVLHČIT, OČISTIT POMOCÍ PROSTŘEDKU ZE SLABÝCH ORGANICKÝCH KYSELIN ČI TENZIDOVÝM PROSTŘEDKEM PRO ODSTRAŇOVÁNÍ ZAŠPINĚNÍ, KRUST PRACHU</v>
      </c>
      <c r="BB1075" s="212"/>
      <c r="BC1075" s="212"/>
      <c r="BD1075" s="212"/>
      <c r="BE1075" s="212"/>
      <c r="BF1075" s="212"/>
      <c r="BG1075" s="212"/>
      <c r="BH1075" s="212"/>
    </row>
    <row r="1076" spans="1:60" outlineLevel="3" x14ac:dyDescent="0.2">
      <c r="A1076" s="219"/>
      <c r="B1076" s="220"/>
      <c r="C1076" s="260" t="s">
        <v>3018</v>
      </c>
      <c r="D1076" s="247"/>
      <c r="E1076" s="247"/>
      <c r="F1076" s="247"/>
      <c r="G1076" s="247"/>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297</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60" t="s">
        <v>2951</v>
      </c>
      <c r="D1077" s="247"/>
      <c r="E1077" s="247"/>
      <c r="F1077" s="247"/>
      <c r="G1077" s="247"/>
      <c r="H1077" s="222"/>
      <c r="I1077" s="222"/>
      <c r="J1077" s="222"/>
      <c r="K1077" s="222"/>
      <c r="L1077" s="222"/>
      <c r="M1077" s="222"/>
      <c r="N1077" s="221"/>
      <c r="O1077" s="221"/>
      <c r="P1077" s="221"/>
      <c r="Q1077" s="221"/>
      <c r="R1077" s="222"/>
      <c r="S1077" s="222"/>
      <c r="T1077" s="222"/>
      <c r="U1077" s="222"/>
      <c r="V1077" s="222"/>
      <c r="W1077" s="222"/>
      <c r="X1077" s="222"/>
      <c r="Y1077" s="222"/>
      <c r="Z1077" s="212"/>
      <c r="AA1077" s="212"/>
      <c r="AB1077" s="212"/>
      <c r="AC1077" s="212"/>
      <c r="AD1077" s="212"/>
      <c r="AE1077" s="212"/>
      <c r="AF1077" s="212"/>
      <c r="AG1077" s="212" t="s">
        <v>297</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60" t="s">
        <v>3019</v>
      </c>
      <c r="D1078" s="247"/>
      <c r="E1078" s="247"/>
      <c r="F1078" s="247"/>
      <c r="G1078" s="247"/>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297</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ht="22.5" outlineLevel="3" x14ac:dyDescent="0.2">
      <c r="A1079" s="219"/>
      <c r="B1079" s="220"/>
      <c r="C1079" s="260" t="s">
        <v>2952</v>
      </c>
      <c r="D1079" s="247"/>
      <c r="E1079" s="247"/>
      <c r="F1079" s="247"/>
      <c r="G1079" s="247"/>
      <c r="H1079" s="222"/>
      <c r="I1079" s="222"/>
      <c r="J1079" s="222"/>
      <c r="K1079" s="222"/>
      <c r="L1079" s="222"/>
      <c r="M1079" s="222"/>
      <c r="N1079" s="221"/>
      <c r="O1079" s="221"/>
      <c r="P1079" s="221"/>
      <c r="Q1079" s="221"/>
      <c r="R1079" s="222"/>
      <c r="S1079" s="222"/>
      <c r="T1079" s="222"/>
      <c r="U1079" s="222"/>
      <c r="V1079" s="222"/>
      <c r="W1079" s="222"/>
      <c r="X1079" s="222"/>
      <c r="Y1079" s="222"/>
      <c r="Z1079" s="212"/>
      <c r="AA1079" s="212"/>
      <c r="AB1079" s="212"/>
      <c r="AC1079" s="212"/>
      <c r="AD1079" s="212"/>
      <c r="AE1079" s="212"/>
      <c r="AF1079" s="212"/>
      <c r="AG1079" s="212" t="s">
        <v>297</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46" t="str">
        <f>C1079</f>
        <v>RENOVACE A BROUŠENÍ BUDE PROBÍHAT ZA UŽITÍ  KVALITNÍCH A PROFESIONÁLNÍ RENOVÁTORSKÝMI TECHNOLOGIEMI, MATERIÁLY A ZA APLIKACE PROFESIONÁLNÍ ČISTÍCÍ TECHNIKY.</v>
      </c>
      <c r="BB1079" s="212"/>
      <c r="BC1079" s="212"/>
      <c r="BD1079" s="212"/>
      <c r="BE1079" s="212"/>
      <c r="BF1079" s="212"/>
      <c r="BG1079" s="212"/>
      <c r="BH1079" s="212"/>
    </row>
    <row r="1080" spans="1:60" outlineLevel="2" x14ac:dyDescent="0.2">
      <c r="A1080" s="219"/>
      <c r="B1080" s="220"/>
      <c r="C1080" s="259" t="s">
        <v>1445</v>
      </c>
      <c r="D1080" s="223"/>
      <c r="E1080" s="224"/>
      <c r="F1080" s="222"/>
      <c r="G1080" s="222"/>
      <c r="H1080" s="222"/>
      <c r="I1080" s="222"/>
      <c r="J1080" s="222"/>
      <c r="K1080" s="222"/>
      <c r="L1080" s="222"/>
      <c r="M1080" s="222"/>
      <c r="N1080" s="221"/>
      <c r="O1080" s="221"/>
      <c r="P1080" s="221"/>
      <c r="Q1080" s="221"/>
      <c r="R1080" s="222"/>
      <c r="S1080" s="222"/>
      <c r="T1080" s="222"/>
      <c r="U1080" s="222"/>
      <c r="V1080" s="222"/>
      <c r="W1080" s="222"/>
      <c r="X1080" s="222"/>
      <c r="Y1080" s="222"/>
      <c r="Z1080" s="212"/>
      <c r="AA1080" s="212"/>
      <c r="AB1080" s="212"/>
      <c r="AC1080" s="212"/>
      <c r="AD1080" s="212"/>
      <c r="AE1080" s="212"/>
      <c r="AF1080" s="212"/>
      <c r="AG1080" s="212" t="s">
        <v>271</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
      <c r="A1081" s="219"/>
      <c r="B1081" s="220"/>
      <c r="C1081" s="259" t="s">
        <v>2953</v>
      </c>
      <c r="D1081" s="223"/>
      <c r="E1081" s="224">
        <v>44.5</v>
      </c>
      <c r="F1081" s="222"/>
      <c r="G1081" s="222"/>
      <c r="H1081" s="222"/>
      <c r="I1081" s="222"/>
      <c r="J1081" s="222"/>
      <c r="K1081" s="222"/>
      <c r="L1081" s="222"/>
      <c r="M1081" s="222"/>
      <c r="N1081" s="221"/>
      <c r="O1081" s="221"/>
      <c r="P1081" s="221"/>
      <c r="Q1081" s="221"/>
      <c r="R1081" s="222"/>
      <c r="S1081" s="222"/>
      <c r="T1081" s="222"/>
      <c r="U1081" s="222"/>
      <c r="V1081" s="222"/>
      <c r="W1081" s="222"/>
      <c r="X1081" s="222"/>
      <c r="Y1081" s="222"/>
      <c r="Z1081" s="212"/>
      <c r="AA1081" s="212"/>
      <c r="AB1081" s="212"/>
      <c r="AC1081" s="212"/>
      <c r="AD1081" s="212"/>
      <c r="AE1081" s="212"/>
      <c r="AF1081" s="212"/>
      <c r="AG1081" s="212" t="s">
        <v>271</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x14ac:dyDescent="0.2">
      <c r="A1082" s="231" t="s">
        <v>257</v>
      </c>
      <c r="B1082" s="232" t="s">
        <v>215</v>
      </c>
      <c r="C1082" s="256" t="s">
        <v>216</v>
      </c>
      <c r="D1082" s="233"/>
      <c r="E1082" s="234"/>
      <c r="F1082" s="235"/>
      <c r="G1082" s="235">
        <f>SUMIF(AG1083:AG1100,"&lt;&gt;NOR",G1083:G1100)</f>
        <v>0</v>
      </c>
      <c r="H1082" s="235"/>
      <c r="I1082" s="235">
        <f>SUM(I1083:I1100)</f>
        <v>0</v>
      </c>
      <c r="J1082" s="235"/>
      <c r="K1082" s="235">
        <f>SUM(K1083:K1100)</f>
        <v>0</v>
      </c>
      <c r="L1082" s="235"/>
      <c r="M1082" s="235">
        <f>SUM(M1083:M1100)</f>
        <v>0</v>
      </c>
      <c r="N1082" s="234"/>
      <c r="O1082" s="234">
        <f>SUM(O1083:O1100)</f>
        <v>0.08</v>
      </c>
      <c r="P1082" s="234"/>
      <c r="Q1082" s="234">
        <f>SUM(Q1083:Q1100)</f>
        <v>0</v>
      </c>
      <c r="R1082" s="235"/>
      <c r="S1082" s="235"/>
      <c r="T1082" s="236"/>
      <c r="U1082" s="230"/>
      <c r="V1082" s="230">
        <f>SUM(V1083:V1100)</f>
        <v>103.55</v>
      </c>
      <c r="W1082" s="230"/>
      <c r="X1082" s="230"/>
      <c r="Y1082" s="230"/>
      <c r="AG1082" t="s">
        <v>258</v>
      </c>
    </row>
    <row r="1083" spans="1:60" ht="22.5" outlineLevel="1" x14ac:dyDescent="0.2">
      <c r="A1083" s="238">
        <v>218</v>
      </c>
      <c r="B1083" s="239" t="s">
        <v>2954</v>
      </c>
      <c r="C1083" s="257" t="s">
        <v>2955</v>
      </c>
      <c r="D1083" s="240" t="s">
        <v>785</v>
      </c>
      <c r="E1083" s="241">
        <v>230.1</v>
      </c>
      <c r="F1083" s="242"/>
      <c r="G1083" s="243">
        <f>ROUND(E1083*F1083,2)</f>
        <v>0</v>
      </c>
      <c r="H1083" s="242"/>
      <c r="I1083" s="243">
        <f>ROUND(E1083*H1083,2)</f>
        <v>0</v>
      </c>
      <c r="J1083" s="242"/>
      <c r="K1083" s="243">
        <f>ROUND(E1083*J1083,2)</f>
        <v>0</v>
      </c>
      <c r="L1083" s="243">
        <v>21</v>
      </c>
      <c r="M1083" s="243">
        <f>G1083*(1+L1083/100)</f>
        <v>0</v>
      </c>
      <c r="N1083" s="241">
        <v>3.3E-4</v>
      </c>
      <c r="O1083" s="241">
        <f>ROUND(E1083*N1083,2)</f>
        <v>0.08</v>
      </c>
      <c r="P1083" s="241">
        <v>0</v>
      </c>
      <c r="Q1083" s="241">
        <f>ROUND(E1083*P1083,2)</f>
        <v>0</v>
      </c>
      <c r="R1083" s="243"/>
      <c r="S1083" s="243" t="s">
        <v>310</v>
      </c>
      <c r="T1083" s="244" t="s">
        <v>264</v>
      </c>
      <c r="U1083" s="222">
        <v>0.45</v>
      </c>
      <c r="V1083" s="222">
        <f>ROUND(E1083*U1083,2)</f>
        <v>103.55</v>
      </c>
      <c r="W1083" s="222"/>
      <c r="X1083" s="222" t="s">
        <v>265</v>
      </c>
      <c r="Y1083" s="222" t="s">
        <v>266</v>
      </c>
      <c r="Z1083" s="212"/>
      <c r="AA1083" s="212"/>
      <c r="AB1083" s="212"/>
      <c r="AC1083" s="212"/>
      <c r="AD1083" s="212"/>
      <c r="AE1083" s="212"/>
      <c r="AF1083" s="212"/>
      <c r="AG1083" s="212" t="s">
        <v>267</v>
      </c>
      <c r="AH1083" s="212"/>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2" x14ac:dyDescent="0.2">
      <c r="A1084" s="219"/>
      <c r="B1084" s="220"/>
      <c r="C1084" s="259" t="s">
        <v>1445</v>
      </c>
      <c r="D1084" s="223"/>
      <c r="E1084" s="224"/>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271</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59" t="s">
        <v>1602</v>
      </c>
      <c r="D1085" s="223"/>
      <c r="E1085" s="224"/>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271</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59" t="s">
        <v>2569</v>
      </c>
      <c r="D1086" s="223"/>
      <c r="E1086" s="224">
        <v>17</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271</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
      <c r="A1087" s="219"/>
      <c r="B1087" s="220"/>
      <c r="C1087" s="259" t="s">
        <v>2570</v>
      </c>
      <c r="D1087" s="223"/>
      <c r="E1087" s="224">
        <v>50</v>
      </c>
      <c r="F1087" s="222"/>
      <c r="G1087" s="222"/>
      <c r="H1087" s="222"/>
      <c r="I1087" s="222"/>
      <c r="J1087" s="222"/>
      <c r="K1087" s="222"/>
      <c r="L1087" s="222"/>
      <c r="M1087" s="222"/>
      <c r="N1087" s="221"/>
      <c r="O1087" s="221"/>
      <c r="P1087" s="221"/>
      <c r="Q1087" s="221"/>
      <c r="R1087" s="222"/>
      <c r="S1087" s="222"/>
      <c r="T1087" s="222"/>
      <c r="U1087" s="222"/>
      <c r="V1087" s="222"/>
      <c r="W1087" s="222"/>
      <c r="X1087" s="222"/>
      <c r="Y1087" s="222"/>
      <c r="Z1087" s="212"/>
      <c r="AA1087" s="212"/>
      <c r="AB1087" s="212"/>
      <c r="AC1087" s="212"/>
      <c r="AD1087" s="212"/>
      <c r="AE1087" s="212"/>
      <c r="AF1087" s="212"/>
      <c r="AG1087" s="212" t="s">
        <v>271</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
      <c r="A1088" s="219"/>
      <c r="B1088" s="220"/>
      <c r="C1088" s="259" t="s">
        <v>2571</v>
      </c>
      <c r="D1088" s="223"/>
      <c r="E1088" s="224">
        <v>135.6</v>
      </c>
      <c r="F1088" s="222"/>
      <c r="G1088" s="222"/>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271</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
      <c r="A1089" s="219"/>
      <c r="B1089" s="220"/>
      <c r="C1089" s="259" t="s">
        <v>2572</v>
      </c>
      <c r="D1089" s="223"/>
      <c r="E1089" s="224">
        <v>24</v>
      </c>
      <c r="F1089" s="222"/>
      <c r="G1089" s="222"/>
      <c r="H1089" s="222"/>
      <c r="I1089" s="222"/>
      <c r="J1089" s="222"/>
      <c r="K1089" s="222"/>
      <c r="L1089" s="222"/>
      <c r="M1089" s="222"/>
      <c r="N1089" s="221"/>
      <c r="O1089" s="221"/>
      <c r="P1089" s="221"/>
      <c r="Q1089" s="221"/>
      <c r="R1089" s="222"/>
      <c r="S1089" s="222"/>
      <c r="T1089" s="222"/>
      <c r="U1089" s="222"/>
      <c r="V1089" s="222"/>
      <c r="W1089" s="222"/>
      <c r="X1089" s="222"/>
      <c r="Y1089" s="222"/>
      <c r="Z1089" s="212"/>
      <c r="AA1089" s="212"/>
      <c r="AB1089" s="212"/>
      <c r="AC1089" s="212"/>
      <c r="AD1089" s="212"/>
      <c r="AE1089" s="212"/>
      <c r="AF1089" s="212"/>
      <c r="AG1089" s="212" t="s">
        <v>271</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59" t="s">
        <v>2327</v>
      </c>
      <c r="D1090" s="223"/>
      <c r="E1090" s="224">
        <v>3.5</v>
      </c>
      <c r="F1090" s="222"/>
      <c r="G1090" s="222"/>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271</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ht="22.5" outlineLevel="1" x14ac:dyDescent="0.2">
      <c r="A1091" s="238">
        <v>219</v>
      </c>
      <c r="B1091" s="239" t="s">
        <v>2956</v>
      </c>
      <c r="C1091" s="257" t="s">
        <v>2957</v>
      </c>
      <c r="D1091" s="240" t="s">
        <v>785</v>
      </c>
      <c r="E1091" s="241">
        <v>124.5</v>
      </c>
      <c r="F1091" s="242"/>
      <c r="G1091" s="243">
        <f>ROUND(E1091*F1091,2)</f>
        <v>0</v>
      </c>
      <c r="H1091" s="242"/>
      <c r="I1091" s="243">
        <f>ROUND(E1091*H1091,2)</f>
        <v>0</v>
      </c>
      <c r="J1091" s="242"/>
      <c r="K1091" s="243">
        <f>ROUND(E1091*J1091,2)</f>
        <v>0</v>
      </c>
      <c r="L1091" s="243">
        <v>21</v>
      </c>
      <c r="M1091" s="243">
        <f>G1091*(1+L1091/100)</f>
        <v>0</v>
      </c>
      <c r="N1091" s="241">
        <v>0</v>
      </c>
      <c r="O1091" s="241">
        <f>ROUND(E1091*N1091,2)</f>
        <v>0</v>
      </c>
      <c r="P1091" s="241">
        <v>0</v>
      </c>
      <c r="Q1091" s="241">
        <f>ROUND(E1091*P1091,2)</f>
        <v>0</v>
      </c>
      <c r="R1091" s="243"/>
      <c r="S1091" s="243" t="s">
        <v>310</v>
      </c>
      <c r="T1091" s="244" t="s">
        <v>264</v>
      </c>
      <c r="U1091" s="222">
        <v>0</v>
      </c>
      <c r="V1091" s="222">
        <f>ROUND(E1091*U1091,2)</f>
        <v>0</v>
      </c>
      <c r="W1091" s="222"/>
      <c r="X1091" s="222" t="s">
        <v>265</v>
      </c>
      <c r="Y1091" s="222" t="s">
        <v>266</v>
      </c>
      <c r="Z1091" s="212"/>
      <c r="AA1091" s="212"/>
      <c r="AB1091" s="212"/>
      <c r="AC1091" s="212"/>
      <c r="AD1091" s="212"/>
      <c r="AE1091" s="212"/>
      <c r="AF1091" s="212"/>
      <c r="AG1091" s="212" t="s">
        <v>267</v>
      </c>
      <c r="AH1091" s="212"/>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ht="22.5" outlineLevel="2" x14ac:dyDescent="0.2">
      <c r="A1092" s="219"/>
      <c r="B1092" s="220"/>
      <c r="C1092" s="263" t="s">
        <v>2958</v>
      </c>
      <c r="D1092" s="255"/>
      <c r="E1092" s="255"/>
      <c r="F1092" s="255"/>
      <c r="G1092" s="255"/>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297</v>
      </c>
      <c r="AH1092" s="212"/>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46" t="str">
        <f>C1092</f>
        <v>NA PODLAZE V INTERIÉRU V PRUHU NA ŠÍŘKU VRAT A NA CELOU DÉLKU MÍSTNOSTI BUDE PROVEDEN ZVÝRAZNĚNÝ PRUH Z PVC DLAŽBY, A TO V DEZÉNU KŮŽE, ODSTÍN GRAFIT</v>
      </c>
      <c r="BB1092" s="212"/>
      <c r="BC1092" s="212"/>
      <c r="BD1092" s="212"/>
      <c r="BE1092" s="212"/>
      <c r="BF1092" s="212"/>
      <c r="BG1092" s="212"/>
      <c r="BH1092" s="212"/>
    </row>
    <row r="1093" spans="1:60" outlineLevel="2" x14ac:dyDescent="0.2">
      <c r="A1093" s="219"/>
      <c r="B1093" s="220"/>
      <c r="C1093" s="259" t="s">
        <v>1445</v>
      </c>
      <c r="D1093" s="223"/>
      <c r="E1093" s="224"/>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271</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59" t="s">
        <v>1652</v>
      </c>
      <c r="D1094" s="223"/>
      <c r="E1094" s="224"/>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271</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59" t="s">
        <v>2573</v>
      </c>
      <c r="D1095" s="223"/>
      <c r="E1095" s="224">
        <v>49.5</v>
      </c>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271</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59" t="s">
        <v>2574</v>
      </c>
      <c r="D1096" s="223"/>
      <c r="E1096" s="224">
        <v>75</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271</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ht="22.5" outlineLevel="1" x14ac:dyDescent="0.2">
      <c r="A1097" s="238">
        <v>220</v>
      </c>
      <c r="B1097" s="239" t="s">
        <v>2959</v>
      </c>
      <c r="C1097" s="257" t="s">
        <v>2960</v>
      </c>
      <c r="D1097" s="240" t="s">
        <v>318</v>
      </c>
      <c r="E1097" s="241">
        <v>31</v>
      </c>
      <c r="F1097" s="242"/>
      <c r="G1097" s="243">
        <f>ROUND(E1097*F1097,2)</f>
        <v>0</v>
      </c>
      <c r="H1097" s="242"/>
      <c r="I1097" s="243">
        <f>ROUND(E1097*H1097,2)</f>
        <v>0</v>
      </c>
      <c r="J1097" s="242"/>
      <c r="K1097" s="243">
        <f>ROUND(E1097*J1097,2)</f>
        <v>0</v>
      </c>
      <c r="L1097" s="243">
        <v>21</v>
      </c>
      <c r="M1097" s="243">
        <f>G1097*(1+L1097/100)</f>
        <v>0</v>
      </c>
      <c r="N1097" s="241">
        <v>0</v>
      </c>
      <c r="O1097" s="241">
        <f>ROUND(E1097*N1097,2)</f>
        <v>0</v>
      </c>
      <c r="P1097" s="241">
        <v>0</v>
      </c>
      <c r="Q1097" s="241">
        <f>ROUND(E1097*P1097,2)</f>
        <v>0</v>
      </c>
      <c r="R1097" s="243"/>
      <c r="S1097" s="243" t="s">
        <v>310</v>
      </c>
      <c r="T1097" s="244" t="s">
        <v>264</v>
      </c>
      <c r="U1097" s="222">
        <v>0</v>
      </c>
      <c r="V1097" s="222">
        <f>ROUND(E1097*U1097,2)</f>
        <v>0</v>
      </c>
      <c r="W1097" s="222"/>
      <c r="X1097" s="222" t="s">
        <v>265</v>
      </c>
      <c r="Y1097" s="222" t="s">
        <v>266</v>
      </c>
      <c r="Z1097" s="212"/>
      <c r="AA1097" s="212"/>
      <c r="AB1097" s="212"/>
      <c r="AC1097" s="212"/>
      <c r="AD1097" s="212"/>
      <c r="AE1097" s="212"/>
      <c r="AF1097" s="212"/>
      <c r="AG1097" s="212" t="s">
        <v>267</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2" x14ac:dyDescent="0.2">
      <c r="A1098" s="219"/>
      <c r="B1098" s="220"/>
      <c r="C1098" s="259" t="s">
        <v>1445</v>
      </c>
      <c r="D1098" s="223"/>
      <c r="E1098" s="224"/>
      <c r="F1098" s="222"/>
      <c r="G1098" s="222"/>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271</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
      <c r="A1099" s="219"/>
      <c r="B1099" s="220"/>
      <c r="C1099" s="259" t="s">
        <v>1652</v>
      </c>
      <c r="D1099" s="223"/>
      <c r="E1099" s="224"/>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271</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9" t="s">
        <v>2961</v>
      </c>
      <c r="D1100" s="223"/>
      <c r="E1100" s="224">
        <v>31</v>
      </c>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271</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x14ac:dyDescent="0.2">
      <c r="A1101" s="231" t="s">
        <v>257</v>
      </c>
      <c r="B1101" s="232" t="s">
        <v>219</v>
      </c>
      <c r="C1101" s="256" t="s">
        <v>220</v>
      </c>
      <c r="D1101" s="233"/>
      <c r="E1101" s="234"/>
      <c r="F1101" s="235"/>
      <c r="G1101" s="235">
        <f>SUMIF(AG1102:AG1138,"&lt;&gt;NOR",G1102:G1138)</f>
        <v>0</v>
      </c>
      <c r="H1101" s="235"/>
      <c r="I1101" s="235">
        <f>SUM(I1102:I1138)</f>
        <v>0</v>
      </c>
      <c r="J1101" s="235"/>
      <c r="K1101" s="235">
        <f>SUM(K1102:K1138)</f>
        <v>0</v>
      </c>
      <c r="L1101" s="235"/>
      <c r="M1101" s="235">
        <f>SUM(M1102:M1138)</f>
        <v>0</v>
      </c>
      <c r="N1101" s="234"/>
      <c r="O1101" s="234">
        <f>SUM(O1102:O1138)</f>
        <v>0.09</v>
      </c>
      <c r="P1101" s="234"/>
      <c r="Q1101" s="234">
        <f>SUM(Q1102:Q1138)</f>
        <v>0</v>
      </c>
      <c r="R1101" s="235"/>
      <c r="S1101" s="235"/>
      <c r="T1101" s="236"/>
      <c r="U1101" s="230"/>
      <c r="V1101" s="230">
        <f>SUM(V1102:V1138)</f>
        <v>35.980000000000004</v>
      </c>
      <c r="W1101" s="230"/>
      <c r="X1101" s="230"/>
      <c r="Y1101" s="230"/>
      <c r="AG1101" t="s">
        <v>258</v>
      </c>
    </row>
    <row r="1102" spans="1:60" outlineLevel="1" x14ac:dyDescent="0.2">
      <c r="A1102" s="238">
        <v>221</v>
      </c>
      <c r="B1102" s="239" t="s">
        <v>2962</v>
      </c>
      <c r="C1102" s="257" t="s">
        <v>2963</v>
      </c>
      <c r="D1102" s="240" t="s">
        <v>785</v>
      </c>
      <c r="E1102" s="241">
        <v>12.038</v>
      </c>
      <c r="F1102" s="242"/>
      <c r="G1102" s="243">
        <f>ROUND(E1102*F1102,2)</f>
        <v>0</v>
      </c>
      <c r="H1102" s="242"/>
      <c r="I1102" s="243">
        <f>ROUND(E1102*H1102,2)</f>
        <v>0</v>
      </c>
      <c r="J1102" s="242"/>
      <c r="K1102" s="243">
        <f>ROUND(E1102*J1102,2)</f>
        <v>0</v>
      </c>
      <c r="L1102" s="243">
        <v>21</v>
      </c>
      <c r="M1102" s="243">
        <f>G1102*(1+L1102/100)</f>
        <v>0</v>
      </c>
      <c r="N1102" s="241">
        <v>1.6000000000000001E-4</v>
      </c>
      <c r="O1102" s="241">
        <f>ROUND(E1102*N1102,2)</f>
        <v>0</v>
      </c>
      <c r="P1102" s="241">
        <v>0</v>
      </c>
      <c r="Q1102" s="241">
        <f>ROUND(E1102*P1102,2)</f>
        <v>0</v>
      </c>
      <c r="R1102" s="243" t="s">
        <v>2896</v>
      </c>
      <c r="S1102" s="243" t="s">
        <v>263</v>
      </c>
      <c r="T1102" s="244" t="s">
        <v>264</v>
      </c>
      <c r="U1102" s="222">
        <v>0.05</v>
      </c>
      <c r="V1102" s="222">
        <f>ROUND(E1102*U1102,2)</f>
        <v>0.6</v>
      </c>
      <c r="W1102" s="222"/>
      <c r="X1102" s="222" t="s">
        <v>265</v>
      </c>
      <c r="Y1102" s="222" t="s">
        <v>266</v>
      </c>
      <c r="Z1102" s="212"/>
      <c r="AA1102" s="212"/>
      <c r="AB1102" s="212"/>
      <c r="AC1102" s="212"/>
      <c r="AD1102" s="212"/>
      <c r="AE1102" s="212"/>
      <c r="AF1102" s="212"/>
      <c r="AG1102" s="212" t="s">
        <v>267</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
      <c r="A1103" s="219"/>
      <c r="B1103" s="220"/>
      <c r="C1103" s="263" t="s">
        <v>2964</v>
      </c>
      <c r="D1103" s="255"/>
      <c r="E1103" s="255"/>
      <c r="F1103" s="255"/>
      <c r="G1103" s="255"/>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297</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
      <c r="A1104" s="219"/>
      <c r="B1104" s="220"/>
      <c r="C1104" s="259" t="s">
        <v>2965</v>
      </c>
      <c r="D1104" s="223"/>
      <c r="E1104" s="224">
        <v>12.038</v>
      </c>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271</v>
      </c>
      <c r="AH1104" s="212">
        <v>5</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1" x14ac:dyDescent="0.2">
      <c r="A1105" s="238">
        <v>222</v>
      </c>
      <c r="B1105" s="239" t="s">
        <v>2966</v>
      </c>
      <c r="C1105" s="257" t="s">
        <v>2967</v>
      </c>
      <c r="D1105" s="240" t="s">
        <v>785</v>
      </c>
      <c r="E1105" s="241">
        <v>12.038</v>
      </c>
      <c r="F1105" s="242"/>
      <c r="G1105" s="243">
        <f>ROUND(E1105*F1105,2)</f>
        <v>0</v>
      </c>
      <c r="H1105" s="242"/>
      <c r="I1105" s="243">
        <f>ROUND(E1105*H1105,2)</f>
        <v>0</v>
      </c>
      <c r="J1105" s="242"/>
      <c r="K1105" s="243">
        <f>ROUND(E1105*J1105,2)</f>
        <v>0</v>
      </c>
      <c r="L1105" s="243">
        <v>21</v>
      </c>
      <c r="M1105" s="243">
        <f>G1105*(1+L1105/100)</f>
        <v>0</v>
      </c>
      <c r="N1105" s="241">
        <v>0</v>
      </c>
      <c r="O1105" s="241">
        <f>ROUND(E1105*N1105,2)</f>
        <v>0</v>
      </c>
      <c r="P1105" s="241">
        <v>0</v>
      </c>
      <c r="Q1105" s="241">
        <f>ROUND(E1105*P1105,2)</f>
        <v>0</v>
      </c>
      <c r="R1105" s="243"/>
      <c r="S1105" s="243" t="s">
        <v>310</v>
      </c>
      <c r="T1105" s="244" t="s">
        <v>264</v>
      </c>
      <c r="U1105" s="222">
        <v>1.86</v>
      </c>
      <c r="V1105" s="222">
        <f>ROUND(E1105*U1105,2)</f>
        <v>22.39</v>
      </c>
      <c r="W1105" s="222"/>
      <c r="X1105" s="222" t="s">
        <v>265</v>
      </c>
      <c r="Y1105" s="222" t="s">
        <v>266</v>
      </c>
      <c r="Z1105" s="212"/>
      <c r="AA1105" s="212"/>
      <c r="AB1105" s="212"/>
      <c r="AC1105" s="212"/>
      <c r="AD1105" s="212"/>
      <c r="AE1105" s="212"/>
      <c r="AF1105" s="212"/>
      <c r="AG1105" s="212" t="s">
        <v>267</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
      <c r="A1106" s="219"/>
      <c r="B1106" s="220"/>
      <c r="C1106" s="259" t="s">
        <v>1445</v>
      </c>
      <c r="D1106" s="223"/>
      <c r="E1106" s="224"/>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271</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9" t="s">
        <v>2968</v>
      </c>
      <c r="D1107" s="223"/>
      <c r="E1107" s="224">
        <v>5.952</v>
      </c>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271</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59" t="s">
        <v>2969</v>
      </c>
      <c r="D1108" s="223"/>
      <c r="E1108" s="224">
        <v>1.44</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271</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
      <c r="A1109" s="219"/>
      <c r="B1109" s="220"/>
      <c r="C1109" s="259" t="s">
        <v>2970</v>
      </c>
      <c r="D1109" s="223"/>
      <c r="E1109" s="224">
        <v>4.6459999999999999</v>
      </c>
      <c r="F1109" s="222"/>
      <c r="G1109" s="222"/>
      <c r="H1109" s="222"/>
      <c r="I1109" s="222"/>
      <c r="J1109" s="222"/>
      <c r="K1109" s="222"/>
      <c r="L1109" s="222"/>
      <c r="M1109" s="222"/>
      <c r="N1109" s="221"/>
      <c r="O1109" s="221"/>
      <c r="P1109" s="221"/>
      <c r="Q1109" s="221"/>
      <c r="R1109" s="222"/>
      <c r="S1109" s="222"/>
      <c r="T1109" s="222"/>
      <c r="U1109" s="222"/>
      <c r="V1109" s="222"/>
      <c r="W1109" s="222"/>
      <c r="X1109" s="222"/>
      <c r="Y1109" s="222"/>
      <c r="Z1109" s="212"/>
      <c r="AA1109" s="212"/>
      <c r="AB1109" s="212"/>
      <c r="AC1109" s="212"/>
      <c r="AD1109" s="212"/>
      <c r="AE1109" s="212"/>
      <c r="AF1109" s="212"/>
      <c r="AG1109" s="212" t="s">
        <v>271</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1" x14ac:dyDescent="0.2">
      <c r="A1110" s="238">
        <v>223</v>
      </c>
      <c r="B1110" s="239" t="s">
        <v>2971</v>
      </c>
      <c r="C1110" s="257" t="s">
        <v>2972</v>
      </c>
      <c r="D1110" s="240" t="s">
        <v>318</v>
      </c>
      <c r="E1110" s="241">
        <v>40</v>
      </c>
      <c r="F1110" s="242"/>
      <c r="G1110" s="243">
        <f>ROUND(E1110*F1110,2)</f>
        <v>0</v>
      </c>
      <c r="H1110" s="242"/>
      <c r="I1110" s="243">
        <f>ROUND(E1110*H1110,2)</f>
        <v>0</v>
      </c>
      <c r="J1110" s="242"/>
      <c r="K1110" s="243">
        <f>ROUND(E1110*J1110,2)</f>
        <v>0</v>
      </c>
      <c r="L1110" s="243">
        <v>21</v>
      </c>
      <c r="M1110" s="243">
        <f>G1110*(1+L1110/100)</f>
        <v>0</v>
      </c>
      <c r="N1110" s="241">
        <v>0</v>
      </c>
      <c r="O1110" s="241">
        <f>ROUND(E1110*N1110,2)</f>
        <v>0</v>
      </c>
      <c r="P1110" s="241">
        <v>0</v>
      </c>
      <c r="Q1110" s="241">
        <f>ROUND(E1110*P1110,2)</f>
        <v>0</v>
      </c>
      <c r="R1110" s="243" t="s">
        <v>2896</v>
      </c>
      <c r="S1110" s="243" t="s">
        <v>263</v>
      </c>
      <c r="T1110" s="244" t="s">
        <v>264</v>
      </c>
      <c r="U1110" s="222">
        <v>0.15</v>
      </c>
      <c r="V1110" s="222">
        <f>ROUND(E1110*U1110,2)</f>
        <v>6</v>
      </c>
      <c r="W1110" s="222"/>
      <c r="X1110" s="222" t="s">
        <v>265</v>
      </c>
      <c r="Y1110" s="222" t="s">
        <v>266</v>
      </c>
      <c r="Z1110" s="212"/>
      <c r="AA1110" s="212"/>
      <c r="AB1110" s="212"/>
      <c r="AC1110" s="212"/>
      <c r="AD1110" s="212"/>
      <c r="AE1110" s="212"/>
      <c r="AF1110" s="212"/>
      <c r="AG1110" s="212" t="s">
        <v>267</v>
      </c>
      <c r="AH1110" s="212"/>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2" x14ac:dyDescent="0.2">
      <c r="A1111" s="219"/>
      <c r="B1111" s="220"/>
      <c r="C1111" s="259" t="s">
        <v>1445</v>
      </c>
      <c r="D1111" s="223"/>
      <c r="E1111" s="224"/>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271</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59" t="s">
        <v>2973</v>
      </c>
      <c r="D1112" s="223"/>
      <c r="E1112" s="224">
        <v>40</v>
      </c>
      <c r="F1112" s="222"/>
      <c r="G1112" s="222"/>
      <c r="H1112" s="222"/>
      <c r="I1112" s="222"/>
      <c r="J1112" s="222"/>
      <c r="K1112" s="222"/>
      <c r="L1112" s="222"/>
      <c r="M1112" s="222"/>
      <c r="N1112" s="221"/>
      <c r="O1112" s="221"/>
      <c r="P1112" s="221"/>
      <c r="Q1112" s="221"/>
      <c r="R1112" s="222"/>
      <c r="S1112" s="222"/>
      <c r="T1112" s="222"/>
      <c r="U1112" s="222"/>
      <c r="V1112" s="222"/>
      <c r="W1112" s="222"/>
      <c r="X1112" s="222"/>
      <c r="Y1112" s="222"/>
      <c r="Z1112" s="212"/>
      <c r="AA1112" s="212"/>
      <c r="AB1112" s="212"/>
      <c r="AC1112" s="212"/>
      <c r="AD1112" s="212"/>
      <c r="AE1112" s="212"/>
      <c r="AF1112" s="212"/>
      <c r="AG1112" s="212" t="s">
        <v>271</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1" x14ac:dyDescent="0.2">
      <c r="A1113" s="238">
        <v>224</v>
      </c>
      <c r="B1113" s="239" t="s">
        <v>2974</v>
      </c>
      <c r="C1113" s="257" t="s">
        <v>2975</v>
      </c>
      <c r="D1113" s="240" t="s">
        <v>785</v>
      </c>
      <c r="E1113" s="241">
        <v>13.8437</v>
      </c>
      <c r="F1113" s="242"/>
      <c r="G1113" s="243">
        <f>ROUND(E1113*F1113,2)</f>
        <v>0</v>
      </c>
      <c r="H1113" s="242"/>
      <c r="I1113" s="243">
        <f>ROUND(E1113*H1113,2)</f>
        <v>0</v>
      </c>
      <c r="J1113" s="242"/>
      <c r="K1113" s="243">
        <f>ROUND(E1113*J1113,2)</f>
        <v>0</v>
      </c>
      <c r="L1113" s="243">
        <v>21</v>
      </c>
      <c r="M1113" s="243">
        <f>G1113*(1+L1113/100)</f>
        <v>0</v>
      </c>
      <c r="N1113" s="241">
        <v>0</v>
      </c>
      <c r="O1113" s="241">
        <f>ROUND(E1113*N1113,2)</f>
        <v>0</v>
      </c>
      <c r="P1113" s="241">
        <v>0</v>
      </c>
      <c r="Q1113" s="241">
        <f>ROUND(E1113*P1113,2)</f>
        <v>0</v>
      </c>
      <c r="R1113" s="243"/>
      <c r="S1113" s="243" t="s">
        <v>310</v>
      </c>
      <c r="T1113" s="244" t="s">
        <v>264</v>
      </c>
      <c r="U1113" s="222">
        <v>0</v>
      </c>
      <c r="V1113" s="222">
        <f>ROUND(E1113*U1113,2)</f>
        <v>0</v>
      </c>
      <c r="W1113" s="222"/>
      <c r="X1113" s="222" t="s">
        <v>303</v>
      </c>
      <c r="Y1113" s="222" t="s">
        <v>266</v>
      </c>
      <c r="Z1113" s="212"/>
      <c r="AA1113" s="212"/>
      <c r="AB1113" s="212"/>
      <c r="AC1113" s="212"/>
      <c r="AD1113" s="212"/>
      <c r="AE1113" s="212"/>
      <c r="AF1113" s="212"/>
      <c r="AG1113" s="212" t="s">
        <v>304</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
      <c r="A1114" s="219"/>
      <c r="B1114" s="220"/>
      <c r="C1114" s="259" t="s">
        <v>2965</v>
      </c>
      <c r="D1114" s="223"/>
      <c r="E1114" s="224">
        <v>12.038</v>
      </c>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271</v>
      </c>
      <c r="AH1114" s="212">
        <v>5</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61" t="s">
        <v>2756</v>
      </c>
      <c r="D1115" s="228"/>
      <c r="E1115" s="229">
        <v>1.8057000000000001</v>
      </c>
      <c r="F1115" s="222"/>
      <c r="G1115" s="222"/>
      <c r="H1115" s="222"/>
      <c r="I1115" s="222"/>
      <c r="J1115" s="222"/>
      <c r="K1115" s="222"/>
      <c r="L1115" s="222"/>
      <c r="M1115" s="222"/>
      <c r="N1115" s="221"/>
      <c r="O1115" s="221"/>
      <c r="P1115" s="221"/>
      <c r="Q1115" s="221"/>
      <c r="R1115" s="222"/>
      <c r="S1115" s="222"/>
      <c r="T1115" s="222"/>
      <c r="U1115" s="222"/>
      <c r="V1115" s="222"/>
      <c r="W1115" s="222"/>
      <c r="X1115" s="222"/>
      <c r="Y1115" s="222"/>
      <c r="Z1115" s="212"/>
      <c r="AA1115" s="212"/>
      <c r="AB1115" s="212"/>
      <c r="AC1115" s="212"/>
      <c r="AD1115" s="212"/>
      <c r="AE1115" s="212"/>
      <c r="AF1115" s="212"/>
      <c r="AG1115" s="212" t="s">
        <v>271</v>
      </c>
      <c r="AH1115" s="212">
        <v>4</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ht="22.5" outlineLevel="1" x14ac:dyDescent="0.2">
      <c r="A1116" s="238">
        <v>225</v>
      </c>
      <c r="B1116" s="239" t="s">
        <v>2922</v>
      </c>
      <c r="C1116" s="257" t="s">
        <v>2923</v>
      </c>
      <c r="D1116" s="240" t="s">
        <v>647</v>
      </c>
      <c r="E1116" s="241">
        <v>26.483599999999999</v>
      </c>
      <c r="F1116" s="242"/>
      <c r="G1116" s="243">
        <f>ROUND(E1116*F1116,2)</f>
        <v>0</v>
      </c>
      <c r="H1116" s="242"/>
      <c r="I1116" s="243">
        <f>ROUND(E1116*H1116,2)</f>
        <v>0</v>
      </c>
      <c r="J1116" s="242"/>
      <c r="K1116" s="243">
        <f>ROUND(E1116*J1116,2)</f>
        <v>0</v>
      </c>
      <c r="L1116" s="243">
        <v>21</v>
      </c>
      <c r="M1116" s="243">
        <f>G1116*(1+L1116/100)</f>
        <v>0</v>
      </c>
      <c r="N1116" s="241">
        <v>1E-3</v>
      </c>
      <c r="O1116" s="241">
        <f>ROUND(E1116*N1116,2)</f>
        <v>0.03</v>
      </c>
      <c r="P1116" s="241">
        <v>0</v>
      </c>
      <c r="Q1116" s="241">
        <f>ROUND(E1116*P1116,2)</f>
        <v>0</v>
      </c>
      <c r="R1116" s="243" t="s">
        <v>301</v>
      </c>
      <c r="S1116" s="243" t="s">
        <v>263</v>
      </c>
      <c r="T1116" s="244" t="s">
        <v>264</v>
      </c>
      <c r="U1116" s="222">
        <v>0</v>
      </c>
      <c r="V1116" s="222">
        <f>ROUND(E1116*U1116,2)</f>
        <v>0</v>
      </c>
      <c r="W1116" s="222"/>
      <c r="X1116" s="222" t="s">
        <v>303</v>
      </c>
      <c r="Y1116" s="222" t="s">
        <v>266</v>
      </c>
      <c r="Z1116" s="212"/>
      <c r="AA1116" s="212"/>
      <c r="AB1116" s="212"/>
      <c r="AC1116" s="212"/>
      <c r="AD1116" s="212"/>
      <c r="AE1116" s="212"/>
      <c r="AF1116" s="212"/>
      <c r="AG1116" s="212" t="s">
        <v>304</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2" x14ac:dyDescent="0.2">
      <c r="A1117" s="219"/>
      <c r="B1117" s="220"/>
      <c r="C1117" s="259" t="s">
        <v>1445</v>
      </c>
      <c r="D1117" s="223"/>
      <c r="E1117" s="224"/>
      <c r="F1117" s="222"/>
      <c r="G1117" s="222"/>
      <c r="H1117" s="222"/>
      <c r="I1117" s="222"/>
      <c r="J1117" s="222"/>
      <c r="K1117" s="222"/>
      <c r="L1117" s="222"/>
      <c r="M1117" s="222"/>
      <c r="N1117" s="221"/>
      <c r="O1117" s="221"/>
      <c r="P1117" s="221"/>
      <c r="Q1117" s="221"/>
      <c r="R1117" s="222"/>
      <c r="S1117" s="222"/>
      <c r="T1117" s="222"/>
      <c r="U1117" s="222"/>
      <c r="V1117" s="222"/>
      <c r="W1117" s="222"/>
      <c r="X1117" s="222"/>
      <c r="Y1117" s="222"/>
      <c r="Z1117" s="212"/>
      <c r="AA1117" s="212"/>
      <c r="AB1117" s="212"/>
      <c r="AC1117" s="212"/>
      <c r="AD1117" s="212"/>
      <c r="AE1117" s="212"/>
      <c r="AF1117" s="212"/>
      <c r="AG1117" s="212" t="s">
        <v>271</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3" x14ac:dyDescent="0.2">
      <c r="A1118" s="219"/>
      <c r="B1118" s="220"/>
      <c r="C1118" s="259" t="s">
        <v>2924</v>
      </c>
      <c r="D1118" s="223"/>
      <c r="E1118" s="224"/>
      <c r="F1118" s="222"/>
      <c r="G1118" s="222"/>
      <c r="H1118" s="222"/>
      <c r="I1118" s="222"/>
      <c r="J1118" s="222"/>
      <c r="K1118" s="222"/>
      <c r="L1118" s="222"/>
      <c r="M1118" s="222"/>
      <c r="N1118" s="221"/>
      <c r="O1118" s="221"/>
      <c r="P1118" s="221"/>
      <c r="Q1118" s="221"/>
      <c r="R1118" s="222"/>
      <c r="S1118" s="222"/>
      <c r="T1118" s="222"/>
      <c r="U1118" s="222"/>
      <c r="V1118" s="222"/>
      <c r="W1118" s="222"/>
      <c r="X1118" s="222"/>
      <c r="Y1118" s="222"/>
      <c r="Z1118" s="212"/>
      <c r="AA1118" s="212"/>
      <c r="AB1118" s="212"/>
      <c r="AC1118" s="212"/>
      <c r="AD1118" s="212"/>
      <c r="AE1118" s="212"/>
      <c r="AF1118" s="212"/>
      <c r="AG1118" s="212" t="s">
        <v>271</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
      <c r="A1119" s="219"/>
      <c r="B1119" s="220"/>
      <c r="C1119" s="259" t="s">
        <v>2976</v>
      </c>
      <c r="D1119" s="223"/>
      <c r="E1119" s="224">
        <v>24.076000000000001</v>
      </c>
      <c r="F1119" s="222"/>
      <c r="G1119" s="222"/>
      <c r="H1119" s="222"/>
      <c r="I1119" s="222"/>
      <c r="J1119" s="222"/>
      <c r="K1119" s="222"/>
      <c r="L1119" s="222"/>
      <c r="M1119" s="222"/>
      <c r="N1119" s="221"/>
      <c r="O1119" s="221"/>
      <c r="P1119" s="221"/>
      <c r="Q1119" s="221"/>
      <c r="R1119" s="222"/>
      <c r="S1119" s="222"/>
      <c r="T1119" s="222"/>
      <c r="U1119" s="222"/>
      <c r="V1119" s="222"/>
      <c r="W1119" s="222"/>
      <c r="X1119" s="222"/>
      <c r="Y1119" s="222"/>
      <c r="Z1119" s="212"/>
      <c r="AA1119" s="212"/>
      <c r="AB1119" s="212"/>
      <c r="AC1119" s="212"/>
      <c r="AD1119" s="212"/>
      <c r="AE1119" s="212"/>
      <c r="AF1119" s="212"/>
      <c r="AG1119" s="212" t="s">
        <v>271</v>
      </c>
      <c r="AH1119" s="212">
        <v>5</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61" t="s">
        <v>306</v>
      </c>
      <c r="D1120" s="228"/>
      <c r="E1120" s="229">
        <v>2.4076</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22"/>
      <c r="Z1120" s="212"/>
      <c r="AA1120" s="212"/>
      <c r="AB1120" s="212"/>
      <c r="AC1120" s="212"/>
      <c r="AD1120" s="212"/>
      <c r="AE1120" s="212"/>
      <c r="AF1120" s="212"/>
      <c r="AG1120" s="212" t="s">
        <v>271</v>
      </c>
      <c r="AH1120" s="212">
        <v>4</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ht="33.75" outlineLevel="1" x14ac:dyDescent="0.2">
      <c r="A1121" s="238">
        <v>226</v>
      </c>
      <c r="B1121" s="239" t="s">
        <v>2926</v>
      </c>
      <c r="C1121" s="257" t="s">
        <v>2927</v>
      </c>
      <c r="D1121" s="240" t="s">
        <v>309</v>
      </c>
      <c r="E1121" s="241">
        <v>5</v>
      </c>
      <c r="F1121" s="242"/>
      <c r="G1121" s="243">
        <f>ROUND(E1121*F1121,2)</f>
        <v>0</v>
      </c>
      <c r="H1121" s="242"/>
      <c r="I1121" s="243">
        <f>ROUND(E1121*H1121,2)</f>
        <v>0</v>
      </c>
      <c r="J1121" s="242"/>
      <c r="K1121" s="243">
        <f>ROUND(E1121*J1121,2)</f>
        <v>0</v>
      </c>
      <c r="L1121" s="243">
        <v>21</v>
      </c>
      <c r="M1121" s="243">
        <f>G1121*(1+L1121/100)</f>
        <v>0</v>
      </c>
      <c r="N1121" s="241">
        <v>2E-3</v>
      </c>
      <c r="O1121" s="241">
        <f>ROUND(E1121*N1121,2)</f>
        <v>0.01</v>
      </c>
      <c r="P1121" s="241">
        <v>0</v>
      </c>
      <c r="Q1121" s="241">
        <f>ROUND(E1121*P1121,2)</f>
        <v>0</v>
      </c>
      <c r="R1121" s="243" t="s">
        <v>301</v>
      </c>
      <c r="S1121" s="243" t="s">
        <v>263</v>
      </c>
      <c r="T1121" s="244" t="s">
        <v>264</v>
      </c>
      <c r="U1121" s="222">
        <v>0</v>
      </c>
      <c r="V1121" s="222">
        <f>ROUND(E1121*U1121,2)</f>
        <v>0</v>
      </c>
      <c r="W1121" s="222"/>
      <c r="X1121" s="222" t="s">
        <v>303</v>
      </c>
      <c r="Y1121" s="222" t="s">
        <v>266</v>
      </c>
      <c r="Z1121" s="212"/>
      <c r="AA1121" s="212"/>
      <c r="AB1121" s="212"/>
      <c r="AC1121" s="212"/>
      <c r="AD1121" s="212"/>
      <c r="AE1121" s="212"/>
      <c r="AF1121" s="212"/>
      <c r="AG1121" s="212" t="s">
        <v>304</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
      <c r="A1122" s="219"/>
      <c r="B1122" s="220"/>
      <c r="C1122" s="259" t="s">
        <v>1445</v>
      </c>
      <c r="D1122" s="223"/>
      <c r="E1122" s="224"/>
      <c r="F1122" s="222"/>
      <c r="G1122" s="222"/>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271</v>
      </c>
      <c r="AH1122" s="212">
        <v>0</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3" x14ac:dyDescent="0.2">
      <c r="A1123" s="219"/>
      <c r="B1123" s="220"/>
      <c r="C1123" s="270" t="s">
        <v>2488</v>
      </c>
      <c r="D1123" s="267"/>
      <c r="E1123" s="268"/>
      <c r="F1123" s="222"/>
      <c r="G1123" s="222"/>
      <c r="H1123" s="222"/>
      <c r="I1123" s="222"/>
      <c r="J1123" s="222"/>
      <c r="K1123" s="222"/>
      <c r="L1123" s="222"/>
      <c r="M1123" s="222"/>
      <c r="N1123" s="221"/>
      <c r="O1123" s="221"/>
      <c r="P1123" s="221"/>
      <c r="Q1123" s="221"/>
      <c r="R1123" s="222"/>
      <c r="S1123" s="222"/>
      <c r="T1123" s="222"/>
      <c r="U1123" s="222"/>
      <c r="V1123" s="222"/>
      <c r="W1123" s="222"/>
      <c r="X1123" s="222"/>
      <c r="Y1123" s="222"/>
      <c r="Z1123" s="212"/>
      <c r="AA1123" s="212"/>
      <c r="AB1123" s="212"/>
      <c r="AC1123" s="212"/>
      <c r="AD1123" s="212"/>
      <c r="AE1123" s="212"/>
      <c r="AF1123" s="212"/>
      <c r="AG1123" s="212" t="s">
        <v>271</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
      <c r="A1124" s="219"/>
      <c r="B1124" s="220"/>
      <c r="C1124" s="271" t="s">
        <v>2977</v>
      </c>
      <c r="D1124" s="267"/>
      <c r="E1124" s="268">
        <v>4.6346299999999996</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22"/>
      <c r="Z1124" s="212"/>
      <c r="AA1124" s="212"/>
      <c r="AB1124" s="212"/>
      <c r="AC1124" s="212"/>
      <c r="AD1124" s="212"/>
      <c r="AE1124" s="212"/>
      <c r="AF1124" s="212"/>
      <c r="AG1124" s="212" t="s">
        <v>271</v>
      </c>
      <c r="AH1124" s="212">
        <v>2</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3" x14ac:dyDescent="0.2">
      <c r="A1125" s="219"/>
      <c r="B1125" s="220"/>
      <c r="C1125" s="270" t="s">
        <v>2490</v>
      </c>
      <c r="D1125" s="267"/>
      <c r="E1125" s="268"/>
      <c r="F1125" s="222"/>
      <c r="G1125" s="222"/>
      <c r="H1125" s="222"/>
      <c r="I1125" s="222"/>
      <c r="J1125" s="222"/>
      <c r="K1125" s="222"/>
      <c r="L1125" s="222"/>
      <c r="M1125" s="222"/>
      <c r="N1125" s="221"/>
      <c r="O1125" s="221"/>
      <c r="P1125" s="221"/>
      <c r="Q1125" s="221"/>
      <c r="R1125" s="222"/>
      <c r="S1125" s="222"/>
      <c r="T1125" s="222"/>
      <c r="U1125" s="222"/>
      <c r="V1125" s="222"/>
      <c r="W1125" s="222"/>
      <c r="X1125" s="222"/>
      <c r="Y1125" s="222"/>
      <c r="Z1125" s="212"/>
      <c r="AA1125" s="212"/>
      <c r="AB1125" s="212"/>
      <c r="AC1125" s="212"/>
      <c r="AD1125" s="212"/>
      <c r="AE1125" s="212"/>
      <c r="AF1125" s="212"/>
      <c r="AG1125" s="212" t="s">
        <v>271</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3" x14ac:dyDescent="0.2">
      <c r="A1126" s="219"/>
      <c r="B1126" s="220"/>
      <c r="C1126" s="259" t="s">
        <v>2978</v>
      </c>
      <c r="D1126" s="223"/>
      <c r="E1126" s="224">
        <v>5</v>
      </c>
      <c r="F1126" s="222"/>
      <c r="G1126" s="222"/>
      <c r="H1126" s="222"/>
      <c r="I1126" s="222"/>
      <c r="J1126" s="222"/>
      <c r="K1126" s="222"/>
      <c r="L1126" s="222"/>
      <c r="M1126" s="222"/>
      <c r="N1126" s="221"/>
      <c r="O1126" s="221"/>
      <c r="P1126" s="221"/>
      <c r="Q1126" s="221"/>
      <c r="R1126" s="222"/>
      <c r="S1126" s="222"/>
      <c r="T1126" s="222"/>
      <c r="U1126" s="222"/>
      <c r="V1126" s="222"/>
      <c r="W1126" s="222"/>
      <c r="X1126" s="222"/>
      <c r="Y1126" s="222"/>
      <c r="Z1126" s="212"/>
      <c r="AA1126" s="212"/>
      <c r="AB1126" s="212"/>
      <c r="AC1126" s="212"/>
      <c r="AD1126" s="212"/>
      <c r="AE1126" s="212"/>
      <c r="AF1126" s="212"/>
      <c r="AG1126" s="212" t="s">
        <v>271</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1" x14ac:dyDescent="0.2">
      <c r="A1127" s="238">
        <v>227</v>
      </c>
      <c r="B1127" s="239" t="s">
        <v>2979</v>
      </c>
      <c r="C1127" s="257" t="s">
        <v>2980</v>
      </c>
      <c r="D1127" s="240" t="s">
        <v>785</v>
      </c>
      <c r="E1127" s="241">
        <v>12.038</v>
      </c>
      <c r="F1127" s="242"/>
      <c r="G1127" s="243">
        <f>ROUND(E1127*F1127,2)</f>
        <v>0</v>
      </c>
      <c r="H1127" s="242"/>
      <c r="I1127" s="243">
        <f>ROUND(E1127*H1127,2)</f>
        <v>0</v>
      </c>
      <c r="J1127" s="242"/>
      <c r="K1127" s="243">
        <f>ROUND(E1127*J1127,2)</f>
        <v>0</v>
      </c>
      <c r="L1127" s="243">
        <v>21</v>
      </c>
      <c r="M1127" s="243">
        <f>G1127*(1+L1127/100)</f>
        <v>0</v>
      </c>
      <c r="N1127" s="241">
        <v>0</v>
      </c>
      <c r="O1127" s="241">
        <f>ROUND(E1127*N1127,2)</f>
        <v>0</v>
      </c>
      <c r="P1127" s="241">
        <v>0</v>
      </c>
      <c r="Q1127" s="241">
        <f>ROUND(E1127*P1127,2)</f>
        <v>0</v>
      </c>
      <c r="R1127" s="243" t="s">
        <v>2896</v>
      </c>
      <c r="S1127" s="243" t="s">
        <v>263</v>
      </c>
      <c r="T1127" s="244" t="s">
        <v>264</v>
      </c>
      <c r="U1127" s="222">
        <v>0.44</v>
      </c>
      <c r="V1127" s="222">
        <f>ROUND(E1127*U1127,2)</f>
        <v>5.3</v>
      </c>
      <c r="W1127" s="222"/>
      <c r="X1127" s="222" t="s">
        <v>265</v>
      </c>
      <c r="Y1127" s="222" t="s">
        <v>266</v>
      </c>
      <c r="Z1127" s="212"/>
      <c r="AA1127" s="212"/>
      <c r="AB1127" s="212"/>
      <c r="AC1127" s="212"/>
      <c r="AD1127" s="212"/>
      <c r="AE1127" s="212"/>
      <c r="AF1127" s="212"/>
      <c r="AG1127" s="212" t="s">
        <v>267</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2" x14ac:dyDescent="0.2">
      <c r="A1128" s="219"/>
      <c r="B1128" s="220"/>
      <c r="C1128" s="259" t="s">
        <v>2965</v>
      </c>
      <c r="D1128" s="223"/>
      <c r="E1128" s="224">
        <v>12.038</v>
      </c>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271</v>
      </c>
      <c r="AH1128" s="212">
        <v>5</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ht="22.5" outlineLevel="1" x14ac:dyDescent="0.2">
      <c r="A1129" s="238">
        <v>228</v>
      </c>
      <c r="B1129" s="239" t="s">
        <v>2941</v>
      </c>
      <c r="C1129" s="257" t="s">
        <v>2942</v>
      </c>
      <c r="D1129" s="240" t="s">
        <v>647</v>
      </c>
      <c r="E1129" s="241">
        <v>39.7254</v>
      </c>
      <c r="F1129" s="242"/>
      <c r="G1129" s="243">
        <f>ROUND(E1129*F1129,2)</f>
        <v>0</v>
      </c>
      <c r="H1129" s="242"/>
      <c r="I1129" s="243">
        <f>ROUND(E1129*H1129,2)</f>
        <v>0</v>
      </c>
      <c r="J1129" s="242"/>
      <c r="K1129" s="243">
        <f>ROUND(E1129*J1129,2)</f>
        <v>0</v>
      </c>
      <c r="L1129" s="243">
        <v>21</v>
      </c>
      <c r="M1129" s="243">
        <f>G1129*(1+L1129/100)</f>
        <v>0</v>
      </c>
      <c r="N1129" s="241">
        <v>1E-3</v>
      </c>
      <c r="O1129" s="241">
        <f>ROUND(E1129*N1129,2)</f>
        <v>0.04</v>
      </c>
      <c r="P1129" s="241">
        <v>0</v>
      </c>
      <c r="Q1129" s="241">
        <f>ROUND(E1129*P1129,2)</f>
        <v>0</v>
      </c>
      <c r="R1129" s="243" t="s">
        <v>301</v>
      </c>
      <c r="S1129" s="243" t="s">
        <v>1976</v>
      </c>
      <c r="T1129" s="244" t="s">
        <v>264</v>
      </c>
      <c r="U1129" s="222">
        <v>0</v>
      </c>
      <c r="V1129" s="222">
        <f>ROUND(E1129*U1129,2)</f>
        <v>0</v>
      </c>
      <c r="W1129" s="222"/>
      <c r="X1129" s="222" t="s">
        <v>303</v>
      </c>
      <c r="Y1129" s="222" t="s">
        <v>266</v>
      </c>
      <c r="Z1129" s="212"/>
      <c r="AA1129" s="212"/>
      <c r="AB1129" s="212"/>
      <c r="AC1129" s="212"/>
      <c r="AD1129" s="212"/>
      <c r="AE1129" s="212"/>
      <c r="AF1129" s="212"/>
      <c r="AG1129" s="212" t="s">
        <v>304</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
      <c r="A1130" s="219"/>
      <c r="B1130" s="220"/>
      <c r="C1130" s="259" t="s">
        <v>2981</v>
      </c>
      <c r="D1130" s="223"/>
      <c r="E1130" s="224"/>
      <c r="F1130" s="222"/>
      <c r="G1130" s="222"/>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271</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59" t="s">
        <v>2982</v>
      </c>
      <c r="D1131" s="223"/>
      <c r="E1131" s="224">
        <v>36.113999999999997</v>
      </c>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271</v>
      </c>
      <c r="AH1131" s="212">
        <v>5</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61" t="s">
        <v>306</v>
      </c>
      <c r="D1132" s="228"/>
      <c r="E1132" s="229">
        <v>3.6114000000000002</v>
      </c>
      <c r="F1132" s="222"/>
      <c r="G1132" s="222"/>
      <c r="H1132" s="222"/>
      <c r="I1132" s="222"/>
      <c r="J1132" s="222"/>
      <c r="K1132" s="222"/>
      <c r="L1132" s="222"/>
      <c r="M1132" s="222"/>
      <c r="N1132" s="221"/>
      <c r="O1132" s="221"/>
      <c r="P1132" s="221"/>
      <c r="Q1132" s="221"/>
      <c r="R1132" s="222"/>
      <c r="S1132" s="222"/>
      <c r="T1132" s="222"/>
      <c r="U1132" s="222"/>
      <c r="V1132" s="222"/>
      <c r="W1132" s="222"/>
      <c r="X1132" s="222"/>
      <c r="Y1132" s="222"/>
      <c r="Z1132" s="212"/>
      <c r="AA1132" s="212"/>
      <c r="AB1132" s="212"/>
      <c r="AC1132" s="212"/>
      <c r="AD1132" s="212"/>
      <c r="AE1132" s="212"/>
      <c r="AF1132" s="212"/>
      <c r="AG1132" s="212" t="s">
        <v>271</v>
      </c>
      <c r="AH1132" s="212">
        <v>4</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2.5" outlineLevel="1" x14ac:dyDescent="0.2">
      <c r="A1133" s="238">
        <v>229</v>
      </c>
      <c r="B1133" s="239" t="s">
        <v>2983</v>
      </c>
      <c r="C1133" s="257" t="s">
        <v>2984</v>
      </c>
      <c r="D1133" s="240" t="s">
        <v>318</v>
      </c>
      <c r="E1133" s="241">
        <v>13.04</v>
      </c>
      <c r="F1133" s="242"/>
      <c r="G1133" s="243">
        <f>ROUND(E1133*F1133,2)</f>
        <v>0</v>
      </c>
      <c r="H1133" s="242"/>
      <c r="I1133" s="243">
        <f>ROUND(E1133*H1133,2)</f>
        <v>0</v>
      </c>
      <c r="J1133" s="242"/>
      <c r="K1133" s="243">
        <f>ROUND(E1133*J1133,2)</f>
        <v>0</v>
      </c>
      <c r="L1133" s="243">
        <v>21</v>
      </c>
      <c r="M1133" s="243">
        <f>G1133*(1+L1133/100)</f>
        <v>0</v>
      </c>
      <c r="N1133" s="241">
        <v>4.2000000000000002E-4</v>
      </c>
      <c r="O1133" s="241">
        <f>ROUND(E1133*N1133,2)</f>
        <v>0.01</v>
      </c>
      <c r="P1133" s="241">
        <v>0</v>
      </c>
      <c r="Q1133" s="241">
        <f>ROUND(E1133*P1133,2)</f>
        <v>0</v>
      </c>
      <c r="R1133" s="243" t="s">
        <v>2896</v>
      </c>
      <c r="S1133" s="243" t="s">
        <v>263</v>
      </c>
      <c r="T1133" s="244" t="s">
        <v>264</v>
      </c>
      <c r="U1133" s="222">
        <v>0.12</v>
      </c>
      <c r="V1133" s="222">
        <f>ROUND(E1133*U1133,2)</f>
        <v>1.56</v>
      </c>
      <c r="W1133" s="222"/>
      <c r="X1133" s="222" t="s">
        <v>265</v>
      </c>
      <c r="Y1133" s="222" t="s">
        <v>266</v>
      </c>
      <c r="Z1133" s="212"/>
      <c r="AA1133" s="212"/>
      <c r="AB1133" s="212"/>
      <c r="AC1133" s="212"/>
      <c r="AD1133" s="212"/>
      <c r="AE1133" s="212"/>
      <c r="AF1133" s="212"/>
      <c r="AG1133" s="212" t="s">
        <v>267</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
      <c r="A1134" s="219"/>
      <c r="B1134" s="220"/>
      <c r="C1134" s="259" t="s">
        <v>1445</v>
      </c>
      <c r="D1134" s="223"/>
      <c r="E1134" s="224"/>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271</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59" t="s">
        <v>2985</v>
      </c>
      <c r="D1135" s="223"/>
      <c r="E1135" s="224">
        <v>3.7</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271</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
      <c r="A1136" s="219"/>
      <c r="B1136" s="220"/>
      <c r="C1136" s="259" t="s">
        <v>2986</v>
      </c>
      <c r="D1136" s="223"/>
      <c r="E1136" s="224">
        <v>3</v>
      </c>
      <c r="F1136" s="222"/>
      <c r="G1136" s="222"/>
      <c r="H1136" s="222"/>
      <c r="I1136" s="222"/>
      <c r="J1136" s="222"/>
      <c r="K1136" s="222"/>
      <c r="L1136" s="222"/>
      <c r="M1136" s="222"/>
      <c r="N1136" s="221"/>
      <c r="O1136" s="221"/>
      <c r="P1136" s="221"/>
      <c r="Q1136" s="221"/>
      <c r="R1136" s="222"/>
      <c r="S1136" s="222"/>
      <c r="T1136" s="222"/>
      <c r="U1136" s="222"/>
      <c r="V1136" s="222"/>
      <c r="W1136" s="222"/>
      <c r="X1136" s="222"/>
      <c r="Y1136" s="222"/>
      <c r="Z1136" s="212"/>
      <c r="AA1136" s="212"/>
      <c r="AB1136" s="212"/>
      <c r="AC1136" s="212"/>
      <c r="AD1136" s="212"/>
      <c r="AE1136" s="212"/>
      <c r="AF1136" s="212"/>
      <c r="AG1136" s="212" t="s">
        <v>271</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3" x14ac:dyDescent="0.2">
      <c r="A1137" s="219"/>
      <c r="B1137" s="220"/>
      <c r="C1137" s="259" t="s">
        <v>2987</v>
      </c>
      <c r="D1137" s="223"/>
      <c r="E1137" s="224">
        <v>6.34</v>
      </c>
      <c r="F1137" s="222"/>
      <c r="G1137" s="222"/>
      <c r="H1137" s="222"/>
      <c r="I1137" s="222"/>
      <c r="J1137" s="222"/>
      <c r="K1137" s="222"/>
      <c r="L1137" s="222"/>
      <c r="M1137" s="222"/>
      <c r="N1137" s="221"/>
      <c r="O1137" s="221"/>
      <c r="P1137" s="221"/>
      <c r="Q1137" s="221"/>
      <c r="R1137" s="222"/>
      <c r="S1137" s="222"/>
      <c r="T1137" s="222"/>
      <c r="U1137" s="222"/>
      <c r="V1137" s="222"/>
      <c r="W1137" s="222"/>
      <c r="X1137" s="222"/>
      <c r="Y1137" s="222"/>
      <c r="Z1137" s="212"/>
      <c r="AA1137" s="212"/>
      <c r="AB1137" s="212"/>
      <c r="AC1137" s="212"/>
      <c r="AD1137" s="212"/>
      <c r="AE1137" s="212"/>
      <c r="AF1137" s="212"/>
      <c r="AG1137" s="212" t="s">
        <v>271</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1" x14ac:dyDescent="0.2">
      <c r="A1138" s="248">
        <v>230</v>
      </c>
      <c r="B1138" s="249" t="s">
        <v>2988</v>
      </c>
      <c r="C1138" s="262" t="s">
        <v>2989</v>
      </c>
      <c r="D1138" s="250" t="s">
        <v>300</v>
      </c>
      <c r="E1138" s="251">
        <v>8.3610000000000004E-2</v>
      </c>
      <c r="F1138" s="252"/>
      <c r="G1138" s="253">
        <f>ROUND(E1138*F1138,2)</f>
        <v>0</v>
      </c>
      <c r="H1138" s="252"/>
      <c r="I1138" s="253">
        <f>ROUND(E1138*H1138,2)</f>
        <v>0</v>
      </c>
      <c r="J1138" s="252"/>
      <c r="K1138" s="253">
        <f>ROUND(E1138*J1138,2)</f>
        <v>0</v>
      </c>
      <c r="L1138" s="253">
        <v>21</v>
      </c>
      <c r="M1138" s="253">
        <f>G1138*(1+L1138/100)</f>
        <v>0</v>
      </c>
      <c r="N1138" s="251">
        <v>0</v>
      </c>
      <c r="O1138" s="251">
        <f>ROUND(E1138*N1138,2)</f>
        <v>0</v>
      </c>
      <c r="P1138" s="251">
        <v>0</v>
      </c>
      <c r="Q1138" s="251">
        <f>ROUND(E1138*P1138,2)</f>
        <v>0</v>
      </c>
      <c r="R1138" s="253" t="s">
        <v>2896</v>
      </c>
      <c r="S1138" s="253" t="s">
        <v>263</v>
      </c>
      <c r="T1138" s="254" t="s">
        <v>264</v>
      </c>
      <c r="U1138" s="222">
        <v>1.5980000000000001</v>
      </c>
      <c r="V1138" s="222">
        <f>ROUND(E1138*U1138,2)</f>
        <v>0.13</v>
      </c>
      <c r="W1138" s="222"/>
      <c r="X1138" s="222" t="s">
        <v>339</v>
      </c>
      <c r="Y1138" s="222" t="s">
        <v>266</v>
      </c>
      <c r="Z1138" s="212"/>
      <c r="AA1138" s="212"/>
      <c r="AB1138" s="212"/>
      <c r="AC1138" s="212"/>
      <c r="AD1138" s="212"/>
      <c r="AE1138" s="212"/>
      <c r="AF1138" s="212"/>
      <c r="AG1138" s="212" t="s">
        <v>340</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x14ac:dyDescent="0.2">
      <c r="A1139" s="231" t="s">
        <v>257</v>
      </c>
      <c r="B1139" s="232" t="s">
        <v>221</v>
      </c>
      <c r="C1139" s="256" t="s">
        <v>222</v>
      </c>
      <c r="D1139" s="233"/>
      <c r="E1139" s="234"/>
      <c r="F1139" s="235"/>
      <c r="G1139" s="235">
        <f>SUMIF(AG1140:AG1147,"&lt;&gt;NOR",G1140:G1147)</f>
        <v>0</v>
      </c>
      <c r="H1139" s="235"/>
      <c r="I1139" s="235">
        <f>SUM(I1140:I1147)</f>
        <v>0</v>
      </c>
      <c r="J1139" s="235"/>
      <c r="K1139" s="235">
        <f>SUM(K1140:K1147)</f>
        <v>0</v>
      </c>
      <c r="L1139" s="235"/>
      <c r="M1139" s="235">
        <f>SUM(M1140:M1147)</f>
        <v>0</v>
      </c>
      <c r="N1139" s="234"/>
      <c r="O1139" s="234">
        <f>SUM(O1140:O1147)</f>
        <v>0</v>
      </c>
      <c r="P1139" s="234"/>
      <c r="Q1139" s="234">
        <f>SUM(Q1140:Q1147)</f>
        <v>0</v>
      </c>
      <c r="R1139" s="235"/>
      <c r="S1139" s="235"/>
      <c r="T1139" s="236"/>
      <c r="U1139" s="230"/>
      <c r="V1139" s="230">
        <f>SUM(V1140:V1147)</f>
        <v>2.7</v>
      </c>
      <c r="W1139" s="230"/>
      <c r="X1139" s="230"/>
      <c r="Y1139" s="230"/>
      <c r="AG1139" t="s">
        <v>258</v>
      </c>
    </row>
    <row r="1140" spans="1:60" outlineLevel="1" x14ac:dyDescent="0.2">
      <c r="A1140" s="238">
        <v>231</v>
      </c>
      <c r="B1140" s="239" t="s">
        <v>2990</v>
      </c>
      <c r="C1140" s="257" t="s">
        <v>2991</v>
      </c>
      <c r="D1140" s="240" t="s">
        <v>785</v>
      </c>
      <c r="E1140" s="241">
        <v>5.0999999999999996</v>
      </c>
      <c r="F1140" s="242"/>
      <c r="G1140" s="243">
        <f>ROUND(E1140*F1140,2)</f>
        <v>0</v>
      </c>
      <c r="H1140" s="242"/>
      <c r="I1140" s="243">
        <f>ROUND(E1140*H1140,2)</f>
        <v>0</v>
      </c>
      <c r="J1140" s="242"/>
      <c r="K1140" s="243">
        <f>ROUND(E1140*J1140,2)</f>
        <v>0</v>
      </c>
      <c r="L1140" s="243">
        <v>21</v>
      </c>
      <c r="M1140" s="243">
        <f>G1140*(1+L1140/100)</f>
        <v>0</v>
      </c>
      <c r="N1140" s="241">
        <v>4.8999999999999998E-4</v>
      </c>
      <c r="O1140" s="241">
        <f>ROUND(E1140*N1140,2)</f>
        <v>0</v>
      </c>
      <c r="P1140" s="241">
        <v>0</v>
      </c>
      <c r="Q1140" s="241">
        <f>ROUND(E1140*P1140,2)</f>
        <v>0</v>
      </c>
      <c r="R1140" s="243"/>
      <c r="S1140" s="243" t="s">
        <v>310</v>
      </c>
      <c r="T1140" s="244" t="s">
        <v>264</v>
      </c>
      <c r="U1140" s="222">
        <v>0.53</v>
      </c>
      <c r="V1140" s="222">
        <f>ROUND(E1140*U1140,2)</f>
        <v>2.7</v>
      </c>
      <c r="W1140" s="222"/>
      <c r="X1140" s="222" t="s">
        <v>265</v>
      </c>
      <c r="Y1140" s="222" t="s">
        <v>266</v>
      </c>
      <c r="Z1140" s="212"/>
      <c r="AA1140" s="212"/>
      <c r="AB1140" s="212"/>
      <c r="AC1140" s="212"/>
      <c r="AD1140" s="212"/>
      <c r="AE1140" s="212"/>
      <c r="AF1140" s="212"/>
      <c r="AG1140" s="212" t="s">
        <v>267</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
      <c r="A1141" s="219"/>
      <c r="B1141" s="220"/>
      <c r="C1141" s="259" t="s">
        <v>1445</v>
      </c>
      <c r="D1141" s="223"/>
      <c r="E1141" s="224"/>
      <c r="F1141" s="222"/>
      <c r="G1141" s="222"/>
      <c r="H1141" s="222"/>
      <c r="I1141" s="222"/>
      <c r="J1141" s="222"/>
      <c r="K1141" s="222"/>
      <c r="L1141" s="222"/>
      <c r="M1141" s="222"/>
      <c r="N1141" s="221"/>
      <c r="O1141" s="221"/>
      <c r="P1141" s="221"/>
      <c r="Q1141" s="221"/>
      <c r="R1141" s="222"/>
      <c r="S1141" s="222"/>
      <c r="T1141" s="222"/>
      <c r="U1141" s="222"/>
      <c r="V1141" s="222"/>
      <c r="W1141" s="222"/>
      <c r="X1141" s="222"/>
      <c r="Y1141" s="222"/>
      <c r="Z1141" s="212"/>
      <c r="AA1141" s="212"/>
      <c r="AB1141" s="212"/>
      <c r="AC1141" s="212"/>
      <c r="AD1141" s="212"/>
      <c r="AE1141" s="212"/>
      <c r="AF1141" s="212"/>
      <c r="AG1141" s="212" t="s">
        <v>271</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3" x14ac:dyDescent="0.2">
      <c r="A1142" s="219"/>
      <c r="B1142" s="220"/>
      <c r="C1142" s="259" t="s">
        <v>2992</v>
      </c>
      <c r="D1142" s="223"/>
      <c r="E1142" s="224">
        <v>3.3</v>
      </c>
      <c r="F1142" s="222"/>
      <c r="G1142" s="222"/>
      <c r="H1142" s="222"/>
      <c r="I1142" s="222"/>
      <c r="J1142" s="222"/>
      <c r="K1142" s="222"/>
      <c r="L1142" s="222"/>
      <c r="M1142" s="222"/>
      <c r="N1142" s="221"/>
      <c r="O1142" s="221"/>
      <c r="P1142" s="221"/>
      <c r="Q1142" s="221"/>
      <c r="R1142" s="222"/>
      <c r="S1142" s="222"/>
      <c r="T1142" s="222"/>
      <c r="U1142" s="222"/>
      <c r="V1142" s="222"/>
      <c r="W1142" s="222"/>
      <c r="X1142" s="222"/>
      <c r="Y1142" s="222"/>
      <c r="Z1142" s="212"/>
      <c r="AA1142" s="212"/>
      <c r="AB1142" s="212"/>
      <c r="AC1142" s="212"/>
      <c r="AD1142" s="212"/>
      <c r="AE1142" s="212"/>
      <c r="AF1142" s="212"/>
      <c r="AG1142" s="212" t="s">
        <v>271</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9" t="s">
        <v>2993</v>
      </c>
      <c r="D1143" s="223"/>
      <c r="E1143" s="224">
        <v>1.8</v>
      </c>
      <c r="F1143" s="222"/>
      <c r="G1143" s="222"/>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271</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1" x14ac:dyDescent="0.2">
      <c r="A1144" s="238">
        <v>232</v>
      </c>
      <c r="B1144" s="239" t="s">
        <v>2994</v>
      </c>
      <c r="C1144" s="257" t="s">
        <v>2995</v>
      </c>
      <c r="D1144" s="240" t="s">
        <v>785</v>
      </c>
      <c r="E1144" s="241">
        <v>5.05</v>
      </c>
      <c r="F1144" s="242"/>
      <c r="G1144" s="243">
        <f>ROUND(E1144*F1144,2)</f>
        <v>0</v>
      </c>
      <c r="H1144" s="242"/>
      <c r="I1144" s="243">
        <f>ROUND(E1144*H1144,2)</f>
        <v>0</v>
      </c>
      <c r="J1144" s="242"/>
      <c r="K1144" s="243">
        <f>ROUND(E1144*J1144,2)</f>
        <v>0</v>
      </c>
      <c r="L1144" s="243">
        <v>21</v>
      </c>
      <c r="M1144" s="243">
        <f>G1144*(1+L1144/100)</f>
        <v>0</v>
      </c>
      <c r="N1144" s="241">
        <v>0</v>
      </c>
      <c r="O1144" s="241">
        <f>ROUND(E1144*N1144,2)</f>
        <v>0</v>
      </c>
      <c r="P1144" s="241">
        <v>0</v>
      </c>
      <c r="Q1144" s="241">
        <f>ROUND(E1144*P1144,2)</f>
        <v>0</v>
      </c>
      <c r="R1144" s="243"/>
      <c r="S1144" s="243" t="s">
        <v>310</v>
      </c>
      <c r="T1144" s="244" t="s">
        <v>264</v>
      </c>
      <c r="U1144" s="222">
        <v>0</v>
      </c>
      <c r="V1144" s="222">
        <f>ROUND(E1144*U1144,2)</f>
        <v>0</v>
      </c>
      <c r="W1144" s="222"/>
      <c r="X1144" s="222" t="s">
        <v>265</v>
      </c>
      <c r="Y1144" s="222" t="s">
        <v>266</v>
      </c>
      <c r="Z1144" s="212"/>
      <c r="AA1144" s="212"/>
      <c r="AB1144" s="212"/>
      <c r="AC1144" s="212"/>
      <c r="AD1144" s="212"/>
      <c r="AE1144" s="212"/>
      <c r="AF1144" s="212"/>
      <c r="AG1144" s="212" t="s">
        <v>267</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
      <c r="A1145" s="219"/>
      <c r="B1145" s="220"/>
      <c r="C1145" s="259" t="s">
        <v>1445</v>
      </c>
      <c r="D1145" s="223"/>
      <c r="E1145" s="224"/>
      <c r="F1145" s="222"/>
      <c r="G1145" s="222"/>
      <c r="H1145" s="222"/>
      <c r="I1145" s="222"/>
      <c r="J1145" s="222"/>
      <c r="K1145" s="222"/>
      <c r="L1145" s="222"/>
      <c r="M1145" s="222"/>
      <c r="N1145" s="221"/>
      <c r="O1145" s="221"/>
      <c r="P1145" s="221"/>
      <c r="Q1145" s="221"/>
      <c r="R1145" s="222"/>
      <c r="S1145" s="222"/>
      <c r="T1145" s="222"/>
      <c r="U1145" s="222"/>
      <c r="V1145" s="222"/>
      <c r="W1145" s="222"/>
      <c r="X1145" s="222"/>
      <c r="Y1145" s="222"/>
      <c r="Z1145" s="212"/>
      <c r="AA1145" s="212"/>
      <c r="AB1145" s="212"/>
      <c r="AC1145" s="212"/>
      <c r="AD1145" s="212"/>
      <c r="AE1145" s="212"/>
      <c r="AF1145" s="212"/>
      <c r="AG1145" s="212" t="s">
        <v>271</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3" x14ac:dyDescent="0.2">
      <c r="A1146" s="219"/>
      <c r="B1146" s="220"/>
      <c r="C1146" s="259" t="s">
        <v>2996</v>
      </c>
      <c r="D1146" s="223"/>
      <c r="E1146" s="224">
        <v>1.7</v>
      </c>
      <c r="F1146" s="222"/>
      <c r="G1146" s="222"/>
      <c r="H1146" s="222"/>
      <c r="I1146" s="222"/>
      <c r="J1146" s="222"/>
      <c r="K1146" s="222"/>
      <c r="L1146" s="222"/>
      <c r="M1146" s="222"/>
      <c r="N1146" s="221"/>
      <c r="O1146" s="221"/>
      <c r="P1146" s="221"/>
      <c r="Q1146" s="221"/>
      <c r="R1146" s="222"/>
      <c r="S1146" s="222"/>
      <c r="T1146" s="222"/>
      <c r="U1146" s="222"/>
      <c r="V1146" s="222"/>
      <c r="W1146" s="222"/>
      <c r="X1146" s="222"/>
      <c r="Y1146" s="222"/>
      <c r="Z1146" s="212"/>
      <c r="AA1146" s="212"/>
      <c r="AB1146" s="212"/>
      <c r="AC1146" s="212"/>
      <c r="AD1146" s="212"/>
      <c r="AE1146" s="212"/>
      <c r="AF1146" s="212"/>
      <c r="AG1146" s="212" t="s">
        <v>271</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
      <c r="A1147" s="219"/>
      <c r="B1147" s="220"/>
      <c r="C1147" s="259" t="s">
        <v>2997</v>
      </c>
      <c r="D1147" s="223"/>
      <c r="E1147" s="224">
        <v>3.35</v>
      </c>
      <c r="F1147" s="222"/>
      <c r="G1147" s="222"/>
      <c r="H1147" s="222"/>
      <c r="I1147" s="222"/>
      <c r="J1147" s="222"/>
      <c r="K1147" s="222"/>
      <c r="L1147" s="222"/>
      <c r="M1147" s="222"/>
      <c r="N1147" s="221"/>
      <c r="O1147" s="221"/>
      <c r="P1147" s="221"/>
      <c r="Q1147" s="221"/>
      <c r="R1147" s="222"/>
      <c r="S1147" s="222"/>
      <c r="T1147" s="222"/>
      <c r="U1147" s="222"/>
      <c r="V1147" s="222"/>
      <c r="W1147" s="222"/>
      <c r="X1147" s="222"/>
      <c r="Y1147" s="222"/>
      <c r="Z1147" s="212"/>
      <c r="AA1147" s="212"/>
      <c r="AB1147" s="212"/>
      <c r="AC1147" s="212"/>
      <c r="AD1147" s="212"/>
      <c r="AE1147" s="212"/>
      <c r="AF1147" s="212"/>
      <c r="AG1147" s="212" t="s">
        <v>271</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x14ac:dyDescent="0.2">
      <c r="A1148" s="231" t="s">
        <v>257</v>
      </c>
      <c r="B1148" s="232" t="s">
        <v>223</v>
      </c>
      <c r="C1148" s="256" t="s">
        <v>224</v>
      </c>
      <c r="D1148" s="233"/>
      <c r="E1148" s="234"/>
      <c r="F1148" s="235"/>
      <c r="G1148" s="235">
        <f>SUMIF(AG1149:AG1158,"&lt;&gt;NOR",G1149:G1158)</f>
        <v>0</v>
      </c>
      <c r="H1148" s="235"/>
      <c r="I1148" s="235">
        <f>SUM(I1149:I1158)</f>
        <v>0</v>
      </c>
      <c r="J1148" s="235"/>
      <c r="K1148" s="235">
        <f>SUM(K1149:K1158)</f>
        <v>0</v>
      </c>
      <c r="L1148" s="235"/>
      <c r="M1148" s="235">
        <f>SUM(M1149:M1158)</f>
        <v>0</v>
      </c>
      <c r="N1148" s="234"/>
      <c r="O1148" s="234">
        <f>SUM(O1149:O1158)</f>
        <v>0.22</v>
      </c>
      <c r="P1148" s="234"/>
      <c r="Q1148" s="234">
        <f>SUM(Q1149:Q1158)</f>
        <v>0</v>
      </c>
      <c r="R1148" s="235"/>
      <c r="S1148" s="235"/>
      <c r="T1148" s="236"/>
      <c r="U1148" s="230"/>
      <c r="V1148" s="230">
        <f>SUM(V1149:V1158)</f>
        <v>128.21</v>
      </c>
      <c r="W1148" s="230"/>
      <c r="X1148" s="230"/>
      <c r="Y1148" s="230"/>
      <c r="AG1148" t="s">
        <v>258</v>
      </c>
    </row>
    <row r="1149" spans="1:60" ht="33.75" outlineLevel="1" x14ac:dyDescent="0.2">
      <c r="A1149" s="238">
        <v>233</v>
      </c>
      <c r="B1149" s="239" t="s">
        <v>2998</v>
      </c>
      <c r="C1149" s="257" t="s">
        <v>2999</v>
      </c>
      <c r="D1149" s="240" t="s">
        <v>785</v>
      </c>
      <c r="E1149" s="241">
        <v>986.19399999999996</v>
      </c>
      <c r="F1149" s="242"/>
      <c r="G1149" s="243">
        <f>ROUND(E1149*F1149,2)</f>
        <v>0</v>
      </c>
      <c r="H1149" s="242"/>
      <c r="I1149" s="243">
        <f>ROUND(E1149*H1149,2)</f>
        <v>0</v>
      </c>
      <c r="J1149" s="242"/>
      <c r="K1149" s="243">
        <f>ROUND(E1149*J1149,2)</f>
        <v>0</v>
      </c>
      <c r="L1149" s="243">
        <v>21</v>
      </c>
      <c r="M1149" s="243">
        <f>G1149*(1+L1149/100)</f>
        <v>0</v>
      </c>
      <c r="N1149" s="241">
        <v>6.9999999999999994E-5</v>
      </c>
      <c r="O1149" s="241">
        <f>ROUND(E1149*N1149,2)</f>
        <v>7.0000000000000007E-2</v>
      </c>
      <c r="P1149" s="241">
        <v>0</v>
      </c>
      <c r="Q1149" s="241">
        <f>ROUND(E1149*P1149,2)</f>
        <v>0</v>
      </c>
      <c r="R1149" s="243" t="s">
        <v>3000</v>
      </c>
      <c r="S1149" s="243" t="s">
        <v>263</v>
      </c>
      <c r="T1149" s="244" t="s">
        <v>264</v>
      </c>
      <c r="U1149" s="222">
        <v>0.03</v>
      </c>
      <c r="V1149" s="222">
        <f>ROUND(E1149*U1149,2)</f>
        <v>29.59</v>
      </c>
      <c r="W1149" s="222"/>
      <c r="X1149" s="222" t="s">
        <v>265</v>
      </c>
      <c r="Y1149" s="222" t="s">
        <v>266</v>
      </c>
      <c r="Z1149" s="212"/>
      <c r="AA1149" s="212"/>
      <c r="AB1149" s="212"/>
      <c r="AC1149" s="212"/>
      <c r="AD1149" s="212"/>
      <c r="AE1149" s="212"/>
      <c r="AF1149" s="212"/>
      <c r="AG1149" s="212" t="s">
        <v>267</v>
      </c>
      <c r="AH1149" s="212"/>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2" x14ac:dyDescent="0.2">
      <c r="A1150" s="219"/>
      <c r="B1150" s="220"/>
      <c r="C1150" s="259" t="s">
        <v>3001</v>
      </c>
      <c r="D1150" s="223"/>
      <c r="E1150" s="224">
        <v>986.19399999999996</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22"/>
      <c r="Z1150" s="212"/>
      <c r="AA1150" s="212"/>
      <c r="AB1150" s="212"/>
      <c r="AC1150" s="212"/>
      <c r="AD1150" s="212"/>
      <c r="AE1150" s="212"/>
      <c r="AF1150" s="212"/>
      <c r="AG1150" s="212" t="s">
        <v>271</v>
      </c>
      <c r="AH1150" s="212">
        <v>5</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ht="22.5" outlineLevel="1" x14ac:dyDescent="0.2">
      <c r="A1151" s="238">
        <v>234</v>
      </c>
      <c r="B1151" s="239" t="s">
        <v>3002</v>
      </c>
      <c r="C1151" s="257" t="s">
        <v>3003</v>
      </c>
      <c r="D1151" s="240" t="s">
        <v>785</v>
      </c>
      <c r="E1151" s="241">
        <v>986.19399999999996</v>
      </c>
      <c r="F1151" s="242"/>
      <c r="G1151" s="243">
        <f>ROUND(E1151*F1151,2)</f>
        <v>0</v>
      </c>
      <c r="H1151" s="242"/>
      <c r="I1151" s="243">
        <f>ROUND(E1151*H1151,2)</f>
        <v>0</v>
      </c>
      <c r="J1151" s="242"/>
      <c r="K1151" s="243">
        <f>ROUND(E1151*J1151,2)</f>
        <v>0</v>
      </c>
      <c r="L1151" s="243">
        <v>21</v>
      </c>
      <c r="M1151" s="243">
        <f>G1151*(1+L1151/100)</f>
        <v>0</v>
      </c>
      <c r="N1151" s="241">
        <v>1.4999999999999999E-4</v>
      </c>
      <c r="O1151" s="241">
        <f>ROUND(E1151*N1151,2)</f>
        <v>0.15</v>
      </c>
      <c r="P1151" s="241">
        <v>0</v>
      </c>
      <c r="Q1151" s="241">
        <f>ROUND(E1151*P1151,2)</f>
        <v>0</v>
      </c>
      <c r="R1151" s="243" t="s">
        <v>3000</v>
      </c>
      <c r="S1151" s="243" t="s">
        <v>263</v>
      </c>
      <c r="T1151" s="244" t="s">
        <v>264</v>
      </c>
      <c r="U1151" s="222">
        <v>0.1</v>
      </c>
      <c r="V1151" s="222">
        <f>ROUND(E1151*U1151,2)</f>
        <v>98.62</v>
      </c>
      <c r="W1151" s="222"/>
      <c r="X1151" s="222" t="s">
        <v>265</v>
      </c>
      <c r="Y1151" s="222" t="s">
        <v>266</v>
      </c>
      <c r="Z1151" s="212"/>
      <c r="AA1151" s="212"/>
      <c r="AB1151" s="212"/>
      <c r="AC1151" s="212"/>
      <c r="AD1151" s="212"/>
      <c r="AE1151" s="212"/>
      <c r="AF1151" s="212"/>
      <c r="AG1151" s="212" t="s">
        <v>267</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
      <c r="A1152" s="219"/>
      <c r="B1152" s="220"/>
      <c r="C1152" s="259" t="s">
        <v>2462</v>
      </c>
      <c r="D1152" s="223"/>
      <c r="E1152" s="224">
        <v>784.54399999999998</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22"/>
      <c r="Z1152" s="212"/>
      <c r="AA1152" s="212"/>
      <c r="AB1152" s="212"/>
      <c r="AC1152" s="212"/>
      <c r="AD1152" s="212"/>
      <c r="AE1152" s="212"/>
      <c r="AF1152" s="212"/>
      <c r="AG1152" s="212" t="s">
        <v>271</v>
      </c>
      <c r="AH1152" s="212">
        <v>5</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3" x14ac:dyDescent="0.2">
      <c r="A1153" s="219"/>
      <c r="B1153" s="220"/>
      <c r="C1153" s="259" t="s">
        <v>3004</v>
      </c>
      <c r="D1153" s="223"/>
      <c r="E1153" s="224">
        <v>47.2</v>
      </c>
      <c r="F1153" s="222"/>
      <c r="G1153" s="222"/>
      <c r="H1153" s="222"/>
      <c r="I1153" s="222"/>
      <c r="J1153" s="222"/>
      <c r="K1153" s="222"/>
      <c r="L1153" s="222"/>
      <c r="M1153" s="222"/>
      <c r="N1153" s="221"/>
      <c r="O1153" s="221"/>
      <c r="P1153" s="221"/>
      <c r="Q1153" s="221"/>
      <c r="R1153" s="222"/>
      <c r="S1153" s="222"/>
      <c r="T1153" s="222"/>
      <c r="U1153" s="222"/>
      <c r="V1153" s="222"/>
      <c r="W1153" s="222"/>
      <c r="X1153" s="222"/>
      <c r="Y1153" s="222"/>
      <c r="Z1153" s="212"/>
      <c r="AA1153" s="212"/>
      <c r="AB1153" s="212"/>
      <c r="AC1153" s="212"/>
      <c r="AD1153" s="212"/>
      <c r="AE1153" s="212"/>
      <c r="AF1153" s="212"/>
      <c r="AG1153" s="212" t="s">
        <v>271</v>
      </c>
      <c r="AH1153" s="212">
        <v>5</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
      <c r="A1154" s="219"/>
      <c r="B1154" s="220"/>
      <c r="C1154" s="259" t="s">
        <v>2658</v>
      </c>
      <c r="D1154" s="223"/>
      <c r="E1154" s="224">
        <v>15</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22"/>
      <c r="Z1154" s="212"/>
      <c r="AA1154" s="212"/>
      <c r="AB1154" s="212"/>
      <c r="AC1154" s="212"/>
      <c r="AD1154" s="212"/>
      <c r="AE1154" s="212"/>
      <c r="AF1154" s="212"/>
      <c r="AG1154" s="212" t="s">
        <v>271</v>
      </c>
      <c r="AH1154" s="212">
        <v>5</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3" x14ac:dyDescent="0.2">
      <c r="A1155" s="219"/>
      <c r="B1155" s="220"/>
      <c r="C1155" s="259" t="s">
        <v>2659</v>
      </c>
      <c r="D1155" s="223"/>
      <c r="E1155" s="224">
        <v>1.8</v>
      </c>
      <c r="F1155" s="222"/>
      <c r="G1155" s="222"/>
      <c r="H1155" s="222"/>
      <c r="I1155" s="222"/>
      <c r="J1155" s="222"/>
      <c r="K1155" s="222"/>
      <c r="L1155" s="222"/>
      <c r="M1155" s="222"/>
      <c r="N1155" s="221"/>
      <c r="O1155" s="221"/>
      <c r="P1155" s="221"/>
      <c r="Q1155" s="221"/>
      <c r="R1155" s="222"/>
      <c r="S1155" s="222"/>
      <c r="T1155" s="222"/>
      <c r="U1155" s="222"/>
      <c r="V1155" s="222"/>
      <c r="W1155" s="222"/>
      <c r="X1155" s="222"/>
      <c r="Y1155" s="222"/>
      <c r="Z1155" s="212"/>
      <c r="AA1155" s="212"/>
      <c r="AB1155" s="212"/>
      <c r="AC1155" s="212"/>
      <c r="AD1155" s="212"/>
      <c r="AE1155" s="212"/>
      <c r="AF1155" s="212"/>
      <c r="AG1155" s="212" t="s">
        <v>271</v>
      </c>
      <c r="AH1155" s="212">
        <v>5</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3" x14ac:dyDescent="0.2">
      <c r="A1156" s="219"/>
      <c r="B1156" s="220"/>
      <c r="C1156" s="259" t="s">
        <v>2660</v>
      </c>
      <c r="D1156" s="223"/>
      <c r="E1156" s="224">
        <v>72.3</v>
      </c>
      <c r="F1156" s="222"/>
      <c r="G1156" s="222"/>
      <c r="H1156" s="222"/>
      <c r="I1156" s="222"/>
      <c r="J1156" s="222"/>
      <c r="K1156" s="222"/>
      <c r="L1156" s="222"/>
      <c r="M1156" s="222"/>
      <c r="N1156" s="221"/>
      <c r="O1156" s="221"/>
      <c r="P1156" s="221"/>
      <c r="Q1156" s="221"/>
      <c r="R1156" s="222"/>
      <c r="S1156" s="222"/>
      <c r="T1156" s="222"/>
      <c r="U1156" s="222"/>
      <c r="V1156" s="222"/>
      <c r="W1156" s="222"/>
      <c r="X1156" s="222"/>
      <c r="Y1156" s="222"/>
      <c r="Z1156" s="212"/>
      <c r="AA1156" s="212"/>
      <c r="AB1156" s="212"/>
      <c r="AC1156" s="212"/>
      <c r="AD1156" s="212"/>
      <c r="AE1156" s="212"/>
      <c r="AF1156" s="212"/>
      <c r="AG1156" s="212" t="s">
        <v>271</v>
      </c>
      <c r="AH1156" s="212">
        <v>5</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3" x14ac:dyDescent="0.2">
      <c r="A1157" s="219"/>
      <c r="B1157" s="220"/>
      <c r="C1157" s="259" t="s">
        <v>2661</v>
      </c>
      <c r="D1157" s="223"/>
      <c r="E1157" s="224">
        <v>47.7</v>
      </c>
      <c r="F1157" s="222"/>
      <c r="G1157" s="222"/>
      <c r="H1157" s="222"/>
      <c r="I1157" s="222"/>
      <c r="J1157" s="222"/>
      <c r="K1157" s="222"/>
      <c r="L1157" s="222"/>
      <c r="M1157" s="222"/>
      <c r="N1157" s="221"/>
      <c r="O1157" s="221"/>
      <c r="P1157" s="221"/>
      <c r="Q1157" s="221"/>
      <c r="R1157" s="222"/>
      <c r="S1157" s="222"/>
      <c r="T1157" s="222"/>
      <c r="U1157" s="222"/>
      <c r="V1157" s="222"/>
      <c r="W1157" s="222"/>
      <c r="X1157" s="222"/>
      <c r="Y1157" s="222"/>
      <c r="Z1157" s="212"/>
      <c r="AA1157" s="212"/>
      <c r="AB1157" s="212"/>
      <c r="AC1157" s="212"/>
      <c r="AD1157" s="212"/>
      <c r="AE1157" s="212"/>
      <c r="AF1157" s="212"/>
      <c r="AG1157" s="212" t="s">
        <v>271</v>
      </c>
      <c r="AH1157" s="212">
        <v>5</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
      <c r="A1158" s="219"/>
      <c r="B1158" s="220"/>
      <c r="C1158" s="259" t="s">
        <v>3005</v>
      </c>
      <c r="D1158" s="223"/>
      <c r="E1158" s="224">
        <v>17.649999999999999</v>
      </c>
      <c r="F1158" s="222"/>
      <c r="G1158" s="222"/>
      <c r="H1158" s="222"/>
      <c r="I1158" s="222"/>
      <c r="J1158" s="222"/>
      <c r="K1158" s="222"/>
      <c r="L1158" s="222"/>
      <c r="M1158" s="222"/>
      <c r="N1158" s="221"/>
      <c r="O1158" s="221"/>
      <c r="P1158" s="221"/>
      <c r="Q1158" s="221"/>
      <c r="R1158" s="222"/>
      <c r="S1158" s="222"/>
      <c r="T1158" s="222"/>
      <c r="U1158" s="222"/>
      <c r="V1158" s="222"/>
      <c r="W1158" s="222"/>
      <c r="X1158" s="222"/>
      <c r="Y1158" s="222"/>
      <c r="Z1158" s="212"/>
      <c r="AA1158" s="212"/>
      <c r="AB1158" s="212"/>
      <c r="AC1158" s="212"/>
      <c r="AD1158" s="212"/>
      <c r="AE1158" s="212"/>
      <c r="AF1158" s="212"/>
      <c r="AG1158" s="212" t="s">
        <v>271</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x14ac:dyDescent="0.2">
      <c r="A1159" s="231" t="s">
        <v>257</v>
      </c>
      <c r="B1159" s="232" t="s">
        <v>225</v>
      </c>
      <c r="C1159" s="256" t="s">
        <v>226</v>
      </c>
      <c r="D1159" s="233"/>
      <c r="E1159" s="234"/>
      <c r="F1159" s="235"/>
      <c r="G1159" s="235">
        <f>SUMIF(AG1160:AG1172,"&lt;&gt;NOR",G1160:G1172)</f>
        <v>0</v>
      </c>
      <c r="H1159" s="235"/>
      <c r="I1159" s="235">
        <f>SUM(I1160:I1172)</f>
        <v>0</v>
      </c>
      <c r="J1159" s="235"/>
      <c r="K1159" s="235">
        <f>SUM(K1160:K1172)</f>
        <v>0</v>
      </c>
      <c r="L1159" s="235"/>
      <c r="M1159" s="235">
        <f>SUM(M1160:M1172)</f>
        <v>0</v>
      </c>
      <c r="N1159" s="234"/>
      <c r="O1159" s="234">
        <f>SUM(O1160:O1172)</f>
        <v>0</v>
      </c>
      <c r="P1159" s="234"/>
      <c r="Q1159" s="234">
        <f>SUM(Q1160:Q1172)</f>
        <v>0</v>
      </c>
      <c r="R1159" s="235"/>
      <c r="S1159" s="235"/>
      <c r="T1159" s="236"/>
      <c r="U1159" s="230"/>
      <c r="V1159" s="230">
        <f>SUM(V1160:V1172)</f>
        <v>0.04</v>
      </c>
      <c r="W1159" s="230"/>
      <c r="X1159" s="230"/>
      <c r="Y1159" s="230"/>
      <c r="AG1159" t="s">
        <v>258</v>
      </c>
    </row>
    <row r="1160" spans="1:60" outlineLevel="1" x14ac:dyDescent="0.2">
      <c r="A1160" s="238">
        <v>235</v>
      </c>
      <c r="B1160" s="239" t="s">
        <v>1949</v>
      </c>
      <c r="C1160" s="257" t="s">
        <v>1950</v>
      </c>
      <c r="D1160" s="240" t="s">
        <v>300</v>
      </c>
      <c r="E1160" s="241">
        <v>2.086E-2</v>
      </c>
      <c r="F1160" s="242"/>
      <c r="G1160" s="243">
        <f>ROUND(E1160*F1160,2)</f>
        <v>0</v>
      </c>
      <c r="H1160" s="242"/>
      <c r="I1160" s="243">
        <f>ROUND(E1160*H1160,2)</f>
        <v>0</v>
      </c>
      <c r="J1160" s="242"/>
      <c r="K1160" s="243">
        <f>ROUND(E1160*J1160,2)</f>
        <v>0</v>
      </c>
      <c r="L1160" s="243">
        <v>21</v>
      </c>
      <c r="M1160" s="243">
        <f>G1160*(1+L1160/100)</f>
        <v>0</v>
      </c>
      <c r="N1160" s="241">
        <v>0</v>
      </c>
      <c r="O1160" s="241">
        <f>ROUND(E1160*N1160,2)</f>
        <v>0</v>
      </c>
      <c r="P1160" s="241">
        <v>0</v>
      </c>
      <c r="Q1160" s="241">
        <f>ROUND(E1160*P1160,2)</f>
        <v>0</v>
      </c>
      <c r="R1160" s="243" t="s">
        <v>325</v>
      </c>
      <c r="S1160" s="243" t="s">
        <v>263</v>
      </c>
      <c r="T1160" s="244" t="s">
        <v>264</v>
      </c>
      <c r="U1160" s="222">
        <v>0.94</v>
      </c>
      <c r="V1160" s="222">
        <f>ROUND(E1160*U1160,2)</f>
        <v>0.02</v>
      </c>
      <c r="W1160" s="222"/>
      <c r="X1160" s="222" t="s">
        <v>265</v>
      </c>
      <c r="Y1160" s="222" t="s">
        <v>266</v>
      </c>
      <c r="Z1160" s="212"/>
      <c r="AA1160" s="212"/>
      <c r="AB1160" s="212"/>
      <c r="AC1160" s="212"/>
      <c r="AD1160" s="212"/>
      <c r="AE1160" s="212"/>
      <c r="AF1160" s="212"/>
      <c r="AG1160" s="212" t="s">
        <v>267</v>
      </c>
      <c r="AH1160" s="212"/>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2" x14ac:dyDescent="0.2">
      <c r="A1161" s="219"/>
      <c r="B1161" s="220"/>
      <c r="C1161" s="259" t="s">
        <v>3006</v>
      </c>
      <c r="D1161" s="223"/>
      <c r="E1161" s="224">
        <v>2.086E-2</v>
      </c>
      <c r="F1161" s="222"/>
      <c r="G1161" s="222"/>
      <c r="H1161" s="222"/>
      <c r="I1161" s="222"/>
      <c r="J1161" s="222"/>
      <c r="K1161" s="222"/>
      <c r="L1161" s="222"/>
      <c r="M1161" s="222"/>
      <c r="N1161" s="221"/>
      <c r="O1161" s="221"/>
      <c r="P1161" s="221"/>
      <c r="Q1161" s="221"/>
      <c r="R1161" s="222"/>
      <c r="S1161" s="222"/>
      <c r="T1161" s="222"/>
      <c r="U1161" s="222"/>
      <c r="V1161" s="222"/>
      <c r="W1161" s="222"/>
      <c r="X1161" s="222"/>
      <c r="Y1161" s="222"/>
      <c r="Z1161" s="212"/>
      <c r="AA1161" s="212"/>
      <c r="AB1161" s="212"/>
      <c r="AC1161" s="212"/>
      <c r="AD1161" s="212"/>
      <c r="AE1161" s="212"/>
      <c r="AF1161" s="212"/>
      <c r="AG1161" s="212" t="s">
        <v>271</v>
      </c>
      <c r="AH1161" s="212">
        <v>5</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ht="22.5" outlineLevel="1" x14ac:dyDescent="0.2">
      <c r="A1162" s="238">
        <v>236</v>
      </c>
      <c r="B1162" s="239" t="s">
        <v>1962</v>
      </c>
      <c r="C1162" s="257" t="s">
        <v>1963</v>
      </c>
      <c r="D1162" s="240" t="s">
        <v>300</v>
      </c>
      <c r="E1162" s="241">
        <v>0.16685</v>
      </c>
      <c r="F1162" s="242"/>
      <c r="G1162" s="243">
        <f>ROUND(E1162*F1162,2)</f>
        <v>0</v>
      </c>
      <c r="H1162" s="242"/>
      <c r="I1162" s="243">
        <f>ROUND(E1162*H1162,2)</f>
        <v>0</v>
      </c>
      <c r="J1162" s="242"/>
      <c r="K1162" s="243">
        <f>ROUND(E1162*J1162,2)</f>
        <v>0</v>
      </c>
      <c r="L1162" s="243">
        <v>21</v>
      </c>
      <c r="M1162" s="243">
        <f>G1162*(1+L1162/100)</f>
        <v>0</v>
      </c>
      <c r="N1162" s="241">
        <v>0</v>
      </c>
      <c r="O1162" s="241">
        <f>ROUND(E1162*N1162,2)</f>
        <v>0</v>
      </c>
      <c r="P1162" s="241">
        <v>0</v>
      </c>
      <c r="Q1162" s="241">
        <f>ROUND(E1162*P1162,2)</f>
        <v>0</v>
      </c>
      <c r="R1162" s="243" t="s">
        <v>325</v>
      </c>
      <c r="S1162" s="243" t="s">
        <v>263</v>
      </c>
      <c r="T1162" s="244" t="s">
        <v>264</v>
      </c>
      <c r="U1162" s="222">
        <v>0.11</v>
      </c>
      <c r="V1162" s="222">
        <f>ROUND(E1162*U1162,2)</f>
        <v>0.02</v>
      </c>
      <c r="W1162" s="222"/>
      <c r="X1162" s="222" t="s">
        <v>265</v>
      </c>
      <c r="Y1162" s="222" t="s">
        <v>266</v>
      </c>
      <c r="Z1162" s="212"/>
      <c r="AA1162" s="212"/>
      <c r="AB1162" s="212"/>
      <c r="AC1162" s="212"/>
      <c r="AD1162" s="212"/>
      <c r="AE1162" s="212"/>
      <c r="AF1162" s="212"/>
      <c r="AG1162" s="212" t="s">
        <v>267</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
      <c r="A1163" s="219"/>
      <c r="B1163" s="220"/>
      <c r="C1163" s="259" t="s">
        <v>3007</v>
      </c>
      <c r="D1163" s="223"/>
      <c r="E1163" s="224">
        <v>0.16685</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271</v>
      </c>
      <c r="AH1163" s="212">
        <v>5</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1" x14ac:dyDescent="0.2">
      <c r="A1164" s="238">
        <v>237</v>
      </c>
      <c r="B1164" s="239" t="s">
        <v>1965</v>
      </c>
      <c r="C1164" s="257" t="s">
        <v>1966</v>
      </c>
      <c r="D1164" s="240" t="s">
        <v>300</v>
      </c>
      <c r="E1164" s="241">
        <v>2.086E-2</v>
      </c>
      <c r="F1164" s="242"/>
      <c r="G1164" s="243">
        <f>ROUND(E1164*F1164,2)</f>
        <v>0</v>
      </c>
      <c r="H1164" s="242"/>
      <c r="I1164" s="243">
        <f>ROUND(E1164*H1164,2)</f>
        <v>0</v>
      </c>
      <c r="J1164" s="242"/>
      <c r="K1164" s="243">
        <f>ROUND(E1164*J1164,2)</f>
        <v>0</v>
      </c>
      <c r="L1164" s="243">
        <v>21</v>
      </c>
      <c r="M1164" s="243">
        <f>G1164*(1+L1164/100)</f>
        <v>0</v>
      </c>
      <c r="N1164" s="241">
        <v>0</v>
      </c>
      <c r="O1164" s="241">
        <f>ROUND(E1164*N1164,2)</f>
        <v>0</v>
      </c>
      <c r="P1164" s="241">
        <v>0</v>
      </c>
      <c r="Q1164" s="241">
        <f>ROUND(E1164*P1164,2)</f>
        <v>0</v>
      </c>
      <c r="R1164" s="243" t="s">
        <v>1967</v>
      </c>
      <c r="S1164" s="243" t="s">
        <v>263</v>
      </c>
      <c r="T1164" s="244" t="s">
        <v>264</v>
      </c>
      <c r="U1164" s="222">
        <v>0.04</v>
      </c>
      <c r="V1164" s="222">
        <f>ROUND(E1164*U1164,2)</f>
        <v>0</v>
      </c>
      <c r="W1164" s="222"/>
      <c r="X1164" s="222" t="s">
        <v>265</v>
      </c>
      <c r="Y1164" s="222" t="s">
        <v>266</v>
      </c>
      <c r="Z1164" s="212"/>
      <c r="AA1164" s="212"/>
      <c r="AB1164" s="212"/>
      <c r="AC1164" s="212"/>
      <c r="AD1164" s="212"/>
      <c r="AE1164" s="212"/>
      <c r="AF1164" s="212"/>
      <c r="AG1164" s="212" t="s">
        <v>267</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2" x14ac:dyDescent="0.2">
      <c r="A1165" s="219"/>
      <c r="B1165" s="220"/>
      <c r="C1165" s="258" t="s">
        <v>1968</v>
      </c>
      <c r="D1165" s="245"/>
      <c r="E1165" s="245"/>
      <c r="F1165" s="245"/>
      <c r="G1165" s="245"/>
      <c r="H1165" s="222"/>
      <c r="I1165" s="222"/>
      <c r="J1165" s="222"/>
      <c r="K1165" s="222"/>
      <c r="L1165" s="222"/>
      <c r="M1165" s="222"/>
      <c r="N1165" s="221"/>
      <c r="O1165" s="221"/>
      <c r="P1165" s="221"/>
      <c r="Q1165" s="221"/>
      <c r="R1165" s="222"/>
      <c r="S1165" s="222"/>
      <c r="T1165" s="222"/>
      <c r="U1165" s="222"/>
      <c r="V1165" s="222"/>
      <c r="W1165" s="222"/>
      <c r="X1165" s="222"/>
      <c r="Y1165" s="222"/>
      <c r="Z1165" s="212"/>
      <c r="AA1165" s="212"/>
      <c r="AB1165" s="212"/>
      <c r="AC1165" s="212"/>
      <c r="AD1165" s="212"/>
      <c r="AE1165" s="212"/>
      <c r="AF1165" s="212"/>
      <c r="AG1165" s="212" t="s">
        <v>269</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
      <c r="A1166" s="219"/>
      <c r="B1166" s="220"/>
      <c r="C1166" s="259" t="s">
        <v>3008</v>
      </c>
      <c r="D1166" s="223"/>
      <c r="E1166" s="224">
        <v>2.086E-2</v>
      </c>
      <c r="F1166" s="222"/>
      <c r="G1166" s="222"/>
      <c r="H1166" s="222"/>
      <c r="I1166" s="222"/>
      <c r="J1166" s="222"/>
      <c r="K1166" s="222"/>
      <c r="L1166" s="222"/>
      <c r="M1166" s="222"/>
      <c r="N1166" s="221"/>
      <c r="O1166" s="221"/>
      <c r="P1166" s="221"/>
      <c r="Q1166" s="221"/>
      <c r="R1166" s="222"/>
      <c r="S1166" s="222"/>
      <c r="T1166" s="222"/>
      <c r="U1166" s="222"/>
      <c r="V1166" s="222"/>
      <c r="W1166" s="222"/>
      <c r="X1166" s="222"/>
      <c r="Y1166" s="222"/>
      <c r="Z1166" s="212"/>
      <c r="AA1166" s="212"/>
      <c r="AB1166" s="212"/>
      <c r="AC1166" s="212"/>
      <c r="AD1166" s="212"/>
      <c r="AE1166" s="212"/>
      <c r="AF1166" s="212"/>
      <c r="AG1166" s="212" t="s">
        <v>271</v>
      </c>
      <c r="AH1166" s="212">
        <v>5</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1" x14ac:dyDescent="0.2">
      <c r="A1167" s="238">
        <v>238</v>
      </c>
      <c r="B1167" s="239" t="s">
        <v>1970</v>
      </c>
      <c r="C1167" s="257" t="s">
        <v>1971</v>
      </c>
      <c r="D1167" s="240" t="s">
        <v>300</v>
      </c>
      <c r="E1167" s="241">
        <v>0.50053999999999998</v>
      </c>
      <c r="F1167" s="242"/>
      <c r="G1167" s="243">
        <f>ROUND(E1167*F1167,2)</f>
        <v>0</v>
      </c>
      <c r="H1167" s="242"/>
      <c r="I1167" s="243">
        <f>ROUND(E1167*H1167,2)</f>
        <v>0</v>
      </c>
      <c r="J1167" s="242"/>
      <c r="K1167" s="243">
        <f>ROUND(E1167*J1167,2)</f>
        <v>0</v>
      </c>
      <c r="L1167" s="243">
        <v>21</v>
      </c>
      <c r="M1167" s="243">
        <f>G1167*(1+L1167/100)</f>
        <v>0</v>
      </c>
      <c r="N1167" s="241">
        <v>0</v>
      </c>
      <c r="O1167" s="241">
        <f>ROUND(E1167*N1167,2)</f>
        <v>0</v>
      </c>
      <c r="P1167" s="241">
        <v>0</v>
      </c>
      <c r="Q1167" s="241">
        <f>ROUND(E1167*P1167,2)</f>
        <v>0</v>
      </c>
      <c r="R1167" s="243" t="s">
        <v>325</v>
      </c>
      <c r="S1167" s="243" t="s">
        <v>263</v>
      </c>
      <c r="T1167" s="244" t="s">
        <v>264</v>
      </c>
      <c r="U1167" s="222">
        <v>0</v>
      </c>
      <c r="V1167" s="222">
        <f>ROUND(E1167*U1167,2)</f>
        <v>0</v>
      </c>
      <c r="W1167" s="222"/>
      <c r="X1167" s="222" t="s">
        <v>265</v>
      </c>
      <c r="Y1167" s="222" t="s">
        <v>266</v>
      </c>
      <c r="Z1167" s="212"/>
      <c r="AA1167" s="212"/>
      <c r="AB1167" s="212"/>
      <c r="AC1167" s="212"/>
      <c r="AD1167" s="212"/>
      <c r="AE1167" s="212"/>
      <c r="AF1167" s="212"/>
      <c r="AG1167" s="212" t="s">
        <v>267</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2" x14ac:dyDescent="0.2">
      <c r="A1168" s="219"/>
      <c r="B1168" s="220"/>
      <c r="C1168" s="259" t="s">
        <v>1972</v>
      </c>
      <c r="D1168" s="223"/>
      <c r="E1168" s="224"/>
      <c r="F1168" s="222"/>
      <c r="G1168" s="222"/>
      <c r="H1168" s="222"/>
      <c r="I1168" s="222"/>
      <c r="J1168" s="222"/>
      <c r="K1168" s="222"/>
      <c r="L1168" s="222"/>
      <c r="M1168" s="222"/>
      <c r="N1168" s="221"/>
      <c r="O1168" s="221"/>
      <c r="P1168" s="221"/>
      <c r="Q1168" s="221"/>
      <c r="R1168" s="222"/>
      <c r="S1168" s="222"/>
      <c r="T1168" s="222"/>
      <c r="U1168" s="222"/>
      <c r="V1168" s="222"/>
      <c r="W1168" s="222"/>
      <c r="X1168" s="222"/>
      <c r="Y1168" s="222"/>
      <c r="Z1168" s="212"/>
      <c r="AA1168" s="212"/>
      <c r="AB1168" s="212"/>
      <c r="AC1168" s="212"/>
      <c r="AD1168" s="212"/>
      <c r="AE1168" s="212"/>
      <c r="AF1168" s="212"/>
      <c r="AG1168" s="212" t="s">
        <v>271</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3" x14ac:dyDescent="0.2">
      <c r="A1169" s="219"/>
      <c r="B1169" s="220"/>
      <c r="C1169" s="259" t="s">
        <v>3009</v>
      </c>
      <c r="D1169" s="223"/>
      <c r="E1169" s="224">
        <v>0.50053999999999998</v>
      </c>
      <c r="F1169" s="222"/>
      <c r="G1169" s="222"/>
      <c r="H1169" s="222"/>
      <c r="I1169" s="222"/>
      <c r="J1169" s="222"/>
      <c r="K1169" s="222"/>
      <c r="L1169" s="222"/>
      <c r="M1169" s="222"/>
      <c r="N1169" s="221"/>
      <c r="O1169" s="221"/>
      <c r="P1169" s="221"/>
      <c r="Q1169" s="221"/>
      <c r="R1169" s="222"/>
      <c r="S1169" s="222"/>
      <c r="T1169" s="222"/>
      <c r="U1169" s="222"/>
      <c r="V1169" s="222"/>
      <c r="W1169" s="222"/>
      <c r="X1169" s="222"/>
      <c r="Y1169" s="222"/>
      <c r="Z1169" s="212"/>
      <c r="AA1169" s="212"/>
      <c r="AB1169" s="212"/>
      <c r="AC1169" s="212"/>
      <c r="AD1169" s="212"/>
      <c r="AE1169" s="212"/>
      <c r="AF1169" s="212"/>
      <c r="AG1169" s="212" t="s">
        <v>271</v>
      </c>
      <c r="AH1169" s="212">
        <v>5</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1" x14ac:dyDescent="0.2">
      <c r="A1170" s="238">
        <v>239</v>
      </c>
      <c r="B1170" s="239" t="s">
        <v>1974</v>
      </c>
      <c r="C1170" s="257" t="s">
        <v>3010</v>
      </c>
      <c r="D1170" s="240" t="s">
        <v>300</v>
      </c>
      <c r="E1170" s="241">
        <v>2.086E-2</v>
      </c>
      <c r="F1170" s="242"/>
      <c r="G1170" s="243">
        <f>ROUND(E1170*F1170,2)</f>
        <v>0</v>
      </c>
      <c r="H1170" s="242"/>
      <c r="I1170" s="243">
        <f>ROUND(E1170*H1170,2)</f>
        <v>0</v>
      </c>
      <c r="J1170" s="242"/>
      <c r="K1170" s="243">
        <f>ROUND(E1170*J1170,2)</f>
        <v>0</v>
      </c>
      <c r="L1170" s="243">
        <v>21</v>
      </c>
      <c r="M1170" s="243">
        <f>G1170*(1+L1170/100)</f>
        <v>0</v>
      </c>
      <c r="N1170" s="241">
        <v>0</v>
      </c>
      <c r="O1170" s="241">
        <f>ROUND(E1170*N1170,2)</f>
        <v>0</v>
      </c>
      <c r="P1170" s="241">
        <v>0</v>
      </c>
      <c r="Q1170" s="241">
        <f>ROUND(E1170*P1170,2)</f>
        <v>0</v>
      </c>
      <c r="R1170" s="243" t="s">
        <v>325</v>
      </c>
      <c r="S1170" s="243" t="s">
        <v>1976</v>
      </c>
      <c r="T1170" s="244" t="s">
        <v>264</v>
      </c>
      <c r="U1170" s="222">
        <v>0</v>
      </c>
      <c r="V1170" s="222">
        <f>ROUND(E1170*U1170,2)</f>
        <v>0</v>
      </c>
      <c r="W1170" s="222"/>
      <c r="X1170" s="222" t="s">
        <v>265</v>
      </c>
      <c r="Y1170" s="222" t="s">
        <v>266</v>
      </c>
      <c r="Z1170" s="212"/>
      <c r="AA1170" s="212"/>
      <c r="AB1170" s="212"/>
      <c r="AC1170" s="212"/>
      <c r="AD1170" s="212"/>
      <c r="AE1170" s="212"/>
      <c r="AF1170" s="212"/>
      <c r="AG1170" s="212" t="s">
        <v>267</v>
      </c>
      <c r="AH1170" s="212"/>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2" x14ac:dyDescent="0.2">
      <c r="A1171" s="219"/>
      <c r="B1171" s="220"/>
      <c r="C1171" s="259" t="s">
        <v>3011</v>
      </c>
      <c r="D1171" s="223"/>
      <c r="E1171" s="224">
        <v>1.1299999999999999E-2</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22"/>
      <c r="Z1171" s="212"/>
      <c r="AA1171" s="212"/>
      <c r="AB1171" s="212"/>
      <c r="AC1171" s="212"/>
      <c r="AD1171" s="212"/>
      <c r="AE1171" s="212"/>
      <c r="AF1171" s="212"/>
      <c r="AG1171" s="212" t="s">
        <v>271</v>
      </c>
      <c r="AH1171" s="212">
        <v>7</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59" t="s">
        <v>3012</v>
      </c>
      <c r="D1172" s="223"/>
      <c r="E1172" s="224">
        <v>9.5499999999999995E-3</v>
      </c>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271</v>
      </c>
      <c r="AH1172" s="212">
        <v>7</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x14ac:dyDescent="0.2">
      <c r="A1173" s="3"/>
      <c r="B1173" s="4"/>
      <c r="C1173" s="264"/>
      <c r="D1173" s="6"/>
      <c r="E1173" s="3"/>
      <c r="F1173" s="3"/>
      <c r="G1173" s="3"/>
      <c r="H1173" s="3"/>
      <c r="I1173" s="3"/>
      <c r="J1173" s="3"/>
      <c r="K1173" s="3"/>
      <c r="L1173" s="3"/>
      <c r="M1173" s="3"/>
      <c r="N1173" s="3"/>
      <c r="O1173" s="3"/>
      <c r="P1173" s="3"/>
      <c r="Q1173" s="3"/>
      <c r="R1173" s="3"/>
      <c r="S1173" s="3"/>
      <c r="T1173" s="3"/>
      <c r="U1173" s="3"/>
      <c r="V1173" s="3"/>
      <c r="W1173" s="3"/>
      <c r="X1173" s="3"/>
      <c r="Y1173" s="3"/>
      <c r="AE1173">
        <v>15</v>
      </c>
      <c r="AF1173">
        <v>21</v>
      </c>
      <c r="AG1173" t="s">
        <v>243</v>
      </c>
    </row>
    <row r="1174" spans="1:60" x14ac:dyDescent="0.2">
      <c r="A1174" s="215"/>
      <c r="B1174" s="216" t="s">
        <v>29</v>
      </c>
      <c r="C1174" s="265"/>
      <c r="D1174" s="217"/>
      <c r="E1174" s="218"/>
      <c r="F1174" s="218"/>
      <c r="G1174" s="237">
        <f>G8+G22+G65+G262+G269+G322+G338+G448+G489+G554+G648+G702+G730+G751+G766+G769+G806+G829+G930+G960+G987+G1006+G1070+G1082+G1101+G1139+G1148+G1159</f>
        <v>0</v>
      </c>
      <c r="H1174" s="3"/>
      <c r="I1174" s="3"/>
      <c r="J1174" s="3"/>
      <c r="K1174" s="3"/>
      <c r="L1174" s="3"/>
      <c r="M1174" s="3"/>
      <c r="N1174" s="3"/>
      <c r="O1174" s="3"/>
      <c r="P1174" s="3"/>
      <c r="Q1174" s="3"/>
      <c r="R1174" s="3"/>
      <c r="S1174" s="3"/>
      <c r="T1174" s="3"/>
      <c r="U1174" s="3"/>
      <c r="V1174" s="3"/>
      <c r="W1174" s="3"/>
      <c r="X1174" s="3"/>
      <c r="Y1174" s="3"/>
      <c r="AE1174">
        <f>SUMIF(L7:L1172,AE1173,G7:G1172)</f>
        <v>0</v>
      </c>
      <c r="AF1174">
        <f>SUMIF(L7:L1172,AF1173,G7:G1172)</f>
        <v>0</v>
      </c>
      <c r="AG1174" t="s">
        <v>672</v>
      </c>
    </row>
    <row r="1175" spans="1:60" x14ac:dyDescent="0.2">
      <c r="C1175" s="266"/>
      <c r="D1175" s="10"/>
      <c r="AG1175" t="s">
        <v>673</v>
      </c>
    </row>
    <row r="1176" spans="1:60" x14ac:dyDescent="0.2">
      <c r="D1176" s="10"/>
    </row>
    <row r="1177" spans="1:60" x14ac:dyDescent="0.2">
      <c r="D1177" s="10"/>
    </row>
    <row r="1178" spans="1:60" x14ac:dyDescent="0.2">
      <c r="D1178" s="10"/>
    </row>
    <row r="1179" spans="1:60" x14ac:dyDescent="0.2">
      <c r="D1179" s="10"/>
    </row>
    <row r="1180" spans="1:60" x14ac:dyDescent="0.2">
      <c r="D1180" s="10"/>
    </row>
    <row r="1181" spans="1:60" x14ac:dyDescent="0.2">
      <c r="D1181" s="10"/>
    </row>
    <row r="1182" spans="1:60" x14ac:dyDescent="0.2">
      <c r="D1182" s="10"/>
    </row>
    <row r="1183" spans="1:60" x14ac:dyDescent="0.2">
      <c r="D1183" s="10"/>
    </row>
    <row r="1184" spans="1:60"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3B5T4WE8C8Kt9BhALKeAakEDD7UcDXTBNccuV+6CI/XgAFGFR0rdbV56vfiaw0mNiBw9/ZGtAk5ztKFyAAjfQ==" saltValue="5dr7rTjg3xFGxKuNI9rb3Q==" spinCount="100000" sheet="1" formatRows="0"/>
  <mergeCells count="162">
    <mergeCell ref="C1077:G1077"/>
    <mergeCell ref="C1078:G1078"/>
    <mergeCell ref="C1079:G1079"/>
    <mergeCell ref="C1092:G1092"/>
    <mergeCell ref="C1103:G1103"/>
    <mergeCell ref="C1165:G1165"/>
    <mergeCell ref="C1069:G1069"/>
    <mergeCell ref="C1072:G1072"/>
    <mergeCell ref="C1073:G1073"/>
    <mergeCell ref="C1074:G1074"/>
    <mergeCell ref="C1075:G1075"/>
    <mergeCell ref="C1076:G1076"/>
    <mergeCell ref="C976:G976"/>
    <mergeCell ref="C977:G977"/>
    <mergeCell ref="C1017:G1017"/>
    <mergeCell ref="C1024:G1024"/>
    <mergeCell ref="C1034:G1034"/>
    <mergeCell ref="C1057:G1057"/>
    <mergeCell ref="C957:G957"/>
    <mergeCell ref="C971:G971"/>
    <mergeCell ref="C972:G972"/>
    <mergeCell ref="C973:G973"/>
    <mergeCell ref="C974:G974"/>
    <mergeCell ref="C975:G975"/>
    <mergeCell ref="C821:G821"/>
    <mergeCell ref="C828:G828"/>
    <mergeCell ref="C848:G848"/>
    <mergeCell ref="C915:G915"/>
    <mergeCell ref="C929:G929"/>
    <mergeCell ref="C953:G953"/>
    <mergeCell ref="C699:G699"/>
    <mergeCell ref="C704:G704"/>
    <mergeCell ref="C705:G705"/>
    <mergeCell ref="C709:G709"/>
    <mergeCell ref="C768:G768"/>
    <mergeCell ref="C805:G805"/>
    <mergeCell ref="C678:G678"/>
    <mergeCell ref="C679:G679"/>
    <mergeCell ref="C683:G683"/>
    <mergeCell ref="C687:G687"/>
    <mergeCell ref="C691:G691"/>
    <mergeCell ref="C695:G695"/>
    <mergeCell ref="C608:G608"/>
    <mergeCell ref="C623:G623"/>
    <mergeCell ref="C624:G624"/>
    <mergeCell ref="C630:G630"/>
    <mergeCell ref="C638:G638"/>
    <mergeCell ref="C639:G639"/>
    <mergeCell ref="C556:G556"/>
    <mergeCell ref="C557:G557"/>
    <mergeCell ref="C576:G576"/>
    <mergeCell ref="C592:G592"/>
    <mergeCell ref="C593:G593"/>
    <mergeCell ref="C601:G601"/>
    <mergeCell ref="C505:G505"/>
    <mergeCell ref="C506:G506"/>
    <mergeCell ref="C516:G516"/>
    <mergeCell ref="C517:G517"/>
    <mergeCell ref="C521:G521"/>
    <mergeCell ref="C551:G551"/>
    <mergeCell ref="C492:G492"/>
    <mergeCell ref="C493:G493"/>
    <mergeCell ref="C498:G498"/>
    <mergeCell ref="C499:G499"/>
    <mergeCell ref="C500:G500"/>
    <mergeCell ref="C504:G504"/>
    <mergeCell ref="C439:G439"/>
    <mergeCell ref="C450:G450"/>
    <mergeCell ref="C453:G453"/>
    <mergeCell ref="C467:G467"/>
    <mergeCell ref="C486:G486"/>
    <mergeCell ref="C491:G491"/>
    <mergeCell ref="C413:G413"/>
    <mergeCell ref="C417:G417"/>
    <mergeCell ref="C418:G418"/>
    <mergeCell ref="C419:G419"/>
    <mergeCell ref="C431:G431"/>
    <mergeCell ref="C432:G432"/>
    <mergeCell ref="C360:G360"/>
    <mergeCell ref="C361:G361"/>
    <mergeCell ref="C395:G395"/>
    <mergeCell ref="C407:G407"/>
    <mergeCell ref="C408:G408"/>
    <mergeCell ref="C412:G412"/>
    <mergeCell ref="C342:G342"/>
    <mergeCell ref="C343:G343"/>
    <mergeCell ref="C344:G344"/>
    <mergeCell ref="C346:G346"/>
    <mergeCell ref="C356:G356"/>
    <mergeCell ref="C359:G359"/>
    <mergeCell ref="C314:G314"/>
    <mergeCell ref="C315:G315"/>
    <mergeCell ref="C316:G316"/>
    <mergeCell ref="C324:G324"/>
    <mergeCell ref="C340:G340"/>
    <mergeCell ref="C341:G341"/>
    <mergeCell ref="C294:G294"/>
    <mergeCell ref="C296:G296"/>
    <mergeCell ref="C297:G297"/>
    <mergeCell ref="C301:G301"/>
    <mergeCell ref="C302:G302"/>
    <mergeCell ref="C303:G303"/>
    <mergeCell ref="C284:G284"/>
    <mergeCell ref="C289:G289"/>
    <mergeCell ref="C290:G290"/>
    <mergeCell ref="C291:G291"/>
    <mergeCell ref="C292:G292"/>
    <mergeCell ref="C293:G293"/>
    <mergeCell ref="C259:G259"/>
    <mergeCell ref="C271:G271"/>
    <mergeCell ref="C272:G272"/>
    <mergeCell ref="C277:G277"/>
    <mergeCell ref="C278:G278"/>
    <mergeCell ref="C283:G283"/>
    <mergeCell ref="C200:G200"/>
    <mergeCell ref="C243:G243"/>
    <mergeCell ref="C247:G247"/>
    <mergeCell ref="C252:G252"/>
    <mergeCell ref="C253:G253"/>
    <mergeCell ref="C254:G254"/>
    <mergeCell ref="C128:G128"/>
    <mergeCell ref="C132:G132"/>
    <mergeCell ref="C161:G161"/>
    <mergeCell ref="C169:G169"/>
    <mergeCell ref="C177:G177"/>
    <mergeCell ref="C181:G181"/>
    <mergeCell ref="C97:G97"/>
    <mergeCell ref="C104:G104"/>
    <mergeCell ref="C110:G110"/>
    <mergeCell ref="C114:G114"/>
    <mergeCell ref="C120:G120"/>
    <mergeCell ref="C124:G124"/>
    <mergeCell ref="C60:G60"/>
    <mergeCell ref="C62:G62"/>
    <mergeCell ref="C70:G70"/>
    <mergeCell ref="C80:G80"/>
    <mergeCell ref="C85:G85"/>
    <mergeCell ref="C90:G90"/>
    <mergeCell ref="C50:G50"/>
    <mergeCell ref="C52:G52"/>
    <mergeCell ref="C56:G56"/>
    <mergeCell ref="C57:G57"/>
    <mergeCell ref="C58:G58"/>
    <mergeCell ref="C59:G59"/>
    <mergeCell ref="C41:G41"/>
    <mergeCell ref="C45:G45"/>
    <mergeCell ref="C46:G46"/>
    <mergeCell ref="C47:G47"/>
    <mergeCell ref="C48:G48"/>
    <mergeCell ref="C49:G49"/>
    <mergeCell ref="C20:G20"/>
    <mergeCell ref="C24:G24"/>
    <mergeCell ref="C28:G28"/>
    <mergeCell ref="C38:G38"/>
    <mergeCell ref="C39:G39"/>
    <mergeCell ref="C40:G40"/>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65</v>
      </c>
      <c r="C4" s="204" t="s">
        <v>66</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SUMIF(AG9:AG52,"&lt;&gt;NOR",G9:G52)</f>
        <v>0</v>
      </c>
      <c r="H8" s="235"/>
      <c r="I8" s="235">
        <f>SUM(I9:I52)</f>
        <v>0</v>
      </c>
      <c r="J8" s="235"/>
      <c r="K8" s="235">
        <f>SUM(K9:K52)</f>
        <v>0</v>
      </c>
      <c r="L8" s="235"/>
      <c r="M8" s="235">
        <f>SUM(M9:M52)</f>
        <v>0</v>
      </c>
      <c r="N8" s="234"/>
      <c r="O8" s="234">
        <f>SUM(O9:O52)</f>
        <v>0.03</v>
      </c>
      <c r="P8" s="234"/>
      <c r="Q8" s="234">
        <f>SUM(Q9:Q52)</f>
        <v>19.920000000000002</v>
      </c>
      <c r="R8" s="235"/>
      <c r="S8" s="235"/>
      <c r="T8" s="236"/>
      <c r="U8" s="230"/>
      <c r="V8" s="230">
        <f>SUM(V9:V52)</f>
        <v>347.04</v>
      </c>
      <c r="W8" s="230"/>
      <c r="X8" s="230"/>
      <c r="Y8" s="230"/>
      <c r="AG8" t="s">
        <v>258</v>
      </c>
    </row>
    <row r="9" spans="1:60" ht="22.5" outlineLevel="1" x14ac:dyDescent="0.2">
      <c r="A9" s="238">
        <v>1</v>
      </c>
      <c r="B9" s="239" t="s">
        <v>1441</v>
      </c>
      <c r="C9" s="257" t="s">
        <v>1442</v>
      </c>
      <c r="D9" s="240" t="s">
        <v>785</v>
      </c>
      <c r="E9" s="241">
        <v>20</v>
      </c>
      <c r="F9" s="242"/>
      <c r="G9" s="243">
        <f>ROUND(E9*F9,2)</f>
        <v>0</v>
      </c>
      <c r="H9" s="242"/>
      <c r="I9" s="243">
        <f>ROUND(E9*H9,2)</f>
        <v>0</v>
      </c>
      <c r="J9" s="242"/>
      <c r="K9" s="243">
        <f>ROUND(E9*J9,2)</f>
        <v>0</v>
      </c>
      <c r="L9" s="243">
        <v>21</v>
      </c>
      <c r="M9" s="243">
        <f>G9*(1+L9/100)</f>
        <v>0</v>
      </c>
      <c r="N9" s="241">
        <v>0</v>
      </c>
      <c r="O9" s="241">
        <f>ROUND(E9*N9,2)</f>
        <v>0</v>
      </c>
      <c r="P9" s="241">
        <v>0.13800000000000001</v>
      </c>
      <c r="Q9" s="241">
        <f>ROUND(E9*P9,2)</f>
        <v>2.76</v>
      </c>
      <c r="R9" s="243" t="s">
        <v>1443</v>
      </c>
      <c r="S9" s="243" t="s">
        <v>263</v>
      </c>
      <c r="T9" s="244" t="s">
        <v>264</v>
      </c>
      <c r="U9" s="222">
        <v>0.16</v>
      </c>
      <c r="V9" s="222">
        <f>ROUND(E9*U9,2)</f>
        <v>3.2</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8" t="s">
        <v>1444</v>
      </c>
      <c r="D10" s="245"/>
      <c r="E10" s="245"/>
      <c r="F10" s="245"/>
      <c r="G10" s="245"/>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269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9" t="s">
        <v>1445</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271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9" t="s">
        <v>3020</v>
      </c>
      <c r="D12" s="223"/>
      <c r="E12" s="224">
        <v>20</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271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38">
        <v>2</v>
      </c>
      <c r="B13" s="239" t="s">
        <v>1448</v>
      </c>
      <c r="C13" s="257" t="s">
        <v>1449</v>
      </c>
      <c r="D13" s="240" t="s">
        <v>785</v>
      </c>
      <c r="E13" s="241">
        <v>20</v>
      </c>
      <c r="F13" s="242"/>
      <c r="G13" s="243">
        <f>ROUND(E13*F13,2)</f>
        <v>0</v>
      </c>
      <c r="H13" s="242"/>
      <c r="I13" s="243">
        <f>ROUND(E13*H13,2)</f>
        <v>0</v>
      </c>
      <c r="J13" s="242"/>
      <c r="K13" s="243">
        <f>ROUND(E13*J13,2)</f>
        <v>0</v>
      </c>
      <c r="L13" s="243">
        <v>21</v>
      </c>
      <c r="M13" s="243">
        <f>G13*(1+L13/100)</f>
        <v>0</v>
      </c>
      <c r="N13" s="241">
        <v>0</v>
      </c>
      <c r="O13" s="241">
        <f>ROUND(E13*N13,2)</f>
        <v>0</v>
      </c>
      <c r="P13" s="241">
        <v>0.41799999999999998</v>
      </c>
      <c r="Q13" s="241">
        <f>ROUND(E13*P13,2)</f>
        <v>8.36</v>
      </c>
      <c r="R13" s="243" t="s">
        <v>1443</v>
      </c>
      <c r="S13" s="243" t="s">
        <v>263</v>
      </c>
      <c r="T13" s="244" t="s">
        <v>264</v>
      </c>
      <c r="U13" s="222">
        <v>0.61</v>
      </c>
      <c r="V13" s="222">
        <f>ROUND(E13*U13,2)</f>
        <v>12.2</v>
      </c>
      <c r="W13" s="222"/>
      <c r="X13" s="222" t="s">
        <v>265</v>
      </c>
      <c r="Y13" s="222" t="s">
        <v>266</v>
      </c>
      <c r="Z13" s="212"/>
      <c r="AA13" s="212"/>
      <c r="AB13" s="212"/>
      <c r="AC13" s="212"/>
      <c r="AD13" s="212"/>
      <c r="AE13" s="212"/>
      <c r="AF13" s="212"/>
      <c r="AG13" s="212" t="s">
        <v>267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9" t="s">
        <v>3021</v>
      </c>
      <c r="D14" s="223"/>
      <c r="E14" s="224">
        <v>20</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271</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38">
        <v>3</v>
      </c>
      <c r="B15" s="239" t="s">
        <v>1451</v>
      </c>
      <c r="C15" s="257" t="s">
        <v>1452</v>
      </c>
      <c r="D15" s="240" t="s">
        <v>785</v>
      </c>
      <c r="E15" s="241">
        <v>20</v>
      </c>
      <c r="F15" s="242"/>
      <c r="G15" s="243">
        <f>ROUND(E15*F15,2)</f>
        <v>0</v>
      </c>
      <c r="H15" s="242"/>
      <c r="I15" s="243">
        <f>ROUND(E15*H15,2)</f>
        <v>0</v>
      </c>
      <c r="J15" s="242"/>
      <c r="K15" s="243">
        <f>ROUND(E15*J15,2)</f>
        <v>0</v>
      </c>
      <c r="L15" s="243">
        <v>21</v>
      </c>
      <c r="M15" s="243">
        <f>G15*(1+L15/100)</f>
        <v>0</v>
      </c>
      <c r="N15" s="241">
        <v>0</v>
      </c>
      <c r="O15" s="241">
        <f>ROUND(E15*N15,2)</f>
        <v>0</v>
      </c>
      <c r="P15" s="241">
        <v>0.44</v>
      </c>
      <c r="Q15" s="241">
        <f>ROUND(E15*P15,2)</f>
        <v>8.8000000000000007</v>
      </c>
      <c r="R15" s="243" t="s">
        <v>1443</v>
      </c>
      <c r="S15" s="243" t="s">
        <v>263</v>
      </c>
      <c r="T15" s="244" t="s">
        <v>264</v>
      </c>
      <c r="U15" s="222">
        <v>0.63</v>
      </c>
      <c r="V15" s="222">
        <f>ROUND(E15*U15,2)</f>
        <v>12.6</v>
      </c>
      <c r="W15" s="222"/>
      <c r="X15" s="222" t="s">
        <v>265</v>
      </c>
      <c r="Y15" s="222" t="s">
        <v>266</v>
      </c>
      <c r="Z15" s="212"/>
      <c r="AA15" s="212"/>
      <c r="AB15" s="212"/>
      <c r="AC15" s="212"/>
      <c r="AD15" s="212"/>
      <c r="AE15" s="212"/>
      <c r="AF15" s="212"/>
      <c r="AG15" s="212" t="s">
        <v>267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9" t="s">
        <v>3021</v>
      </c>
      <c r="D16" s="223"/>
      <c r="E16" s="224">
        <v>20</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271</v>
      </c>
      <c r="AH16" s="212">
        <v>5</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4</v>
      </c>
      <c r="B17" s="239" t="s">
        <v>1453</v>
      </c>
      <c r="C17" s="257" t="s">
        <v>1454</v>
      </c>
      <c r="D17" s="240" t="s">
        <v>261</v>
      </c>
      <c r="E17" s="241">
        <v>8</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t="s">
        <v>262</v>
      </c>
      <c r="S17" s="243" t="s">
        <v>263</v>
      </c>
      <c r="T17" s="244" t="s">
        <v>264</v>
      </c>
      <c r="U17" s="222">
        <v>3.5329999999999999</v>
      </c>
      <c r="V17" s="222">
        <f>ROUND(E17*U17,2)</f>
        <v>28.26</v>
      </c>
      <c r="W17" s="222"/>
      <c r="X17" s="222" t="s">
        <v>265</v>
      </c>
      <c r="Y17" s="222" t="s">
        <v>266</v>
      </c>
      <c r="Z17" s="212"/>
      <c r="AA17" s="212"/>
      <c r="AB17" s="212"/>
      <c r="AC17" s="212"/>
      <c r="AD17" s="212"/>
      <c r="AE17" s="212"/>
      <c r="AF17" s="212"/>
      <c r="AG17" s="212" t="s">
        <v>267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8" t="s">
        <v>1455</v>
      </c>
      <c r="D18" s="245"/>
      <c r="E18" s="245"/>
      <c r="F18" s="245"/>
      <c r="G18" s="245"/>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269</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9" t="s">
        <v>1445</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271</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9" t="s">
        <v>3022</v>
      </c>
      <c r="D20" s="223"/>
      <c r="E20" s="224">
        <v>8</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271</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38">
        <v>5</v>
      </c>
      <c r="B21" s="239" t="s">
        <v>1458</v>
      </c>
      <c r="C21" s="257" t="s">
        <v>1459</v>
      </c>
      <c r="D21" s="240" t="s">
        <v>785</v>
      </c>
      <c r="E21" s="241">
        <v>33</v>
      </c>
      <c r="F21" s="242"/>
      <c r="G21" s="243">
        <f>ROUND(E21*F21,2)</f>
        <v>0</v>
      </c>
      <c r="H21" s="242"/>
      <c r="I21" s="243">
        <f>ROUND(E21*H21,2)</f>
        <v>0</v>
      </c>
      <c r="J21" s="242"/>
      <c r="K21" s="243">
        <f>ROUND(E21*J21,2)</f>
        <v>0</v>
      </c>
      <c r="L21" s="243">
        <v>21</v>
      </c>
      <c r="M21" s="243">
        <f>G21*(1+L21/100)</f>
        <v>0</v>
      </c>
      <c r="N21" s="241">
        <v>9.8999999999999999E-4</v>
      </c>
      <c r="O21" s="241">
        <f>ROUND(E21*N21,2)</f>
        <v>0.03</v>
      </c>
      <c r="P21" s="241">
        <v>0</v>
      </c>
      <c r="Q21" s="241">
        <f>ROUND(E21*P21,2)</f>
        <v>0</v>
      </c>
      <c r="R21" s="243" t="s">
        <v>262</v>
      </c>
      <c r="S21" s="243" t="s">
        <v>263</v>
      </c>
      <c r="T21" s="244" t="s">
        <v>264</v>
      </c>
      <c r="U21" s="222">
        <v>0.24</v>
      </c>
      <c r="V21" s="222">
        <f>ROUND(E21*U21,2)</f>
        <v>7.92</v>
      </c>
      <c r="W21" s="222"/>
      <c r="X21" s="222" t="s">
        <v>265</v>
      </c>
      <c r="Y21" s="222" t="s">
        <v>266</v>
      </c>
      <c r="Z21" s="212"/>
      <c r="AA21" s="212"/>
      <c r="AB21" s="212"/>
      <c r="AC21" s="212"/>
      <c r="AD21" s="212"/>
      <c r="AE21" s="212"/>
      <c r="AF21" s="212"/>
      <c r="AG21" s="212" t="s">
        <v>267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8" t="s">
        <v>1460</v>
      </c>
      <c r="D22" s="245"/>
      <c r="E22" s="245"/>
      <c r="F22" s="245"/>
      <c r="G22" s="245"/>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269</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9" t="s">
        <v>1445</v>
      </c>
      <c r="D23" s="223"/>
      <c r="E23" s="224"/>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271</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9" t="s">
        <v>3023</v>
      </c>
      <c r="D24" s="223"/>
      <c r="E24" s="224">
        <v>33</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271</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8">
        <v>6</v>
      </c>
      <c r="B25" s="239" t="s">
        <v>1463</v>
      </c>
      <c r="C25" s="257" t="s">
        <v>1464</v>
      </c>
      <c r="D25" s="240" t="s">
        <v>785</v>
      </c>
      <c r="E25" s="241">
        <v>33</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262</v>
      </c>
      <c r="S25" s="243" t="s">
        <v>263</v>
      </c>
      <c r="T25" s="244" t="s">
        <v>264</v>
      </c>
      <c r="U25" s="222">
        <v>7.0000000000000007E-2</v>
      </c>
      <c r="V25" s="222">
        <f>ROUND(E25*U25,2)</f>
        <v>2.31</v>
      </c>
      <c r="W25" s="222"/>
      <c r="X25" s="222" t="s">
        <v>265</v>
      </c>
      <c r="Y25" s="222" t="s">
        <v>266</v>
      </c>
      <c r="Z25" s="212"/>
      <c r="AA25" s="212"/>
      <c r="AB25" s="212"/>
      <c r="AC25" s="212"/>
      <c r="AD25" s="212"/>
      <c r="AE25" s="212"/>
      <c r="AF25" s="212"/>
      <c r="AG25" s="212" t="s">
        <v>267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58" t="s">
        <v>1465</v>
      </c>
      <c r="D26" s="245"/>
      <c r="E26" s="245"/>
      <c r="F26" s="245"/>
      <c r="G26" s="245"/>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269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9" t="s">
        <v>3024</v>
      </c>
      <c r="D27" s="223"/>
      <c r="E27" s="224">
        <v>33</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271</v>
      </c>
      <c r="AH27" s="212">
        <v>5</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8">
        <v>7</v>
      </c>
      <c r="B28" s="239" t="s">
        <v>259</v>
      </c>
      <c r="C28" s="257" t="s">
        <v>260</v>
      </c>
      <c r="D28" s="240" t="s">
        <v>261</v>
      </c>
      <c r="E28" s="241">
        <v>34.695</v>
      </c>
      <c r="F28" s="242"/>
      <c r="G28" s="243">
        <f>ROUND(E28*F28,2)</f>
        <v>0</v>
      </c>
      <c r="H28" s="242"/>
      <c r="I28" s="243">
        <f>ROUND(E28*H28,2)</f>
        <v>0</v>
      </c>
      <c r="J28" s="242"/>
      <c r="K28" s="243">
        <f>ROUND(E28*J28,2)</f>
        <v>0</v>
      </c>
      <c r="L28" s="243">
        <v>21</v>
      </c>
      <c r="M28" s="243">
        <f>G28*(1+L28/100)</f>
        <v>0</v>
      </c>
      <c r="N28" s="241">
        <v>0</v>
      </c>
      <c r="O28" s="241">
        <f>ROUND(E28*N28,2)</f>
        <v>0</v>
      </c>
      <c r="P28" s="241">
        <v>0</v>
      </c>
      <c r="Q28" s="241">
        <f>ROUND(E28*P28,2)</f>
        <v>0</v>
      </c>
      <c r="R28" s="243" t="s">
        <v>262</v>
      </c>
      <c r="S28" s="243" t="s">
        <v>263</v>
      </c>
      <c r="T28" s="244" t="s">
        <v>264</v>
      </c>
      <c r="U28" s="222">
        <v>4.7300000000000004</v>
      </c>
      <c r="V28" s="222">
        <f>ROUND(E28*U28,2)</f>
        <v>164.11</v>
      </c>
      <c r="W28" s="222"/>
      <c r="X28" s="222" t="s">
        <v>265</v>
      </c>
      <c r="Y28" s="222" t="s">
        <v>266</v>
      </c>
      <c r="Z28" s="212"/>
      <c r="AA28" s="212"/>
      <c r="AB28" s="212"/>
      <c r="AC28" s="212"/>
      <c r="AD28" s="212"/>
      <c r="AE28" s="212"/>
      <c r="AF28" s="212"/>
      <c r="AG28" s="212" t="s">
        <v>267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8" t="s">
        <v>268</v>
      </c>
      <c r="D29" s="245"/>
      <c r="E29" s="245"/>
      <c r="F29" s="245"/>
      <c r="G29" s="245"/>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269</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9" t="s">
        <v>1445</v>
      </c>
      <c r="D30" s="223"/>
      <c r="E30" s="224"/>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271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9" t="s">
        <v>3025</v>
      </c>
      <c r="D31" s="223"/>
      <c r="E31" s="224">
        <v>34.695</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271</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8">
        <v>8</v>
      </c>
      <c r="B32" s="239" t="s">
        <v>1469</v>
      </c>
      <c r="C32" s="257" t="s">
        <v>1470</v>
      </c>
      <c r="D32" s="240" t="s">
        <v>261</v>
      </c>
      <c r="E32" s="241">
        <v>38.164499999999997</v>
      </c>
      <c r="F32" s="242"/>
      <c r="G32" s="243">
        <f>ROUND(E32*F32,2)</f>
        <v>0</v>
      </c>
      <c r="H32" s="242"/>
      <c r="I32" s="243">
        <f>ROUND(E32*H32,2)</f>
        <v>0</v>
      </c>
      <c r="J32" s="242"/>
      <c r="K32" s="243">
        <f>ROUND(E32*J32,2)</f>
        <v>0</v>
      </c>
      <c r="L32" s="243">
        <v>21</v>
      </c>
      <c r="M32" s="243">
        <f>G32*(1+L32/100)</f>
        <v>0</v>
      </c>
      <c r="N32" s="241">
        <v>0</v>
      </c>
      <c r="O32" s="241">
        <f>ROUND(E32*N32,2)</f>
        <v>0</v>
      </c>
      <c r="P32" s="241">
        <v>0</v>
      </c>
      <c r="Q32" s="241">
        <f>ROUND(E32*P32,2)</f>
        <v>0</v>
      </c>
      <c r="R32" s="243" t="s">
        <v>262</v>
      </c>
      <c r="S32" s="243" t="s">
        <v>263</v>
      </c>
      <c r="T32" s="244" t="s">
        <v>264</v>
      </c>
      <c r="U32" s="222">
        <v>0.67</v>
      </c>
      <c r="V32" s="222">
        <f>ROUND(E32*U32,2)</f>
        <v>25.57</v>
      </c>
      <c r="W32" s="222"/>
      <c r="X32" s="222" t="s">
        <v>265</v>
      </c>
      <c r="Y32" s="222" t="s">
        <v>266</v>
      </c>
      <c r="Z32" s="212"/>
      <c r="AA32" s="212"/>
      <c r="AB32" s="212"/>
      <c r="AC32" s="212"/>
      <c r="AD32" s="212"/>
      <c r="AE32" s="212"/>
      <c r="AF32" s="212"/>
      <c r="AG32" s="212" t="s">
        <v>267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8" t="s">
        <v>278</v>
      </c>
      <c r="D33" s="245"/>
      <c r="E33" s="245"/>
      <c r="F33" s="245"/>
      <c r="G33" s="245"/>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269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59" t="s">
        <v>3026</v>
      </c>
      <c r="D34" s="223"/>
      <c r="E34" s="224">
        <v>38.164499999999997</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271</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38">
        <v>9</v>
      </c>
      <c r="B35" s="239" t="s">
        <v>1472</v>
      </c>
      <c r="C35" s="257" t="s">
        <v>1473</v>
      </c>
      <c r="D35" s="240" t="s">
        <v>261</v>
      </c>
      <c r="E35" s="241">
        <v>152.65799999999999</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t="s">
        <v>262</v>
      </c>
      <c r="S35" s="243" t="s">
        <v>263</v>
      </c>
      <c r="T35" s="244" t="s">
        <v>264</v>
      </c>
      <c r="U35" s="222">
        <v>0.59</v>
      </c>
      <c r="V35" s="222">
        <f>ROUND(E35*U35,2)</f>
        <v>90.07</v>
      </c>
      <c r="W35" s="222"/>
      <c r="X35" s="222" t="s">
        <v>265</v>
      </c>
      <c r="Y35" s="222" t="s">
        <v>266</v>
      </c>
      <c r="Z35" s="212"/>
      <c r="AA35" s="212"/>
      <c r="AB35" s="212"/>
      <c r="AC35" s="212"/>
      <c r="AD35" s="212"/>
      <c r="AE35" s="212"/>
      <c r="AF35" s="212"/>
      <c r="AG35" s="212" t="s">
        <v>267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8" t="s">
        <v>278</v>
      </c>
      <c r="D36" s="245"/>
      <c r="E36" s="245"/>
      <c r="F36" s="245"/>
      <c r="G36" s="245"/>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269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9" t="s">
        <v>3027</v>
      </c>
      <c r="D37" s="223"/>
      <c r="E37" s="224">
        <v>152.65799999999999</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271</v>
      </c>
      <c r="AH37" s="212">
        <v>5</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8">
        <v>10</v>
      </c>
      <c r="B38" s="239" t="s">
        <v>1475</v>
      </c>
      <c r="C38" s="257" t="s">
        <v>1476</v>
      </c>
      <c r="D38" s="240" t="s">
        <v>261</v>
      </c>
      <c r="E38" s="241">
        <v>5.6</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t="s">
        <v>262</v>
      </c>
      <c r="S38" s="243" t="s">
        <v>263</v>
      </c>
      <c r="T38" s="244" t="s">
        <v>264</v>
      </c>
      <c r="U38" s="222">
        <v>7.0000000000000007E-2</v>
      </c>
      <c r="V38" s="222">
        <f>ROUND(E38*U38,2)</f>
        <v>0.39</v>
      </c>
      <c r="W38" s="222"/>
      <c r="X38" s="222" t="s">
        <v>265</v>
      </c>
      <c r="Y38" s="222" t="s">
        <v>266</v>
      </c>
      <c r="Z38" s="212"/>
      <c r="AA38" s="212"/>
      <c r="AB38" s="212"/>
      <c r="AC38" s="212"/>
      <c r="AD38" s="212"/>
      <c r="AE38" s="212"/>
      <c r="AF38" s="212"/>
      <c r="AG38" s="212" t="s">
        <v>267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8" t="s">
        <v>285</v>
      </c>
      <c r="D39" s="245"/>
      <c r="E39" s="245"/>
      <c r="F39" s="245"/>
      <c r="G39" s="245"/>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269</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59" t="s">
        <v>1445</v>
      </c>
      <c r="D40" s="223"/>
      <c r="E40" s="224"/>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271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9" t="s">
        <v>3028</v>
      </c>
      <c r="D41" s="223"/>
      <c r="E41" s="224">
        <v>5.6</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271</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38">
        <v>11</v>
      </c>
      <c r="B42" s="239" t="s">
        <v>283</v>
      </c>
      <c r="C42" s="257" t="s">
        <v>284</v>
      </c>
      <c r="D42" s="240" t="s">
        <v>261</v>
      </c>
      <c r="E42" s="241">
        <v>41.3645</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t="s">
        <v>262</v>
      </c>
      <c r="S42" s="243" t="s">
        <v>263</v>
      </c>
      <c r="T42" s="244" t="s">
        <v>264</v>
      </c>
      <c r="U42" s="222">
        <v>0.01</v>
      </c>
      <c r="V42" s="222">
        <f>ROUND(E42*U42,2)</f>
        <v>0.41</v>
      </c>
      <c r="W42" s="222"/>
      <c r="X42" s="222" t="s">
        <v>265</v>
      </c>
      <c r="Y42" s="222" t="s">
        <v>266</v>
      </c>
      <c r="Z42" s="212"/>
      <c r="AA42" s="212"/>
      <c r="AB42" s="212"/>
      <c r="AC42" s="212"/>
      <c r="AD42" s="212"/>
      <c r="AE42" s="212"/>
      <c r="AF42" s="212"/>
      <c r="AG42" s="212" t="s">
        <v>267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58" t="s">
        <v>285</v>
      </c>
      <c r="D43" s="245"/>
      <c r="E43" s="245"/>
      <c r="F43" s="245"/>
      <c r="G43" s="245"/>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269</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59" t="s">
        <v>3029</v>
      </c>
      <c r="D44" s="223"/>
      <c r="E44" s="224">
        <v>8.8000000000000007</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271</v>
      </c>
      <c r="AH44" s="212">
        <v>5</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9" t="s">
        <v>3026</v>
      </c>
      <c r="D45" s="223"/>
      <c r="E45" s="224">
        <v>38.164499999999997</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271</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9" t="s">
        <v>3030</v>
      </c>
      <c r="D46" s="223"/>
      <c r="E46" s="224">
        <v>-5.6</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271</v>
      </c>
      <c r="AH46" s="212">
        <v>5</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38">
        <v>12</v>
      </c>
      <c r="B47" s="239" t="s">
        <v>286</v>
      </c>
      <c r="C47" s="257" t="s">
        <v>287</v>
      </c>
      <c r="D47" s="240" t="s">
        <v>261</v>
      </c>
      <c r="E47" s="241">
        <v>620.46749999999997</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t="s">
        <v>262</v>
      </c>
      <c r="S47" s="243" t="s">
        <v>263</v>
      </c>
      <c r="T47" s="244" t="s">
        <v>264</v>
      </c>
      <c r="U47" s="222">
        <v>0</v>
      </c>
      <c r="V47" s="222">
        <f>ROUND(E47*U47,2)</f>
        <v>0</v>
      </c>
      <c r="W47" s="222"/>
      <c r="X47" s="222" t="s">
        <v>265</v>
      </c>
      <c r="Y47" s="222" t="s">
        <v>266</v>
      </c>
      <c r="Z47" s="212"/>
      <c r="AA47" s="212"/>
      <c r="AB47" s="212"/>
      <c r="AC47" s="212"/>
      <c r="AD47" s="212"/>
      <c r="AE47" s="212"/>
      <c r="AF47" s="212"/>
      <c r="AG47" s="212" t="s">
        <v>267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58" t="s">
        <v>285</v>
      </c>
      <c r="D48" s="245"/>
      <c r="E48" s="245"/>
      <c r="F48" s="245"/>
      <c r="G48" s="245"/>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269</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59" t="s">
        <v>3031</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271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9" t="s">
        <v>3032</v>
      </c>
      <c r="D50" s="223"/>
      <c r="E50" s="224">
        <v>620.46749999999997</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271</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8">
        <v>13</v>
      </c>
      <c r="B51" s="239" t="s">
        <v>1482</v>
      </c>
      <c r="C51" s="257" t="s">
        <v>1483</v>
      </c>
      <c r="D51" s="240" t="s">
        <v>300</v>
      </c>
      <c r="E51" s="241">
        <v>82.728999999999999</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t="s">
        <v>262</v>
      </c>
      <c r="S51" s="243" t="s">
        <v>263</v>
      </c>
      <c r="T51" s="244" t="s">
        <v>264</v>
      </c>
      <c r="U51" s="222">
        <v>0</v>
      </c>
      <c r="V51" s="222">
        <f>ROUND(E51*U51,2)</f>
        <v>0</v>
      </c>
      <c r="W51" s="222"/>
      <c r="X51" s="222" t="s">
        <v>265</v>
      </c>
      <c r="Y51" s="222" t="s">
        <v>266</v>
      </c>
      <c r="Z51" s="212"/>
      <c r="AA51" s="212"/>
      <c r="AB51" s="212"/>
      <c r="AC51" s="212"/>
      <c r="AD51" s="212"/>
      <c r="AE51" s="212"/>
      <c r="AF51" s="212"/>
      <c r="AG51" s="212" t="s">
        <v>267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9" t="s">
        <v>3033</v>
      </c>
      <c r="D52" s="223"/>
      <c r="E52" s="224">
        <v>82.728999999999999</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271</v>
      </c>
      <c r="AH52" s="212">
        <v>5</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x14ac:dyDescent="0.2">
      <c r="A53" s="231" t="s">
        <v>257</v>
      </c>
      <c r="B53" s="232" t="s">
        <v>136</v>
      </c>
      <c r="C53" s="256" t="s">
        <v>137</v>
      </c>
      <c r="D53" s="233"/>
      <c r="E53" s="234"/>
      <c r="F53" s="235"/>
      <c r="G53" s="235">
        <f>SUMIF(AG54:AG59,"&lt;&gt;NOR",G54:G59)</f>
        <v>0</v>
      </c>
      <c r="H53" s="235"/>
      <c r="I53" s="235">
        <f>SUM(I54:I59)</f>
        <v>0</v>
      </c>
      <c r="J53" s="235"/>
      <c r="K53" s="235">
        <f>SUM(K54:K59)</f>
        <v>0</v>
      </c>
      <c r="L53" s="235"/>
      <c r="M53" s="235">
        <f>SUM(M54:M59)</f>
        <v>0</v>
      </c>
      <c r="N53" s="234"/>
      <c r="O53" s="234">
        <f>SUM(O54:O59)</f>
        <v>0.02</v>
      </c>
      <c r="P53" s="234"/>
      <c r="Q53" s="234">
        <f>SUM(Q54:Q59)</f>
        <v>0</v>
      </c>
      <c r="R53" s="235"/>
      <c r="S53" s="235"/>
      <c r="T53" s="236"/>
      <c r="U53" s="230"/>
      <c r="V53" s="230">
        <f>SUM(V54:V59)</f>
        <v>18.18</v>
      </c>
      <c r="W53" s="230"/>
      <c r="X53" s="230"/>
      <c r="Y53" s="230"/>
      <c r="AG53" t="s">
        <v>258</v>
      </c>
    </row>
    <row r="54" spans="1:60" ht="22.5" outlineLevel="1" x14ac:dyDescent="0.2">
      <c r="A54" s="238">
        <v>14</v>
      </c>
      <c r="B54" s="239" t="s">
        <v>3034</v>
      </c>
      <c r="C54" s="257" t="s">
        <v>3035</v>
      </c>
      <c r="D54" s="240" t="s">
        <v>510</v>
      </c>
      <c r="E54" s="241">
        <v>1</v>
      </c>
      <c r="F54" s="242"/>
      <c r="G54" s="243">
        <f>ROUND(E54*F54,2)</f>
        <v>0</v>
      </c>
      <c r="H54" s="242"/>
      <c r="I54" s="243">
        <f>ROUND(E54*H54,2)</f>
        <v>0</v>
      </c>
      <c r="J54" s="242"/>
      <c r="K54" s="243">
        <f>ROUND(E54*J54,2)</f>
        <v>0</v>
      </c>
      <c r="L54" s="243">
        <v>21</v>
      </c>
      <c r="M54" s="243">
        <f>G54*(1+L54/100)</f>
        <v>0</v>
      </c>
      <c r="N54" s="241">
        <v>1.9539999999999998E-2</v>
      </c>
      <c r="O54" s="241">
        <f>ROUND(E54*N54,2)</f>
        <v>0.02</v>
      </c>
      <c r="P54" s="241">
        <v>0</v>
      </c>
      <c r="Q54" s="241">
        <f>ROUND(E54*P54,2)</f>
        <v>0</v>
      </c>
      <c r="R54" s="243"/>
      <c r="S54" s="243" t="s">
        <v>310</v>
      </c>
      <c r="T54" s="244" t="s">
        <v>264</v>
      </c>
      <c r="U54" s="222">
        <v>18.18</v>
      </c>
      <c r="V54" s="222">
        <f>ROUND(E54*U54,2)</f>
        <v>18.18</v>
      </c>
      <c r="W54" s="222"/>
      <c r="X54" s="222" t="s">
        <v>265</v>
      </c>
      <c r="Y54" s="222" t="s">
        <v>266</v>
      </c>
      <c r="Z54" s="212"/>
      <c r="AA54" s="212"/>
      <c r="AB54" s="212"/>
      <c r="AC54" s="212"/>
      <c r="AD54" s="212"/>
      <c r="AE54" s="212"/>
      <c r="AF54" s="212"/>
      <c r="AG54" s="212" t="s">
        <v>267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63" t="s">
        <v>3036</v>
      </c>
      <c r="D55" s="255"/>
      <c r="E55" s="255"/>
      <c r="F55" s="255"/>
      <c r="G55" s="255"/>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297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60" t="s">
        <v>3037</v>
      </c>
      <c r="D56" s="247"/>
      <c r="E56" s="247"/>
      <c r="F56" s="247"/>
      <c r="G56" s="247"/>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297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60" t="s">
        <v>3038</v>
      </c>
      <c r="D57" s="247"/>
      <c r="E57" s="247"/>
      <c r="F57" s="247"/>
      <c r="G57" s="247"/>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297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9" t="s">
        <v>1445</v>
      </c>
      <c r="D58" s="223"/>
      <c r="E58" s="224"/>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271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9" t="s">
        <v>3039</v>
      </c>
      <c r="D59" s="223"/>
      <c r="E59" s="224">
        <v>1</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271</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
      <c r="A60" s="231" t="s">
        <v>257</v>
      </c>
      <c r="B60" s="232" t="s">
        <v>145</v>
      </c>
      <c r="C60" s="256" t="s">
        <v>146</v>
      </c>
      <c r="D60" s="233"/>
      <c r="E60" s="234"/>
      <c r="F60" s="235"/>
      <c r="G60" s="235">
        <f>SUMIF(AG61:AG76,"&lt;&gt;NOR",G61:G76)</f>
        <v>0</v>
      </c>
      <c r="H60" s="235"/>
      <c r="I60" s="235">
        <f>SUM(I61:I76)</f>
        <v>0</v>
      </c>
      <c r="J60" s="235"/>
      <c r="K60" s="235">
        <f>SUM(K61:K76)</f>
        <v>0</v>
      </c>
      <c r="L60" s="235"/>
      <c r="M60" s="235">
        <f>SUM(M61:M76)</f>
        <v>0</v>
      </c>
      <c r="N60" s="234"/>
      <c r="O60" s="234">
        <f>SUM(O61:O76)</f>
        <v>0</v>
      </c>
      <c r="P60" s="234"/>
      <c r="Q60" s="234">
        <f>SUM(Q61:Q76)</f>
        <v>0</v>
      </c>
      <c r="R60" s="235"/>
      <c r="S60" s="235"/>
      <c r="T60" s="236"/>
      <c r="U60" s="230"/>
      <c r="V60" s="230">
        <f>SUM(V61:V76)</f>
        <v>105.95</v>
      </c>
      <c r="W60" s="230"/>
      <c r="X60" s="230"/>
      <c r="Y60" s="230"/>
      <c r="AG60" t="s">
        <v>258</v>
      </c>
    </row>
    <row r="61" spans="1:60" ht="22.5" outlineLevel="1" x14ac:dyDescent="0.2">
      <c r="A61" s="238">
        <v>15</v>
      </c>
      <c r="B61" s="239" t="s">
        <v>1493</v>
      </c>
      <c r="C61" s="257" t="s">
        <v>1494</v>
      </c>
      <c r="D61" s="240" t="s">
        <v>1495</v>
      </c>
      <c r="E61" s="241">
        <v>67.36</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310</v>
      </c>
      <c r="T61" s="244" t="s">
        <v>264</v>
      </c>
      <c r="U61" s="222">
        <v>0</v>
      </c>
      <c r="V61" s="222">
        <f>ROUND(E61*U61,2)</f>
        <v>0</v>
      </c>
      <c r="W61" s="222"/>
      <c r="X61" s="222" t="s">
        <v>265</v>
      </c>
      <c r="Y61" s="222" t="s">
        <v>266</v>
      </c>
      <c r="Z61" s="212"/>
      <c r="AA61" s="212"/>
      <c r="AB61" s="212"/>
      <c r="AC61" s="212"/>
      <c r="AD61" s="212"/>
      <c r="AE61" s="212"/>
      <c r="AF61" s="212"/>
      <c r="AG61" s="212" t="s">
        <v>267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59" t="s">
        <v>1445</v>
      </c>
      <c r="D62" s="223"/>
      <c r="E62" s="224"/>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271</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9" t="s">
        <v>3040</v>
      </c>
      <c r="D63" s="223"/>
      <c r="E63" s="224">
        <v>52.92</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271</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9" t="s">
        <v>3041</v>
      </c>
      <c r="D64" s="223"/>
      <c r="E64" s="224">
        <v>-12.8</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271</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9" t="s">
        <v>3042</v>
      </c>
      <c r="D65" s="223"/>
      <c r="E65" s="224">
        <v>19.739999999999998</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271</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9" t="s">
        <v>3043</v>
      </c>
      <c r="D66" s="223"/>
      <c r="E66" s="224">
        <v>7.5</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271</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38">
        <v>16</v>
      </c>
      <c r="B67" s="239" t="s">
        <v>1500</v>
      </c>
      <c r="C67" s="257" t="s">
        <v>1501</v>
      </c>
      <c r="D67" s="240" t="s">
        <v>1495</v>
      </c>
      <c r="E67" s="241">
        <v>246.38499999999999</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310</v>
      </c>
      <c r="T67" s="244" t="s">
        <v>264</v>
      </c>
      <c r="U67" s="222">
        <v>0</v>
      </c>
      <c r="V67" s="222">
        <f>ROUND(E67*U67,2)</f>
        <v>0</v>
      </c>
      <c r="W67" s="222"/>
      <c r="X67" s="222" t="s">
        <v>265</v>
      </c>
      <c r="Y67" s="222" t="s">
        <v>266</v>
      </c>
      <c r="Z67" s="212"/>
      <c r="AA67" s="212"/>
      <c r="AB67" s="212"/>
      <c r="AC67" s="212"/>
      <c r="AD67" s="212"/>
      <c r="AE67" s="212"/>
      <c r="AF67" s="212"/>
      <c r="AG67" s="212" t="s">
        <v>267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9" t="s">
        <v>3044</v>
      </c>
      <c r="D68" s="223"/>
      <c r="E68" s="224">
        <v>18.149999999999999</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271</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9" t="s">
        <v>3045</v>
      </c>
      <c r="D69" s="223"/>
      <c r="E69" s="224">
        <v>153.375</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271</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9" t="s">
        <v>3046</v>
      </c>
      <c r="D70" s="223"/>
      <c r="E70" s="224">
        <v>7.5</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271</v>
      </c>
      <c r="AH70" s="212">
        <v>5</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9" t="s">
        <v>3047</v>
      </c>
      <c r="D71" s="223"/>
      <c r="E71" s="224">
        <v>67.36</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271</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8">
        <v>17</v>
      </c>
      <c r="B72" s="239" t="s">
        <v>1505</v>
      </c>
      <c r="C72" s="257" t="s">
        <v>1506</v>
      </c>
      <c r="D72" s="240" t="s">
        <v>785</v>
      </c>
      <c r="E72" s="241">
        <v>246.38499999999999</v>
      </c>
      <c r="F72" s="242"/>
      <c r="G72" s="243">
        <f>ROUND(E72*F72,2)</f>
        <v>0</v>
      </c>
      <c r="H72" s="242"/>
      <c r="I72" s="243">
        <f>ROUND(E72*H72,2)</f>
        <v>0</v>
      </c>
      <c r="J72" s="242"/>
      <c r="K72" s="243">
        <f>ROUND(E72*J72,2)</f>
        <v>0</v>
      </c>
      <c r="L72" s="243">
        <v>21</v>
      </c>
      <c r="M72" s="243">
        <f>G72*(1+L72/100)</f>
        <v>0</v>
      </c>
      <c r="N72" s="241">
        <v>0</v>
      </c>
      <c r="O72" s="241">
        <f>ROUND(E72*N72,2)</f>
        <v>0</v>
      </c>
      <c r="P72" s="241">
        <v>0</v>
      </c>
      <c r="Q72" s="241">
        <f>ROUND(E72*P72,2)</f>
        <v>0</v>
      </c>
      <c r="R72" s="243" t="s">
        <v>1487</v>
      </c>
      <c r="S72" s="243" t="s">
        <v>263</v>
      </c>
      <c r="T72" s="244" t="s">
        <v>264</v>
      </c>
      <c r="U72" s="222">
        <v>0.43</v>
      </c>
      <c r="V72" s="222">
        <f>ROUND(E72*U72,2)</f>
        <v>105.95</v>
      </c>
      <c r="W72" s="222"/>
      <c r="X72" s="222" t="s">
        <v>265</v>
      </c>
      <c r="Y72" s="222" t="s">
        <v>266</v>
      </c>
      <c r="Z72" s="212"/>
      <c r="AA72" s="212"/>
      <c r="AB72" s="212"/>
      <c r="AC72" s="212"/>
      <c r="AD72" s="212"/>
      <c r="AE72" s="212"/>
      <c r="AF72" s="212"/>
      <c r="AG72" s="212" t="s">
        <v>267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9" t="s">
        <v>3044</v>
      </c>
      <c r="D73" s="223"/>
      <c r="E73" s="224">
        <v>18.149999999999999</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271</v>
      </c>
      <c r="AH73" s="212">
        <v>5</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9" t="s">
        <v>3047</v>
      </c>
      <c r="D74" s="223"/>
      <c r="E74" s="224">
        <v>67.36</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271</v>
      </c>
      <c r="AH74" s="212">
        <v>5</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9" t="s">
        <v>3045</v>
      </c>
      <c r="D75" s="223"/>
      <c r="E75" s="224">
        <v>153.375</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271</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9" t="s">
        <v>3046</v>
      </c>
      <c r="D76" s="223"/>
      <c r="E76" s="224">
        <v>7.5</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271</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
      <c r="A77" s="231" t="s">
        <v>257</v>
      </c>
      <c r="B77" s="232" t="s">
        <v>149</v>
      </c>
      <c r="C77" s="256" t="s">
        <v>150</v>
      </c>
      <c r="D77" s="233"/>
      <c r="E77" s="234"/>
      <c r="F77" s="235"/>
      <c r="G77" s="235">
        <f>SUMIF(AG78:AG80,"&lt;&gt;NOR",G78:G80)</f>
        <v>0</v>
      </c>
      <c r="H77" s="235"/>
      <c r="I77" s="235">
        <f>SUM(I78:I80)</f>
        <v>0</v>
      </c>
      <c r="J77" s="235"/>
      <c r="K77" s="235">
        <f>SUM(K78:K80)</f>
        <v>0</v>
      </c>
      <c r="L77" s="235"/>
      <c r="M77" s="235">
        <f>SUM(M78:M80)</f>
        <v>0</v>
      </c>
      <c r="N77" s="234"/>
      <c r="O77" s="234">
        <f>SUM(O78:O80)</f>
        <v>0</v>
      </c>
      <c r="P77" s="234"/>
      <c r="Q77" s="234">
        <f>SUM(Q78:Q80)</f>
        <v>0</v>
      </c>
      <c r="R77" s="235"/>
      <c r="S77" s="235"/>
      <c r="T77" s="236"/>
      <c r="U77" s="230"/>
      <c r="V77" s="230">
        <f>SUM(V78:V80)</f>
        <v>9.41</v>
      </c>
      <c r="W77" s="230"/>
      <c r="X77" s="230"/>
      <c r="Y77" s="230"/>
      <c r="AG77" t="s">
        <v>258</v>
      </c>
    </row>
    <row r="78" spans="1:60" outlineLevel="1" x14ac:dyDescent="0.2">
      <c r="A78" s="238">
        <v>18</v>
      </c>
      <c r="B78" s="239" t="s">
        <v>1507</v>
      </c>
      <c r="C78" s="257" t="s">
        <v>1508</v>
      </c>
      <c r="D78" s="240" t="s">
        <v>785</v>
      </c>
      <c r="E78" s="241">
        <v>85.51</v>
      </c>
      <c r="F78" s="242"/>
      <c r="G78" s="243">
        <f>ROUND(E78*F78,2)</f>
        <v>0</v>
      </c>
      <c r="H78" s="242"/>
      <c r="I78" s="243">
        <f>ROUND(E78*H78,2)</f>
        <v>0</v>
      </c>
      <c r="J78" s="242"/>
      <c r="K78" s="243">
        <f>ROUND(E78*J78,2)</f>
        <v>0</v>
      </c>
      <c r="L78" s="243">
        <v>21</v>
      </c>
      <c r="M78" s="243">
        <f>G78*(1+L78/100)</f>
        <v>0</v>
      </c>
      <c r="N78" s="241">
        <v>2.0000000000000002E-5</v>
      </c>
      <c r="O78" s="241">
        <f>ROUND(E78*N78,2)</f>
        <v>0</v>
      </c>
      <c r="P78" s="241">
        <v>0</v>
      </c>
      <c r="Q78" s="241">
        <f>ROUND(E78*P78,2)</f>
        <v>0</v>
      </c>
      <c r="R78" s="243" t="s">
        <v>1487</v>
      </c>
      <c r="S78" s="243" t="s">
        <v>263</v>
      </c>
      <c r="T78" s="244" t="s">
        <v>264</v>
      </c>
      <c r="U78" s="222">
        <v>0.11</v>
      </c>
      <c r="V78" s="222">
        <f>ROUND(E78*U78,2)</f>
        <v>9.41</v>
      </c>
      <c r="W78" s="222"/>
      <c r="X78" s="222" t="s">
        <v>265</v>
      </c>
      <c r="Y78" s="222" t="s">
        <v>266</v>
      </c>
      <c r="Z78" s="212"/>
      <c r="AA78" s="212"/>
      <c r="AB78" s="212"/>
      <c r="AC78" s="212"/>
      <c r="AD78" s="212"/>
      <c r="AE78" s="212"/>
      <c r="AF78" s="212"/>
      <c r="AG78" s="212" t="s">
        <v>267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9" t="s">
        <v>3044</v>
      </c>
      <c r="D79" s="223"/>
      <c r="E79" s="224">
        <v>18.149999999999999</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271</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9" t="s">
        <v>3047</v>
      </c>
      <c r="D80" s="223"/>
      <c r="E80" s="224">
        <v>67.36</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271</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x14ac:dyDescent="0.2">
      <c r="A81" s="231" t="s">
        <v>257</v>
      </c>
      <c r="B81" s="232" t="s">
        <v>161</v>
      </c>
      <c r="C81" s="256" t="s">
        <v>162</v>
      </c>
      <c r="D81" s="233"/>
      <c r="E81" s="234"/>
      <c r="F81" s="235"/>
      <c r="G81" s="235">
        <f>SUMIF(AG82:AG202,"&lt;&gt;NOR",G82:G202)</f>
        <v>0</v>
      </c>
      <c r="H81" s="235"/>
      <c r="I81" s="235">
        <f>SUM(I82:I202)</f>
        <v>0</v>
      </c>
      <c r="J81" s="235"/>
      <c r="K81" s="235">
        <f>SUM(K82:K202)</f>
        <v>0</v>
      </c>
      <c r="L81" s="235"/>
      <c r="M81" s="235">
        <f>SUM(M82:M202)</f>
        <v>0</v>
      </c>
      <c r="N81" s="234"/>
      <c r="O81" s="234">
        <f>SUM(O82:O202)</f>
        <v>0.04</v>
      </c>
      <c r="P81" s="234"/>
      <c r="Q81" s="234">
        <f>SUM(Q82:Q202)</f>
        <v>115.42000000000003</v>
      </c>
      <c r="R81" s="235"/>
      <c r="S81" s="235"/>
      <c r="T81" s="236"/>
      <c r="U81" s="230"/>
      <c r="V81" s="230">
        <f>SUM(V82:V202)</f>
        <v>646.37</v>
      </c>
      <c r="W81" s="230"/>
      <c r="X81" s="230"/>
      <c r="Y81" s="230"/>
      <c r="AG81" t="s">
        <v>258</v>
      </c>
    </row>
    <row r="82" spans="1:60" ht="22.5" outlineLevel="1" x14ac:dyDescent="0.2">
      <c r="A82" s="238">
        <v>19</v>
      </c>
      <c r="B82" s="239" t="s">
        <v>3048</v>
      </c>
      <c r="C82" s="257" t="s">
        <v>3049</v>
      </c>
      <c r="D82" s="240" t="s">
        <v>785</v>
      </c>
      <c r="E82" s="241">
        <v>10.4275</v>
      </c>
      <c r="F82" s="242"/>
      <c r="G82" s="243">
        <f>ROUND(E82*F82,2)</f>
        <v>0</v>
      </c>
      <c r="H82" s="242"/>
      <c r="I82" s="243">
        <f>ROUND(E82*H82,2)</f>
        <v>0</v>
      </c>
      <c r="J82" s="242"/>
      <c r="K82" s="243">
        <f>ROUND(E82*J82,2)</f>
        <v>0</v>
      </c>
      <c r="L82" s="243">
        <v>21</v>
      </c>
      <c r="M82" s="243">
        <f>G82*(1+L82/100)</f>
        <v>0</v>
      </c>
      <c r="N82" s="241">
        <v>0</v>
      </c>
      <c r="O82" s="241">
        <f>ROUND(E82*N82,2)</f>
        <v>0</v>
      </c>
      <c r="P82" s="241">
        <v>6.8000000000000005E-2</v>
      </c>
      <c r="Q82" s="241">
        <f>ROUND(E82*P82,2)</f>
        <v>0.71</v>
      </c>
      <c r="R82" s="243" t="s">
        <v>325</v>
      </c>
      <c r="S82" s="243" t="s">
        <v>263</v>
      </c>
      <c r="T82" s="244" t="s">
        <v>264</v>
      </c>
      <c r="U82" s="222">
        <v>0.3</v>
      </c>
      <c r="V82" s="222">
        <f>ROUND(E82*U82,2)</f>
        <v>3.13</v>
      </c>
      <c r="W82" s="222"/>
      <c r="X82" s="222" t="s">
        <v>265</v>
      </c>
      <c r="Y82" s="222" t="s">
        <v>266</v>
      </c>
      <c r="Z82" s="212"/>
      <c r="AA82" s="212"/>
      <c r="AB82" s="212"/>
      <c r="AC82" s="212"/>
      <c r="AD82" s="212"/>
      <c r="AE82" s="212"/>
      <c r="AF82" s="212"/>
      <c r="AG82" s="212" t="s">
        <v>267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8" t="s">
        <v>1511</v>
      </c>
      <c r="D83" s="245"/>
      <c r="E83" s="245"/>
      <c r="F83" s="245"/>
      <c r="G83" s="245"/>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269</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9" t="s">
        <v>1445</v>
      </c>
      <c r="D84" s="223"/>
      <c r="E84" s="224"/>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271</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9" t="s">
        <v>3050</v>
      </c>
      <c r="D85" s="223"/>
      <c r="E85" s="224">
        <v>7.8674999999999997</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271</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9" t="s">
        <v>3051</v>
      </c>
      <c r="D86" s="223"/>
      <c r="E86" s="224">
        <v>2.56</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271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1" x14ac:dyDescent="0.2">
      <c r="A87" s="238">
        <v>20</v>
      </c>
      <c r="B87" s="239" t="s">
        <v>3052</v>
      </c>
      <c r="C87" s="257" t="s">
        <v>3053</v>
      </c>
      <c r="D87" s="240" t="s">
        <v>785</v>
      </c>
      <c r="E87" s="241">
        <v>7.5</v>
      </c>
      <c r="F87" s="242"/>
      <c r="G87" s="243">
        <f>ROUND(E87*F87,2)</f>
        <v>0</v>
      </c>
      <c r="H87" s="242"/>
      <c r="I87" s="243">
        <f>ROUND(E87*H87,2)</f>
        <v>0</v>
      </c>
      <c r="J87" s="242"/>
      <c r="K87" s="243">
        <f>ROUND(E87*J87,2)</f>
        <v>0</v>
      </c>
      <c r="L87" s="243">
        <v>21</v>
      </c>
      <c r="M87" s="243">
        <f>G87*(1+L87/100)</f>
        <v>0</v>
      </c>
      <c r="N87" s="241">
        <v>0</v>
      </c>
      <c r="O87" s="241">
        <f>ROUND(E87*N87,2)</f>
        <v>0</v>
      </c>
      <c r="P87" s="241">
        <v>8.8999999999999996E-2</v>
      </c>
      <c r="Q87" s="241">
        <f>ROUND(E87*P87,2)</f>
        <v>0.67</v>
      </c>
      <c r="R87" s="243" t="s">
        <v>325</v>
      </c>
      <c r="S87" s="243" t="s">
        <v>263</v>
      </c>
      <c r="T87" s="244" t="s">
        <v>264</v>
      </c>
      <c r="U87" s="222">
        <v>0.39</v>
      </c>
      <c r="V87" s="222">
        <f>ROUND(E87*U87,2)</f>
        <v>2.93</v>
      </c>
      <c r="W87" s="222"/>
      <c r="X87" s="222" t="s">
        <v>265</v>
      </c>
      <c r="Y87" s="222" t="s">
        <v>266</v>
      </c>
      <c r="Z87" s="212"/>
      <c r="AA87" s="212"/>
      <c r="AB87" s="212"/>
      <c r="AC87" s="212"/>
      <c r="AD87" s="212"/>
      <c r="AE87" s="212"/>
      <c r="AF87" s="212"/>
      <c r="AG87" s="212" t="s">
        <v>267</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58" t="s">
        <v>1511</v>
      </c>
      <c r="D88" s="245"/>
      <c r="E88" s="245"/>
      <c r="F88" s="245"/>
      <c r="G88" s="245"/>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269</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9" t="s">
        <v>1445</v>
      </c>
      <c r="D89" s="223"/>
      <c r="E89" s="224"/>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271</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9" t="s">
        <v>3054</v>
      </c>
      <c r="D90" s="223"/>
      <c r="E90" s="224">
        <v>7.5</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271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38">
        <v>21</v>
      </c>
      <c r="B91" s="239" t="s">
        <v>1518</v>
      </c>
      <c r="C91" s="257" t="s">
        <v>1519</v>
      </c>
      <c r="D91" s="240" t="s">
        <v>785</v>
      </c>
      <c r="E91" s="241">
        <v>18.149999999999999</v>
      </c>
      <c r="F91" s="242"/>
      <c r="G91" s="243">
        <f>ROUND(E91*F91,2)</f>
        <v>0</v>
      </c>
      <c r="H91" s="242"/>
      <c r="I91" s="243">
        <f>ROUND(E91*H91,2)</f>
        <v>0</v>
      </c>
      <c r="J91" s="242"/>
      <c r="K91" s="243">
        <f>ROUND(E91*J91,2)</f>
        <v>0</v>
      </c>
      <c r="L91" s="243">
        <v>21</v>
      </c>
      <c r="M91" s="243">
        <f>G91*(1+L91/100)</f>
        <v>0</v>
      </c>
      <c r="N91" s="241">
        <v>0</v>
      </c>
      <c r="O91" s="241">
        <f>ROUND(E91*N91,2)</f>
        <v>0</v>
      </c>
      <c r="P91" s="241">
        <v>6.0999999999999999E-2</v>
      </c>
      <c r="Q91" s="241">
        <f>ROUND(E91*P91,2)</f>
        <v>1.1100000000000001</v>
      </c>
      <c r="R91" s="243"/>
      <c r="S91" s="243" t="s">
        <v>310</v>
      </c>
      <c r="T91" s="244" t="s">
        <v>264</v>
      </c>
      <c r="U91" s="222">
        <v>0.67</v>
      </c>
      <c r="V91" s="222">
        <f>ROUND(E91*U91,2)</f>
        <v>12.16</v>
      </c>
      <c r="W91" s="222"/>
      <c r="X91" s="222" t="s">
        <v>265</v>
      </c>
      <c r="Y91" s="222" t="s">
        <v>266</v>
      </c>
      <c r="Z91" s="212"/>
      <c r="AA91" s="212"/>
      <c r="AB91" s="212"/>
      <c r="AC91" s="212"/>
      <c r="AD91" s="212"/>
      <c r="AE91" s="212"/>
      <c r="AF91" s="212"/>
      <c r="AG91" s="212" t="s">
        <v>267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59" t="s">
        <v>1445</v>
      </c>
      <c r="D92" s="223"/>
      <c r="E92" s="224"/>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271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9" t="s">
        <v>3055</v>
      </c>
      <c r="D93" s="223"/>
      <c r="E93" s="224">
        <v>18.149999999999999</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271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1" x14ac:dyDescent="0.2">
      <c r="A94" s="238">
        <v>22</v>
      </c>
      <c r="B94" s="239" t="s">
        <v>1572</v>
      </c>
      <c r="C94" s="257" t="s">
        <v>1573</v>
      </c>
      <c r="D94" s="240" t="s">
        <v>785</v>
      </c>
      <c r="E94" s="241">
        <v>67.36</v>
      </c>
      <c r="F94" s="242"/>
      <c r="G94" s="243">
        <f>ROUND(E94*F94,2)</f>
        <v>0</v>
      </c>
      <c r="H94" s="242"/>
      <c r="I94" s="243">
        <f>ROUND(E94*H94,2)</f>
        <v>0</v>
      </c>
      <c r="J94" s="242"/>
      <c r="K94" s="243">
        <f>ROUND(E94*J94,2)</f>
        <v>0</v>
      </c>
      <c r="L94" s="243">
        <v>21</v>
      </c>
      <c r="M94" s="243">
        <f>G94*(1+L94/100)</f>
        <v>0</v>
      </c>
      <c r="N94" s="241">
        <v>0</v>
      </c>
      <c r="O94" s="241">
        <f>ROUND(E94*N94,2)</f>
        <v>0</v>
      </c>
      <c r="P94" s="241">
        <v>5.8999999999999997E-2</v>
      </c>
      <c r="Q94" s="241">
        <f>ROUND(E94*P94,2)</f>
        <v>3.97</v>
      </c>
      <c r="R94" s="243" t="s">
        <v>325</v>
      </c>
      <c r="S94" s="243" t="s">
        <v>263</v>
      </c>
      <c r="T94" s="244" t="s">
        <v>264</v>
      </c>
      <c r="U94" s="222">
        <v>0.2</v>
      </c>
      <c r="V94" s="222">
        <f>ROUND(E94*U94,2)</f>
        <v>13.47</v>
      </c>
      <c r="W94" s="222"/>
      <c r="X94" s="222" t="s">
        <v>265</v>
      </c>
      <c r="Y94" s="222" t="s">
        <v>266</v>
      </c>
      <c r="Z94" s="212"/>
      <c r="AA94" s="212"/>
      <c r="AB94" s="212"/>
      <c r="AC94" s="212"/>
      <c r="AD94" s="212"/>
      <c r="AE94" s="212"/>
      <c r="AF94" s="212"/>
      <c r="AG94" s="212" t="s">
        <v>267</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59" t="s">
        <v>1445</v>
      </c>
      <c r="D95" s="223"/>
      <c r="E95" s="224"/>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271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9" t="s">
        <v>3040</v>
      </c>
      <c r="D96" s="223"/>
      <c r="E96" s="224">
        <v>52.92</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271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9" t="s">
        <v>3041</v>
      </c>
      <c r="D97" s="223"/>
      <c r="E97" s="224">
        <v>-12.8</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271</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9" t="s">
        <v>3042</v>
      </c>
      <c r="D98" s="223"/>
      <c r="E98" s="224">
        <v>19.739999999999998</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271</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9" t="s">
        <v>3043</v>
      </c>
      <c r="D99" s="223"/>
      <c r="E99" s="224">
        <v>7.5</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271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8">
        <v>23</v>
      </c>
      <c r="B100" s="239" t="s">
        <v>1521</v>
      </c>
      <c r="C100" s="257" t="s">
        <v>1522</v>
      </c>
      <c r="D100" s="240" t="s">
        <v>785</v>
      </c>
      <c r="E100" s="241">
        <v>153.375</v>
      </c>
      <c r="F100" s="242"/>
      <c r="G100" s="243">
        <f>ROUND(E100*F100,2)</f>
        <v>0</v>
      </c>
      <c r="H100" s="242"/>
      <c r="I100" s="243">
        <f>ROUND(E100*H100,2)</f>
        <v>0</v>
      </c>
      <c r="J100" s="242"/>
      <c r="K100" s="243">
        <f>ROUND(E100*J100,2)</f>
        <v>0</v>
      </c>
      <c r="L100" s="243">
        <v>21</v>
      </c>
      <c r="M100" s="243">
        <f>G100*(1+L100/100)</f>
        <v>0</v>
      </c>
      <c r="N100" s="241">
        <v>0</v>
      </c>
      <c r="O100" s="241">
        <f>ROUND(E100*N100,2)</f>
        <v>0</v>
      </c>
      <c r="P100" s="241">
        <v>4.5999999999999999E-2</v>
      </c>
      <c r="Q100" s="241">
        <f>ROUND(E100*P100,2)</f>
        <v>7.06</v>
      </c>
      <c r="R100" s="243" t="s">
        <v>325</v>
      </c>
      <c r="S100" s="243" t="s">
        <v>263</v>
      </c>
      <c r="T100" s="244" t="s">
        <v>264</v>
      </c>
      <c r="U100" s="222">
        <v>0.26</v>
      </c>
      <c r="V100" s="222">
        <f>ROUND(E100*U100,2)</f>
        <v>39.880000000000003</v>
      </c>
      <c r="W100" s="222"/>
      <c r="X100" s="222" t="s">
        <v>265</v>
      </c>
      <c r="Y100" s="222" t="s">
        <v>266</v>
      </c>
      <c r="Z100" s="212"/>
      <c r="AA100" s="212"/>
      <c r="AB100" s="212"/>
      <c r="AC100" s="212"/>
      <c r="AD100" s="212"/>
      <c r="AE100" s="212"/>
      <c r="AF100" s="212"/>
      <c r="AG100" s="212" t="s">
        <v>267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9" t="s">
        <v>1445</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271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9" t="s">
        <v>3056</v>
      </c>
      <c r="D102" s="223"/>
      <c r="E102" s="224">
        <v>48.92</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271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9" t="s">
        <v>3057</v>
      </c>
      <c r="D103" s="223"/>
      <c r="E103" s="224">
        <v>32.590000000000003</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271</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9" t="s">
        <v>3058</v>
      </c>
      <c r="D104" s="223"/>
      <c r="E104" s="224">
        <v>5.6150000000000002</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271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9" t="s">
        <v>3059</v>
      </c>
      <c r="D105" s="223"/>
      <c r="E105" s="224">
        <v>11.6</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271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9" t="s">
        <v>3060</v>
      </c>
      <c r="D106" s="223"/>
      <c r="E106" s="224">
        <v>3.5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271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9" t="s">
        <v>3061</v>
      </c>
      <c r="D107" s="223"/>
      <c r="E107" s="224">
        <v>41</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271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9" t="s">
        <v>3062</v>
      </c>
      <c r="D108" s="223"/>
      <c r="E108" s="224">
        <v>10.15</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271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1" x14ac:dyDescent="0.2">
      <c r="A109" s="238">
        <v>24</v>
      </c>
      <c r="B109" s="239" t="s">
        <v>1563</v>
      </c>
      <c r="C109" s="257" t="s">
        <v>1564</v>
      </c>
      <c r="D109" s="240" t="s">
        <v>785</v>
      </c>
      <c r="E109" s="241">
        <v>73.5</v>
      </c>
      <c r="F109" s="242"/>
      <c r="G109" s="243">
        <f>ROUND(E109*F109,2)</f>
        <v>0</v>
      </c>
      <c r="H109" s="242"/>
      <c r="I109" s="243">
        <f>ROUND(E109*H109,2)</f>
        <v>0</v>
      </c>
      <c r="J109" s="242"/>
      <c r="K109" s="243">
        <f>ROUND(E109*J109,2)</f>
        <v>0</v>
      </c>
      <c r="L109" s="243">
        <v>21</v>
      </c>
      <c r="M109" s="243">
        <f>G109*(1+L109/100)</f>
        <v>0</v>
      </c>
      <c r="N109" s="241">
        <v>0</v>
      </c>
      <c r="O109" s="241">
        <f>ROUND(E109*N109,2)</f>
        <v>0</v>
      </c>
      <c r="P109" s="241">
        <v>0.05</v>
      </c>
      <c r="Q109" s="241">
        <f>ROUND(E109*P109,2)</f>
        <v>3.68</v>
      </c>
      <c r="R109" s="243" t="s">
        <v>325</v>
      </c>
      <c r="S109" s="243" t="s">
        <v>263</v>
      </c>
      <c r="T109" s="244" t="s">
        <v>264</v>
      </c>
      <c r="U109" s="222">
        <v>0.33</v>
      </c>
      <c r="V109" s="222">
        <f>ROUND(E109*U109,2)</f>
        <v>24.26</v>
      </c>
      <c r="W109" s="222"/>
      <c r="X109" s="222" t="s">
        <v>265</v>
      </c>
      <c r="Y109" s="222" t="s">
        <v>266</v>
      </c>
      <c r="Z109" s="212"/>
      <c r="AA109" s="212"/>
      <c r="AB109" s="212"/>
      <c r="AC109" s="212"/>
      <c r="AD109" s="212"/>
      <c r="AE109" s="212"/>
      <c r="AF109" s="212"/>
      <c r="AG109" s="212" t="s">
        <v>267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9" t="s">
        <v>1445</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271</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9" t="s">
        <v>3063</v>
      </c>
      <c r="D111" s="223"/>
      <c r="E111" s="224">
        <v>18.7</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271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3064</v>
      </c>
      <c r="D112" s="223"/>
      <c r="E112" s="224">
        <v>17.3</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271</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9" t="s">
        <v>3065</v>
      </c>
      <c r="D113" s="223"/>
      <c r="E113" s="224">
        <v>37.5</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271</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38">
        <v>25</v>
      </c>
      <c r="B114" s="239" t="s">
        <v>1774</v>
      </c>
      <c r="C114" s="257" t="s">
        <v>1775</v>
      </c>
      <c r="D114" s="240" t="s">
        <v>309</v>
      </c>
      <c r="E114" s="241">
        <v>5</v>
      </c>
      <c r="F114" s="242"/>
      <c r="G114" s="243">
        <f>ROUND(E114*F114,2)</f>
        <v>0</v>
      </c>
      <c r="H114" s="242"/>
      <c r="I114" s="243">
        <f>ROUND(E114*H114,2)</f>
        <v>0</v>
      </c>
      <c r="J114" s="242"/>
      <c r="K114" s="243">
        <f>ROUND(E114*J114,2)</f>
        <v>0</v>
      </c>
      <c r="L114" s="243">
        <v>21</v>
      </c>
      <c r="M114" s="243">
        <f>G114*(1+L114/100)</f>
        <v>0</v>
      </c>
      <c r="N114" s="241">
        <v>0</v>
      </c>
      <c r="O114" s="241">
        <f>ROUND(E114*N114,2)</f>
        <v>0</v>
      </c>
      <c r="P114" s="241">
        <v>0</v>
      </c>
      <c r="Q114" s="241">
        <f>ROUND(E114*P114,2)</f>
        <v>0</v>
      </c>
      <c r="R114" s="243" t="s">
        <v>325</v>
      </c>
      <c r="S114" s="243" t="s">
        <v>263</v>
      </c>
      <c r="T114" s="244" t="s">
        <v>264</v>
      </c>
      <c r="U114" s="222">
        <v>0.05</v>
      </c>
      <c r="V114" s="222">
        <f>ROUND(E114*U114,2)</f>
        <v>0.25</v>
      </c>
      <c r="W114" s="222"/>
      <c r="X114" s="222" t="s">
        <v>265</v>
      </c>
      <c r="Y114" s="222" t="s">
        <v>266</v>
      </c>
      <c r="Z114" s="212"/>
      <c r="AA114" s="212"/>
      <c r="AB114" s="212"/>
      <c r="AC114" s="212"/>
      <c r="AD114" s="212"/>
      <c r="AE114" s="212"/>
      <c r="AF114" s="212"/>
      <c r="AG114" s="212" t="s">
        <v>267</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58" t="s">
        <v>1776</v>
      </c>
      <c r="D115" s="245"/>
      <c r="E115" s="245"/>
      <c r="F115" s="245"/>
      <c r="G115" s="245"/>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269</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59" t="s">
        <v>1445</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271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9" t="s">
        <v>3066</v>
      </c>
      <c r="D117" s="223"/>
      <c r="E117" s="224">
        <v>4</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271</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9" t="s">
        <v>3067</v>
      </c>
      <c r="D118" s="223"/>
      <c r="E118" s="224">
        <v>1</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271</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33.75" outlineLevel="1" x14ac:dyDescent="0.2">
      <c r="A119" s="238">
        <v>26</v>
      </c>
      <c r="B119" s="239" t="s">
        <v>1789</v>
      </c>
      <c r="C119" s="257" t="s">
        <v>1790</v>
      </c>
      <c r="D119" s="240" t="s">
        <v>785</v>
      </c>
      <c r="E119" s="241">
        <v>8.4</v>
      </c>
      <c r="F119" s="242"/>
      <c r="G119" s="243">
        <f>ROUND(E119*F119,2)</f>
        <v>0</v>
      </c>
      <c r="H119" s="242"/>
      <c r="I119" s="243">
        <f>ROUND(E119*H119,2)</f>
        <v>0</v>
      </c>
      <c r="J119" s="242"/>
      <c r="K119" s="243">
        <f>ROUND(E119*J119,2)</f>
        <v>0</v>
      </c>
      <c r="L119" s="243">
        <v>21</v>
      </c>
      <c r="M119" s="243">
        <f>G119*(1+L119/100)</f>
        <v>0</v>
      </c>
      <c r="N119" s="241">
        <v>1.17E-3</v>
      </c>
      <c r="O119" s="241">
        <f>ROUND(E119*N119,2)</f>
        <v>0.01</v>
      </c>
      <c r="P119" s="241">
        <v>7.5999999999999998E-2</v>
      </c>
      <c r="Q119" s="241">
        <f>ROUND(E119*P119,2)</f>
        <v>0.64</v>
      </c>
      <c r="R119" s="243" t="s">
        <v>325</v>
      </c>
      <c r="S119" s="243" t="s">
        <v>263</v>
      </c>
      <c r="T119" s="244" t="s">
        <v>264</v>
      </c>
      <c r="U119" s="222">
        <v>0.94</v>
      </c>
      <c r="V119" s="222">
        <f>ROUND(E119*U119,2)</f>
        <v>7.9</v>
      </c>
      <c r="W119" s="222"/>
      <c r="X119" s="222" t="s">
        <v>265</v>
      </c>
      <c r="Y119" s="222" t="s">
        <v>266</v>
      </c>
      <c r="Z119" s="212"/>
      <c r="AA119" s="212"/>
      <c r="AB119" s="212"/>
      <c r="AC119" s="212"/>
      <c r="AD119" s="212"/>
      <c r="AE119" s="212"/>
      <c r="AF119" s="212"/>
      <c r="AG119" s="212" t="s">
        <v>267</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9" t="s">
        <v>1445</v>
      </c>
      <c r="D120" s="223"/>
      <c r="E120" s="224"/>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271</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9" t="s">
        <v>3068</v>
      </c>
      <c r="D121" s="223"/>
      <c r="E121" s="224">
        <v>8.4</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271</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1" x14ac:dyDescent="0.2">
      <c r="A122" s="238">
        <v>27</v>
      </c>
      <c r="B122" s="239" t="s">
        <v>1575</v>
      </c>
      <c r="C122" s="257" t="s">
        <v>1576</v>
      </c>
      <c r="D122" s="240" t="s">
        <v>1577</v>
      </c>
      <c r="E122" s="241">
        <v>8</v>
      </c>
      <c r="F122" s="242"/>
      <c r="G122" s="243">
        <f>ROUND(E122*F122,2)</f>
        <v>0</v>
      </c>
      <c r="H122" s="242"/>
      <c r="I122" s="243">
        <f>ROUND(E122*H122,2)</f>
        <v>0</v>
      </c>
      <c r="J122" s="242"/>
      <c r="K122" s="243">
        <f>ROUND(E122*J122,2)</f>
        <v>0</v>
      </c>
      <c r="L122" s="243">
        <v>21</v>
      </c>
      <c r="M122" s="243">
        <f>G122*(1+L122/100)</f>
        <v>0</v>
      </c>
      <c r="N122" s="241">
        <v>0</v>
      </c>
      <c r="O122" s="241">
        <f>ROUND(E122*N122,2)</f>
        <v>0</v>
      </c>
      <c r="P122" s="241">
        <v>0</v>
      </c>
      <c r="Q122" s="241">
        <f>ROUND(E122*P122,2)</f>
        <v>0</v>
      </c>
      <c r="R122" s="243"/>
      <c r="S122" s="243" t="s">
        <v>310</v>
      </c>
      <c r="T122" s="244" t="s">
        <v>264</v>
      </c>
      <c r="U122" s="222">
        <v>0</v>
      </c>
      <c r="V122" s="222">
        <f>ROUND(E122*U122,2)</f>
        <v>0</v>
      </c>
      <c r="W122" s="222"/>
      <c r="X122" s="222" t="s">
        <v>265</v>
      </c>
      <c r="Y122" s="222" t="s">
        <v>266</v>
      </c>
      <c r="Z122" s="212"/>
      <c r="AA122" s="212"/>
      <c r="AB122" s="212"/>
      <c r="AC122" s="212"/>
      <c r="AD122" s="212"/>
      <c r="AE122" s="212"/>
      <c r="AF122" s="212"/>
      <c r="AG122" s="212" t="s">
        <v>267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59" t="s">
        <v>1445</v>
      </c>
      <c r="D123" s="223"/>
      <c r="E123" s="224"/>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271</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9" t="s">
        <v>155</v>
      </c>
      <c r="D124" s="223"/>
      <c r="E124" s="224">
        <v>8</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271</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38">
        <v>28</v>
      </c>
      <c r="B125" s="239" t="s">
        <v>1803</v>
      </c>
      <c r="C125" s="257" t="s">
        <v>1804</v>
      </c>
      <c r="D125" s="240" t="s">
        <v>309</v>
      </c>
      <c r="E125" s="241">
        <v>8</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t="s">
        <v>325</v>
      </c>
      <c r="S125" s="243" t="s">
        <v>263</v>
      </c>
      <c r="T125" s="244" t="s">
        <v>264</v>
      </c>
      <c r="U125" s="222">
        <v>0.03</v>
      </c>
      <c r="V125" s="222">
        <f>ROUND(E125*U125,2)</f>
        <v>0.24</v>
      </c>
      <c r="W125" s="222"/>
      <c r="X125" s="222" t="s">
        <v>265</v>
      </c>
      <c r="Y125" s="222" t="s">
        <v>266</v>
      </c>
      <c r="Z125" s="212"/>
      <c r="AA125" s="212"/>
      <c r="AB125" s="212"/>
      <c r="AC125" s="212"/>
      <c r="AD125" s="212"/>
      <c r="AE125" s="212"/>
      <c r="AF125" s="212"/>
      <c r="AG125" s="212" t="s">
        <v>267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58" t="s">
        <v>1776</v>
      </c>
      <c r="D126" s="245"/>
      <c r="E126" s="245"/>
      <c r="F126" s="245"/>
      <c r="G126" s="245"/>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269</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59" t="s">
        <v>1445</v>
      </c>
      <c r="D127" s="223"/>
      <c r="E127" s="224"/>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271</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9" t="s">
        <v>155</v>
      </c>
      <c r="D128" s="223"/>
      <c r="E128" s="224">
        <v>8</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271</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38">
        <v>29</v>
      </c>
      <c r="B129" s="239" t="s">
        <v>1806</v>
      </c>
      <c r="C129" s="257" t="s">
        <v>1807</v>
      </c>
      <c r="D129" s="240" t="s">
        <v>785</v>
      </c>
      <c r="E129" s="241">
        <v>9.6</v>
      </c>
      <c r="F129" s="242"/>
      <c r="G129" s="243">
        <f>ROUND(E129*F129,2)</f>
        <v>0</v>
      </c>
      <c r="H129" s="242"/>
      <c r="I129" s="243">
        <f>ROUND(E129*H129,2)</f>
        <v>0</v>
      </c>
      <c r="J129" s="242"/>
      <c r="K129" s="243">
        <f>ROUND(E129*J129,2)</f>
        <v>0</v>
      </c>
      <c r="L129" s="243">
        <v>21</v>
      </c>
      <c r="M129" s="243">
        <f>G129*(1+L129/100)</f>
        <v>0</v>
      </c>
      <c r="N129" s="241">
        <v>1E-3</v>
      </c>
      <c r="O129" s="241">
        <f>ROUND(E129*N129,2)</f>
        <v>0.01</v>
      </c>
      <c r="P129" s="241">
        <v>3.1E-2</v>
      </c>
      <c r="Q129" s="241">
        <f>ROUND(E129*P129,2)</f>
        <v>0.3</v>
      </c>
      <c r="R129" s="243" t="s">
        <v>325</v>
      </c>
      <c r="S129" s="243" t="s">
        <v>263</v>
      </c>
      <c r="T129" s="244" t="s">
        <v>264</v>
      </c>
      <c r="U129" s="222">
        <v>0.33100000000000002</v>
      </c>
      <c r="V129" s="222">
        <f>ROUND(E129*U129,2)</f>
        <v>3.18</v>
      </c>
      <c r="W129" s="222"/>
      <c r="X129" s="222" t="s">
        <v>265</v>
      </c>
      <c r="Y129" s="222" t="s">
        <v>266</v>
      </c>
      <c r="Z129" s="212"/>
      <c r="AA129" s="212"/>
      <c r="AB129" s="212"/>
      <c r="AC129" s="212"/>
      <c r="AD129" s="212"/>
      <c r="AE129" s="212"/>
      <c r="AF129" s="212"/>
      <c r="AG129" s="212" t="s">
        <v>267</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8" t="s">
        <v>1787</v>
      </c>
      <c r="D130" s="245"/>
      <c r="E130" s="245"/>
      <c r="F130" s="245"/>
      <c r="G130" s="245"/>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269</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
      <c r="A131" s="219"/>
      <c r="B131" s="220"/>
      <c r="C131" s="259" t="s">
        <v>1445</v>
      </c>
      <c r="D131" s="223"/>
      <c r="E131" s="224"/>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271</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9" t="s">
        <v>3069</v>
      </c>
      <c r="D132" s="223"/>
      <c r="E132" s="224">
        <v>9.6</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271</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38">
        <v>30</v>
      </c>
      <c r="B133" s="239" t="s">
        <v>3070</v>
      </c>
      <c r="C133" s="257" t="s">
        <v>3071</v>
      </c>
      <c r="D133" s="240" t="s">
        <v>785</v>
      </c>
      <c r="E133" s="241">
        <v>10.29</v>
      </c>
      <c r="F133" s="242"/>
      <c r="G133" s="243">
        <f>ROUND(E133*F133,2)</f>
        <v>0</v>
      </c>
      <c r="H133" s="242"/>
      <c r="I133" s="243">
        <f>ROUND(E133*H133,2)</f>
        <v>0</v>
      </c>
      <c r="J133" s="242"/>
      <c r="K133" s="243">
        <f>ROUND(E133*J133,2)</f>
        <v>0</v>
      </c>
      <c r="L133" s="243">
        <v>21</v>
      </c>
      <c r="M133" s="243">
        <f>G133*(1+L133/100)</f>
        <v>0</v>
      </c>
      <c r="N133" s="241">
        <v>6.7000000000000002E-4</v>
      </c>
      <c r="O133" s="241">
        <f>ROUND(E133*N133,2)</f>
        <v>0.01</v>
      </c>
      <c r="P133" s="241">
        <v>5.5E-2</v>
      </c>
      <c r="Q133" s="241">
        <f>ROUND(E133*P133,2)</f>
        <v>0.56999999999999995</v>
      </c>
      <c r="R133" s="243" t="s">
        <v>325</v>
      </c>
      <c r="S133" s="243" t="s">
        <v>263</v>
      </c>
      <c r="T133" s="244" t="s">
        <v>264</v>
      </c>
      <c r="U133" s="222">
        <v>0.38</v>
      </c>
      <c r="V133" s="222">
        <f>ROUND(E133*U133,2)</f>
        <v>3.91</v>
      </c>
      <c r="W133" s="222"/>
      <c r="X133" s="222" t="s">
        <v>265</v>
      </c>
      <c r="Y133" s="222" t="s">
        <v>266</v>
      </c>
      <c r="Z133" s="212"/>
      <c r="AA133" s="212"/>
      <c r="AB133" s="212"/>
      <c r="AC133" s="212"/>
      <c r="AD133" s="212"/>
      <c r="AE133" s="212"/>
      <c r="AF133" s="212"/>
      <c r="AG133" s="212" t="s">
        <v>267</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22.5" outlineLevel="2" x14ac:dyDescent="0.2">
      <c r="A134" s="219"/>
      <c r="B134" s="220"/>
      <c r="C134" s="258" t="s">
        <v>1750</v>
      </c>
      <c r="D134" s="245"/>
      <c r="E134" s="245"/>
      <c r="F134" s="245"/>
      <c r="G134" s="245"/>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269</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46" t="str">
        <f>C134</f>
        <v>nebo vybourání otvorů jakýchkoliv rozměrů, včetně pomocného lešení o výšce podlahy do 1900 mm a pro zatížení do 1,5 kPa  (150 kg/m2),</v>
      </c>
      <c r="BB134" s="212"/>
      <c r="BC134" s="212"/>
      <c r="BD134" s="212"/>
      <c r="BE134" s="212"/>
      <c r="BF134" s="212"/>
      <c r="BG134" s="212"/>
      <c r="BH134" s="212"/>
    </row>
    <row r="135" spans="1:60" outlineLevel="2" x14ac:dyDescent="0.2">
      <c r="A135" s="219"/>
      <c r="B135" s="220"/>
      <c r="C135" s="259" t="s">
        <v>1445</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271</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9" t="s">
        <v>3072</v>
      </c>
      <c r="D136" s="223"/>
      <c r="E136" s="224">
        <v>5.04</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271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9" t="s">
        <v>3073</v>
      </c>
      <c r="D137" s="223"/>
      <c r="E137" s="224">
        <v>0.45</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271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9" t="s">
        <v>3074</v>
      </c>
      <c r="D138" s="223"/>
      <c r="E138" s="224">
        <v>4.8</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271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38">
        <v>31</v>
      </c>
      <c r="B139" s="239" t="s">
        <v>1748</v>
      </c>
      <c r="C139" s="257" t="s">
        <v>1749</v>
      </c>
      <c r="D139" s="240" t="s">
        <v>785</v>
      </c>
      <c r="E139" s="241">
        <v>3.4</v>
      </c>
      <c r="F139" s="242"/>
      <c r="G139" s="243">
        <f>ROUND(E139*F139,2)</f>
        <v>0</v>
      </c>
      <c r="H139" s="242"/>
      <c r="I139" s="243">
        <f>ROUND(E139*H139,2)</f>
        <v>0</v>
      </c>
      <c r="J139" s="242"/>
      <c r="K139" s="243">
        <f>ROUND(E139*J139,2)</f>
        <v>0</v>
      </c>
      <c r="L139" s="243">
        <v>21</v>
      </c>
      <c r="M139" s="243">
        <f>G139*(1+L139/100)</f>
        <v>0</v>
      </c>
      <c r="N139" s="241">
        <v>6.7000000000000002E-4</v>
      </c>
      <c r="O139" s="241">
        <f>ROUND(E139*N139,2)</f>
        <v>0</v>
      </c>
      <c r="P139" s="241">
        <v>8.2000000000000003E-2</v>
      </c>
      <c r="Q139" s="241">
        <f>ROUND(E139*P139,2)</f>
        <v>0.28000000000000003</v>
      </c>
      <c r="R139" s="243" t="s">
        <v>325</v>
      </c>
      <c r="S139" s="243" t="s">
        <v>263</v>
      </c>
      <c r="T139" s="244" t="s">
        <v>264</v>
      </c>
      <c r="U139" s="222">
        <v>0.6</v>
      </c>
      <c r="V139" s="222">
        <f>ROUND(E139*U139,2)</f>
        <v>2.04</v>
      </c>
      <c r="W139" s="222"/>
      <c r="X139" s="222" t="s">
        <v>265</v>
      </c>
      <c r="Y139" s="222" t="s">
        <v>266</v>
      </c>
      <c r="Z139" s="212"/>
      <c r="AA139" s="212"/>
      <c r="AB139" s="212"/>
      <c r="AC139" s="212"/>
      <c r="AD139" s="212"/>
      <c r="AE139" s="212"/>
      <c r="AF139" s="212"/>
      <c r="AG139" s="212" t="s">
        <v>267</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22.5" outlineLevel="2" x14ac:dyDescent="0.2">
      <c r="A140" s="219"/>
      <c r="B140" s="220"/>
      <c r="C140" s="258" t="s">
        <v>1750</v>
      </c>
      <c r="D140" s="245"/>
      <c r="E140" s="245"/>
      <c r="F140" s="245"/>
      <c r="G140" s="245"/>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269</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46" t="str">
        <f>C140</f>
        <v>nebo vybourání otvorů jakýchkoliv rozměrů, včetně pomocného lešení o výšce podlahy do 1900 mm a pro zatížení do 1,5 kPa  (150 kg/m2),</v>
      </c>
      <c r="BB140" s="212"/>
      <c r="BC140" s="212"/>
      <c r="BD140" s="212"/>
      <c r="BE140" s="212"/>
      <c r="BF140" s="212"/>
      <c r="BG140" s="212"/>
      <c r="BH140" s="212"/>
    </row>
    <row r="141" spans="1:60" outlineLevel="2" x14ac:dyDescent="0.2">
      <c r="A141" s="219"/>
      <c r="B141" s="220"/>
      <c r="C141" s="259" t="s">
        <v>1445</v>
      </c>
      <c r="D141" s="223"/>
      <c r="E141" s="224"/>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271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9" t="s">
        <v>3075</v>
      </c>
      <c r="D142" s="223"/>
      <c r="E142" s="224">
        <v>3.4</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271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38">
        <v>32</v>
      </c>
      <c r="B143" s="239" t="s">
        <v>1707</v>
      </c>
      <c r="C143" s="257" t="s">
        <v>1708</v>
      </c>
      <c r="D143" s="240" t="s">
        <v>318</v>
      </c>
      <c r="E143" s="241">
        <v>6</v>
      </c>
      <c r="F143" s="242"/>
      <c r="G143" s="243">
        <f>ROUND(E143*F143,2)</f>
        <v>0</v>
      </c>
      <c r="H143" s="242"/>
      <c r="I143" s="243">
        <f>ROUND(E143*H143,2)</f>
        <v>0</v>
      </c>
      <c r="J143" s="242"/>
      <c r="K143" s="243">
        <f>ROUND(E143*J143,2)</f>
        <v>0</v>
      </c>
      <c r="L143" s="243">
        <v>21</v>
      </c>
      <c r="M143" s="243">
        <f>G143*(1+L143/100)</f>
        <v>0</v>
      </c>
      <c r="N143" s="241">
        <v>0</v>
      </c>
      <c r="O143" s="241">
        <f>ROUND(E143*N143,2)</f>
        <v>0</v>
      </c>
      <c r="P143" s="241">
        <v>4.6000000000000001E-4</v>
      </c>
      <c r="Q143" s="241">
        <f>ROUND(E143*P143,2)</f>
        <v>0</v>
      </c>
      <c r="R143" s="243" t="s">
        <v>325</v>
      </c>
      <c r="S143" s="243" t="s">
        <v>263</v>
      </c>
      <c r="T143" s="244" t="s">
        <v>264</v>
      </c>
      <c r="U143" s="222">
        <v>0.81</v>
      </c>
      <c r="V143" s="222">
        <f>ROUND(E143*U143,2)</f>
        <v>4.8600000000000003</v>
      </c>
      <c r="W143" s="222"/>
      <c r="X143" s="222" t="s">
        <v>265</v>
      </c>
      <c r="Y143" s="222" t="s">
        <v>266</v>
      </c>
      <c r="Z143" s="212"/>
      <c r="AA143" s="212"/>
      <c r="AB143" s="212"/>
      <c r="AC143" s="212"/>
      <c r="AD143" s="212"/>
      <c r="AE143" s="212"/>
      <c r="AF143" s="212"/>
      <c r="AG143" s="212" t="s">
        <v>267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59" t="s">
        <v>1445</v>
      </c>
      <c r="D144" s="223"/>
      <c r="E144" s="224"/>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9" t="s">
        <v>3076</v>
      </c>
      <c r="D145" s="223"/>
      <c r="E145" s="224">
        <v>6</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271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38">
        <v>33</v>
      </c>
      <c r="B146" s="239" t="s">
        <v>1711</v>
      </c>
      <c r="C146" s="257" t="s">
        <v>1712</v>
      </c>
      <c r="D146" s="240" t="s">
        <v>318</v>
      </c>
      <c r="E146" s="241">
        <v>13.2</v>
      </c>
      <c r="F146" s="242"/>
      <c r="G146" s="243">
        <f>ROUND(E146*F146,2)</f>
        <v>0</v>
      </c>
      <c r="H146" s="242"/>
      <c r="I146" s="243">
        <f>ROUND(E146*H146,2)</f>
        <v>0</v>
      </c>
      <c r="J146" s="242"/>
      <c r="K146" s="243">
        <f>ROUND(E146*J146,2)</f>
        <v>0</v>
      </c>
      <c r="L146" s="243">
        <v>21</v>
      </c>
      <c r="M146" s="243">
        <f>G146*(1+L146/100)</f>
        <v>0</v>
      </c>
      <c r="N146" s="241">
        <v>0</v>
      </c>
      <c r="O146" s="241">
        <f>ROUND(E146*N146,2)</f>
        <v>0</v>
      </c>
      <c r="P146" s="241">
        <v>4.6000000000000001E-4</v>
      </c>
      <c r="Q146" s="241">
        <f>ROUND(E146*P146,2)</f>
        <v>0.01</v>
      </c>
      <c r="R146" s="243" t="s">
        <v>325</v>
      </c>
      <c r="S146" s="243" t="s">
        <v>263</v>
      </c>
      <c r="T146" s="244" t="s">
        <v>264</v>
      </c>
      <c r="U146" s="222">
        <v>1.22</v>
      </c>
      <c r="V146" s="222">
        <f>ROUND(E146*U146,2)</f>
        <v>16.100000000000001</v>
      </c>
      <c r="W146" s="222"/>
      <c r="X146" s="222" t="s">
        <v>265</v>
      </c>
      <c r="Y146" s="222" t="s">
        <v>266</v>
      </c>
      <c r="Z146" s="212"/>
      <c r="AA146" s="212"/>
      <c r="AB146" s="212"/>
      <c r="AC146" s="212"/>
      <c r="AD146" s="212"/>
      <c r="AE146" s="212"/>
      <c r="AF146" s="212"/>
      <c r="AG146" s="212" t="s">
        <v>267</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
      <c r="A147" s="219"/>
      <c r="B147" s="220"/>
      <c r="C147" s="259" t="s">
        <v>1445</v>
      </c>
      <c r="D147" s="223"/>
      <c r="E147" s="224"/>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271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9" t="s">
        <v>3077</v>
      </c>
      <c r="D148" s="223"/>
      <c r="E148" s="224">
        <v>13.2</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271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2.5" outlineLevel="1" x14ac:dyDescent="0.2">
      <c r="A149" s="238">
        <v>34</v>
      </c>
      <c r="B149" s="239" t="s">
        <v>3078</v>
      </c>
      <c r="C149" s="257" t="s">
        <v>3079</v>
      </c>
      <c r="D149" s="240" t="s">
        <v>309</v>
      </c>
      <c r="E149" s="241">
        <v>1</v>
      </c>
      <c r="F149" s="242"/>
      <c r="G149" s="243">
        <f>ROUND(E149*F149,2)</f>
        <v>0</v>
      </c>
      <c r="H149" s="242"/>
      <c r="I149" s="243">
        <f>ROUND(E149*H149,2)</f>
        <v>0</v>
      </c>
      <c r="J149" s="242"/>
      <c r="K149" s="243">
        <f>ROUND(E149*J149,2)</f>
        <v>0</v>
      </c>
      <c r="L149" s="243">
        <v>21</v>
      </c>
      <c r="M149" s="243">
        <f>G149*(1+L149/100)</f>
        <v>0</v>
      </c>
      <c r="N149" s="241">
        <v>4.8999999999999998E-4</v>
      </c>
      <c r="O149" s="241">
        <f>ROUND(E149*N149,2)</f>
        <v>0</v>
      </c>
      <c r="P149" s="241">
        <v>3.1E-2</v>
      </c>
      <c r="Q149" s="241">
        <f>ROUND(E149*P149,2)</f>
        <v>0.03</v>
      </c>
      <c r="R149" s="243" t="s">
        <v>325</v>
      </c>
      <c r="S149" s="243" t="s">
        <v>263</v>
      </c>
      <c r="T149" s="244" t="s">
        <v>264</v>
      </c>
      <c r="U149" s="222">
        <v>0.67</v>
      </c>
      <c r="V149" s="222">
        <f>ROUND(E149*U149,2)</f>
        <v>0.67</v>
      </c>
      <c r="W149" s="222"/>
      <c r="X149" s="222" t="s">
        <v>265</v>
      </c>
      <c r="Y149" s="222" t="s">
        <v>266</v>
      </c>
      <c r="Z149" s="212"/>
      <c r="AA149" s="212"/>
      <c r="AB149" s="212"/>
      <c r="AC149" s="212"/>
      <c r="AD149" s="212"/>
      <c r="AE149" s="212"/>
      <c r="AF149" s="212"/>
      <c r="AG149" s="212" t="s">
        <v>267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
      <c r="A150" s="219"/>
      <c r="B150" s="220"/>
      <c r="C150" s="263" t="s">
        <v>327</v>
      </c>
      <c r="D150" s="255"/>
      <c r="E150" s="255"/>
      <c r="F150" s="255"/>
      <c r="G150" s="255"/>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297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9" t="s">
        <v>1445</v>
      </c>
      <c r="D151" s="223"/>
      <c r="E151" s="224"/>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271</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9" t="s">
        <v>122</v>
      </c>
      <c r="D152" s="223"/>
      <c r="E152" s="224">
        <v>1</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271</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38">
        <v>35</v>
      </c>
      <c r="B153" s="239" t="s">
        <v>1681</v>
      </c>
      <c r="C153" s="257" t="s">
        <v>1682</v>
      </c>
      <c r="D153" s="240" t="s">
        <v>261</v>
      </c>
      <c r="E153" s="241">
        <v>6.7709999999999999</v>
      </c>
      <c r="F153" s="242"/>
      <c r="G153" s="243">
        <f>ROUND(E153*F153,2)</f>
        <v>0</v>
      </c>
      <c r="H153" s="242"/>
      <c r="I153" s="243">
        <f>ROUND(E153*H153,2)</f>
        <v>0</v>
      </c>
      <c r="J153" s="242"/>
      <c r="K153" s="243">
        <f>ROUND(E153*J153,2)</f>
        <v>0</v>
      </c>
      <c r="L153" s="243">
        <v>21</v>
      </c>
      <c r="M153" s="243">
        <f>G153*(1+L153/100)</f>
        <v>0</v>
      </c>
      <c r="N153" s="241">
        <v>1.2800000000000001E-3</v>
      </c>
      <c r="O153" s="241">
        <f>ROUND(E153*N153,2)</f>
        <v>0.01</v>
      </c>
      <c r="P153" s="241">
        <v>1.8</v>
      </c>
      <c r="Q153" s="241">
        <f>ROUND(E153*P153,2)</f>
        <v>12.19</v>
      </c>
      <c r="R153" s="243" t="s">
        <v>325</v>
      </c>
      <c r="S153" s="243" t="s">
        <v>263</v>
      </c>
      <c r="T153" s="244" t="s">
        <v>264</v>
      </c>
      <c r="U153" s="222">
        <v>1.52</v>
      </c>
      <c r="V153" s="222">
        <f>ROUND(E153*U153,2)</f>
        <v>10.29</v>
      </c>
      <c r="W153" s="222"/>
      <c r="X153" s="222" t="s">
        <v>265</v>
      </c>
      <c r="Y153" s="222" t="s">
        <v>266</v>
      </c>
      <c r="Z153" s="212"/>
      <c r="AA153" s="212"/>
      <c r="AB153" s="212"/>
      <c r="AC153" s="212"/>
      <c r="AD153" s="212"/>
      <c r="AE153" s="212"/>
      <c r="AF153" s="212"/>
      <c r="AG153" s="212" t="s">
        <v>267</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2" x14ac:dyDescent="0.2">
      <c r="A154" s="219"/>
      <c r="B154" s="220"/>
      <c r="C154" s="258" t="s">
        <v>1683</v>
      </c>
      <c r="D154" s="245"/>
      <c r="E154" s="245"/>
      <c r="F154" s="245"/>
      <c r="G154" s="245"/>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269</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46" t="str">
        <f>C154</f>
        <v>nebo vybourání otvorů průřezové plochy přes 4 m2 ve zdivu nadzákladovém, včetně pomocného lešení o výšce podlahy do 1900 mm a pro zatížení do 1,5 kPa  (150 kg/m2)</v>
      </c>
      <c r="BB154" s="212"/>
      <c r="BC154" s="212"/>
      <c r="BD154" s="212"/>
      <c r="BE154" s="212"/>
      <c r="BF154" s="212"/>
      <c r="BG154" s="212"/>
      <c r="BH154" s="212"/>
    </row>
    <row r="155" spans="1:60" outlineLevel="2" x14ac:dyDescent="0.2">
      <c r="A155" s="219"/>
      <c r="B155" s="220"/>
      <c r="C155" s="259" t="s">
        <v>1445</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271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9" t="s">
        <v>3080</v>
      </c>
      <c r="D156" s="223"/>
      <c r="E156" s="224">
        <v>6.048</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271</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9" t="s">
        <v>3081</v>
      </c>
      <c r="D157" s="223"/>
      <c r="E157" s="224">
        <v>0.72299999999999998</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271</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2.5" outlineLevel="1" x14ac:dyDescent="0.2">
      <c r="A158" s="238">
        <v>36</v>
      </c>
      <c r="B158" s="239" t="s">
        <v>1657</v>
      </c>
      <c r="C158" s="257" t="s">
        <v>1658</v>
      </c>
      <c r="D158" s="240" t="s">
        <v>261</v>
      </c>
      <c r="E158" s="241">
        <v>4.9074999999999998</v>
      </c>
      <c r="F158" s="242"/>
      <c r="G158" s="243">
        <f>ROUND(E158*F158,2)</f>
        <v>0</v>
      </c>
      <c r="H158" s="242"/>
      <c r="I158" s="243">
        <f>ROUND(E158*H158,2)</f>
        <v>0</v>
      </c>
      <c r="J158" s="242"/>
      <c r="K158" s="243">
        <f>ROUND(E158*J158,2)</f>
        <v>0</v>
      </c>
      <c r="L158" s="243">
        <v>21</v>
      </c>
      <c r="M158" s="243">
        <f>G158*(1+L158/100)</f>
        <v>0</v>
      </c>
      <c r="N158" s="241">
        <v>0</v>
      </c>
      <c r="O158" s="241">
        <f>ROUND(E158*N158,2)</f>
        <v>0</v>
      </c>
      <c r="P158" s="241">
        <v>2.2000000000000002</v>
      </c>
      <c r="Q158" s="241">
        <f>ROUND(E158*P158,2)</f>
        <v>10.8</v>
      </c>
      <c r="R158" s="243" t="s">
        <v>325</v>
      </c>
      <c r="S158" s="243" t="s">
        <v>263</v>
      </c>
      <c r="T158" s="244" t="s">
        <v>264</v>
      </c>
      <c r="U158" s="222">
        <v>11.05</v>
      </c>
      <c r="V158" s="222">
        <f>ROUND(E158*U158,2)</f>
        <v>54.23</v>
      </c>
      <c r="W158" s="222"/>
      <c r="X158" s="222" t="s">
        <v>265</v>
      </c>
      <c r="Y158" s="222" t="s">
        <v>266</v>
      </c>
      <c r="Z158" s="212"/>
      <c r="AA158" s="212"/>
      <c r="AB158" s="212"/>
      <c r="AC158" s="212"/>
      <c r="AD158" s="212"/>
      <c r="AE158" s="212"/>
      <c r="AF158" s="212"/>
      <c r="AG158" s="212" t="s">
        <v>267</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59" t="s">
        <v>1445</v>
      </c>
      <c r="D159" s="223"/>
      <c r="E159" s="224"/>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271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9" t="s">
        <v>3082</v>
      </c>
      <c r="D160" s="223"/>
      <c r="E160" s="224">
        <v>1.248</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271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9" t="s">
        <v>3083</v>
      </c>
      <c r="D161" s="223"/>
      <c r="E161" s="224">
        <v>1.1635</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271</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9" t="s">
        <v>3084</v>
      </c>
      <c r="D162" s="223"/>
      <c r="E162" s="224">
        <v>2.496</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271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1" x14ac:dyDescent="0.2">
      <c r="A163" s="238">
        <v>37</v>
      </c>
      <c r="B163" s="239" t="s">
        <v>3085</v>
      </c>
      <c r="C163" s="257" t="s">
        <v>1646</v>
      </c>
      <c r="D163" s="240" t="s">
        <v>261</v>
      </c>
      <c r="E163" s="241">
        <v>16.190999999999999</v>
      </c>
      <c r="F163" s="242"/>
      <c r="G163" s="243">
        <f>ROUND(E163*F163,2)</f>
        <v>0</v>
      </c>
      <c r="H163" s="242"/>
      <c r="I163" s="243">
        <f>ROUND(E163*H163,2)</f>
        <v>0</v>
      </c>
      <c r="J163" s="242"/>
      <c r="K163" s="243">
        <f>ROUND(E163*J163,2)</f>
        <v>0</v>
      </c>
      <c r="L163" s="243">
        <v>21</v>
      </c>
      <c r="M163" s="243">
        <f>G163*(1+L163/100)</f>
        <v>0</v>
      </c>
      <c r="N163" s="241">
        <v>0</v>
      </c>
      <c r="O163" s="241">
        <f>ROUND(E163*N163,2)</f>
        <v>0</v>
      </c>
      <c r="P163" s="241">
        <v>2.2000000000000002</v>
      </c>
      <c r="Q163" s="241">
        <f>ROUND(E163*P163,2)</f>
        <v>35.619999999999997</v>
      </c>
      <c r="R163" s="243" t="s">
        <v>325</v>
      </c>
      <c r="S163" s="243" t="s">
        <v>263</v>
      </c>
      <c r="T163" s="244" t="s">
        <v>264</v>
      </c>
      <c r="U163" s="222">
        <v>7.17</v>
      </c>
      <c r="V163" s="222">
        <f>ROUND(E163*U163,2)</f>
        <v>116.09</v>
      </c>
      <c r="W163" s="222"/>
      <c r="X163" s="222" t="s">
        <v>265</v>
      </c>
      <c r="Y163" s="222" t="s">
        <v>266</v>
      </c>
      <c r="Z163" s="212"/>
      <c r="AA163" s="212"/>
      <c r="AB163" s="212"/>
      <c r="AC163" s="212"/>
      <c r="AD163" s="212"/>
      <c r="AE163" s="212"/>
      <c r="AF163" s="212"/>
      <c r="AG163" s="212" t="s">
        <v>267</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59" t="s">
        <v>1445</v>
      </c>
      <c r="D164" s="223"/>
      <c r="E164" s="224"/>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271</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9" t="s">
        <v>3086</v>
      </c>
      <c r="D165" s="223"/>
      <c r="E165" s="224">
        <v>16.190999999999999</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271</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2.5" outlineLevel="1" x14ac:dyDescent="0.2">
      <c r="A166" s="238">
        <v>38</v>
      </c>
      <c r="B166" s="239" t="s">
        <v>1671</v>
      </c>
      <c r="C166" s="257" t="s">
        <v>1672</v>
      </c>
      <c r="D166" s="240" t="s">
        <v>261</v>
      </c>
      <c r="E166" s="241">
        <v>16.190999999999999</v>
      </c>
      <c r="F166" s="242"/>
      <c r="G166" s="243">
        <f>ROUND(E166*F166,2)</f>
        <v>0</v>
      </c>
      <c r="H166" s="242"/>
      <c r="I166" s="243">
        <f>ROUND(E166*H166,2)</f>
        <v>0</v>
      </c>
      <c r="J166" s="242"/>
      <c r="K166" s="243">
        <f>ROUND(E166*J166,2)</f>
        <v>0</v>
      </c>
      <c r="L166" s="243">
        <v>21</v>
      </c>
      <c r="M166" s="243">
        <f>G166*(1+L166/100)</f>
        <v>0</v>
      </c>
      <c r="N166" s="241">
        <v>0</v>
      </c>
      <c r="O166" s="241">
        <f>ROUND(E166*N166,2)</f>
        <v>0</v>
      </c>
      <c r="P166" s="241">
        <v>0</v>
      </c>
      <c r="Q166" s="241">
        <f>ROUND(E166*P166,2)</f>
        <v>0</v>
      </c>
      <c r="R166" s="243" t="s">
        <v>325</v>
      </c>
      <c r="S166" s="243" t="s">
        <v>263</v>
      </c>
      <c r="T166" s="244" t="s">
        <v>264</v>
      </c>
      <c r="U166" s="222">
        <v>5.64</v>
      </c>
      <c r="V166" s="222">
        <f>ROUND(E166*U166,2)</f>
        <v>91.32</v>
      </c>
      <c r="W166" s="222"/>
      <c r="X166" s="222" t="s">
        <v>265</v>
      </c>
      <c r="Y166" s="222" t="s">
        <v>266</v>
      </c>
      <c r="Z166" s="212"/>
      <c r="AA166" s="212"/>
      <c r="AB166" s="212"/>
      <c r="AC166" s="212"/>
      <c r="AD166" s="212"/>
      <c r="AE166" s="212"/>
      <c r="AF166" s="212"/>
      <c r="AG166" s="212" t="s">
        <v>267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59" t="s">
        <v>3087</v>
      </c>
      <c r="D167" s="223"/>
      <c r="E167" s="224">
        <v>16.190999999999999</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271</v>
      </c>
      <c r="AH167" s="212">
        <v>5</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38">
        <v>39</v>
      </c>
      <c r="B168" s="239" t="s">
        <v>1622</v>
      </c>
      <c r="C168" s="257" t="s">
        <v>1623</v>
      </c>
      <c r="D168" s="240" t="s">
        <v>318</v>
      </c>
      <c r="E168" s="241">
        <v>35.6</v>
      </c>
      <c r="F168" s="242"/>
      <c r="G168" s="243">
        <f>ROUND(E168*F168,2)</f>
        <v>0</v>
      </c>
      <c r="H168" s="242"/>
      <c r="I168" s="243">
        <f>ROUND(E168*H168,2)</f>
        <v>0</v>
      </c>
      <c r="J168" s="242"/>
      <c r="K168" s="243">
        <f>ROUND(E168*J168,2)</f>
        <v>0</v>
      </c>
      <c r="L168" s="243">
        <v>21</v>
      </c>
      <c r="M168" s="243">
        <f>G168*(1+L168/100)</f>
        <v>0</v>
      </c>
      <c r="N168" s="241">
        <v>0</v>
      </c>
      <c r="O168" s="241">
        <f>ROUND(E168*N168,2)</f>
        <v>0</v>
      </c>
      <c r="P168" s="241">
        <v>4.6000000000000001E-4</v>
      </c>
      <c r="Q168" s="241">
        <f>ROUND(E168*P168,2)</f>
        <v>0.02</v>
      </c>
      <c r="R168" s="243" t="s">
        <v>325</v>
      </c>
      <c r="S168" s="243" t="s">
        <v>263</v>
      </c>
      <c r="T168" s="244" t="s">
        <v>264</v>
      </c>
      <c r="U168" s="222">
        <v>1.35</v>
      </c>
      <c r="V168" s="222">
        <f>ROUND(E168*U168,2)</f>
        <v>48.06</v>
      </c>
      <c r="W168" s="222"/>
      <c r="X168" s="222" t="s">
        <v>265</v>
      </c>
      <c r="Y168" s="222" t="s">
        <v>266</v>
      </c>
      <c r="Z168" s="212"/>
      <c r="AA168" s="212"/>
      <c r="AB168" s="212"/>
      <c r="AC168" s="212"/>
      <c r="AD168" s="212"/>
      <c r="AE168" s="212"/>
      <c r="AF168" s="212"/>
      <c r="AG168" s="212" t="s">
        <v>267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59" t="s">
        <v>1445</v>
      </c>
      <c r="D169" s="223"/>
      <c r="E169" s="224"/>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271</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9" t="s">
        <v>3088</v>
      </c>
      <c r="D170" s="223"/>
      <c r="E170" s="224">
        <v>13.6</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271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9" t="s">
        <v>3089</v>
      </c>
      <c r="D171" s="223"/>
      <c r="E171" s="224">
        <v>22</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271</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8">
        <v>40</v>
      </c>
      <c r="B172" s="239" t="s">
        <v>1611</v>
      </c>
      <c r="C172" s="257" t="s">
        <v>3090</v>
      </c>
      <c r="D172" s="240" t="s">
        <v>318</v>
      </c>
      <c r="E172" s="241">
        <v>10.4</v>
      </c>
      <c r="F172" s="242"/>
      <c r="G172" s="243">
        <f>ROUND(E172*F172,2)</f>
        <v>0</v>
      </c>
      <c r="H172" s="242"/>
      <c r="I172" s="243">
        <f>ROUND(E172*H172,2)</f>
        <v>0</v>
      </c>
      <c r="J172" s="242"/>
      <c r="K172" s="243">
        <f>ROUND(E172*J172,2)</f>
        <v>0</v>
      </c>
      <c r="L172" s="243">
        <v>21</v>
      </c>
      <c r="M172" s="243">
        <f>G172*(1+L172/100)</f>
        <v>0</v>
      </c>
      <c r="N172" s="241">
        <v>0</v>
      </c>
      <c r="O172" s="241">
        <f>ROUND(E172*N172,2)</f>
        <v>0</v>
      </c>
      <c r="P172" s="241">
        <v>8.2400000000000008E-3</v>
      </c>
      <c r="Q172" s="241">
        <f>ROUND(E172*P172,2)</f>
        <v>0.09</v>
      </c>
      <c r="R172" s="243" t="s">
        <v>325</v>
      </c>
      <c r="S172" s="243" t="s">
        <v>263</v>
      </c>
      <c r="T172" s="244" t="s">
        <v>264</v>
      </c>
      <c r="U172" s="222">
        <v>0.09</v>
      </c>
      <c r="V172" s="222">
        <f>ROUND(E172*U172,2)</f>
        <v>0.94</v>
      </c>
      <c r="W172" s="222"/>
      <c r="X172" s="222" t="s">
        <v>265</v>
      </c>
      <c r="Y172" s="222" t="s">
        <v>266</v>
      </c>
      <c r="Z172" s="212"/>
      <c r="AA172" s="212"/>
      <c r="AB172" s="212"/>
      <c r="AC172" s="212"/>
      <c r="AD172" s="212"/>
      <c r="AE172" s="212"/>
      <c r="AF172" s="212"/>
      <c r="AG172" s="212" t="s">
        <v>267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58" t="s">
        <v>1628</v>
      </c>
      <c r="D173" s="245"/>
      <c r="E173" s="245"/>
      <c r="F173" s="245"/>
      <c r="G173" s="245"/>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269</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9" t="s">
        <v>1445</v>
      </c>
      <c r="D174" s="223"/>
      <c r="E174" s="224"/>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271</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9" t="s">
        <v>3091</v>
      </c>
      <c r="D175" s="223"/>
      <c r="E175" s="224">
        <v>10.4</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271</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38">
        <v>41</v>
      </c>
      <c r="B176" s="239" t="s">
        <v>1626</v>
      </c>
      <c r="C176" s="257" t="s">
        <v>1627</v>
      </c>
      <c r="D176" s="240" t="s">
        <v>785</v>
      </c>
      <c r="E176" s="241">
        <v>8</v>
      </c>
      <c r="F176" s="242"/>
      <c r="G176" s="243">
        <f>ROUND(E176*F176,2)</f>
        <v>0</v>
      </c>
      <c r="H176" s="242"/>
      <c r="I176" s="243">
        <f>ROUND(E176*H176,2)</f>
        <v>0</v>
      </c>
      <c r="J176" s="242"/>
      <c r="K176" s="243">
        <f>ROUND(E176*J176,2)</f>
        <v>0</v>
      </c>
      <c r="L176" s="243">
        <v>21</v>
      </c>
      <c r="M176" s="243">
        <f>G176*(1+L176/100)</f>
        <v>0</v>
      </c>
      <c r="N176" s="241">
        <v>0</v>
      </c>
      <c r="O176" s="241">
        <f>ROUND(E176*N176,2)</f>
        <v>0</v>
      </c>
      <c r="P176" s="241">
        <v>7.0000000000000007E-2</v>
      </c>
      <c r="Q176" s="241">
        <f>ROUND(E176*P176,2)</f>
        <v>0.56000000000000005</v>
      </c>
      <c r="R176" s="243" t="s">
        <v>325</v>
      </c>
      <c r="S176" s="243" t="s">
        <v>263</v>
      </c>
      <c r="T176" s="244" t="s">
        <v>264</v>
      </c>
      <c r="U176" s="222">
        <v>0.38</v>
      </c>
      <c r="V176" s="222">
        <f>ROUND(E176*U176,2)</f>
        <v>3.04</v>
      </c>
      <c r="W176" s="222"/>
      <c r="X176" s="222" t="s">
        <v>265</v>
      </c>
      <c r="Y176" s="222" t="s">
        <v>266</v>
      </c>
      <c r="Z176" s="212"/>
      <c r="AA176" s="212"/>
      <c r="AB176" s="212"/>
      <c r="AC176" s="212"/>
      <c r="AD176" s="212"/>
      <c r="AE176" s="212"/>
      <c r="AF176" s="212"/>
      <c r="AG176" s="212" t="s">
        <v>267</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58" t="s">
        <v>1628</v>
      </c>
      <c r="D177" s="245"/>
      <c r="E177" s="245"/>
      <c r="F177" s="245"/>
      <c r="G177" s="245"/>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269</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59" t="s">
        <v>1445</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271</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9" t="s">
        <v>3092</v>
      </c>
      <c r="D179" s="223"/>
      <c r="E179" s="224">
        <v>4</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271</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9" t="s">
        <v>3093</v>
      </c>
      <c r="D180" s="223"/>
      <c r="E180" s="224">
        <v>4</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271</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2.5" outlineLevel="1" x14ac:dyDescent="0.2">
      <c r="A181" s="238">
        <v>42</v>
      </c>
      <c r="B181" s="239" t="s">
        <v>3094</v>
      </c>
      <c r="C181" s="257" t="s">
        <v>3095</v>
      </c>
      <c r="D181" s="240" t="s">
        <v>261</v>
      </c>
      <c r="E181" s="241">
        <v>0.4</v>
      </c>
      <c r="F181" s="242"/>
      <c r="G181" s="243">
        <f>ROUND(E181*F181,2)</f>
        <v>0</v>
      </c>
      <c r="H181" s="242"/>
      <c r="I181" s="243">
        <f>ROUND(E181*H181,2)</f>
        <v>0</v>
      </c>
      <c r="J181" s="242"/>
      <c r="K181" s="243">
        <f>ROUND(E181*J181,2)</f>
        <v>0</v>
      </c>
      <c r="L181" s="243">
        <v>21</v>
      </c>
      <c r="M181" s="243">
        <f>G181*(1+L181/100)</f>
        <v>0</v>
      </c>
      <c r="N181" s="241">
        <v>0</v>
      </c>
      <c r="O181" s="241">
        <f>ROUND(E181*N181,2)</f>
        <v>0</v>
      </c>
      <c r="P181" s="241">
        <v>2.2000000000000002</v>
      </c>
      <c r="Q181" s="241">
        <f>ROUND(E181*P181,2)</f>
        <v>0.88</v>
      </c>
      <c r="R181" s="243" t="s">
        <v>325</v>
      </c>
      <c r="S181" s="243" t="s">
        <v>263</v>
      </c>
      <c r="T181" s="244" t="s">
        <v>264</v>
      </c>
      <c r="U181" s="222">
        <v>10.88</v>
      </c>
      <c r="V181" s="222">
        <f>ROUND(E181*U181,2)</f>
        <v>4.3499999999999996</v>
      </c>
      <c r="W181" s="222"/>
      <c r="X181" s="222" t="s">
        <v>265</v>
      </c>
      <c r="Y181" s="222" t="s">
        <v>266</v>
      </c>
      <c r="Z181" s="212"/>
      <c r="AA181" s="212"/>
      <c r="AB181" s="212"/>
      <c r="AC181" s="212"/>
      <c r="AD181" s="212"/>
      <c r="AE181" s="212"/>
      <c r="AF181" s="212"/>
      <c r="AG181" s="212" t="s">
        <v>267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59" t="s">
        <v>1445</v>
      </c>
      <c r="D182" s="223"/>
      <c r="E182" s="224"/>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271</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9" t="s">
        <v>3096</v>
      </c>
      <c r="D183" s="223"/>
      <c r="E183" s="224">
        <v>0.4</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271</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22.5" outlineLevel="1" x14ac:dyDescent="0.2">
      <c r="A184" s="238">
        <v>43</v>
      </c>
      <c r="B184" s="239" t="s">
        <v>1772</v>
      </c>
      <c r="C184" s="257" t="s">
        <v>1641</v>
      </c>
      <c r="D184" s="240" t="s">
        <v>261</v>
      </c>
      <c r="E184" s="241">
        <v>0.4</v>
      </c>
      <c r="F184" s="242"/>
      <c r="G184" s="243">
        <f>ROUND(E184*F184,2)</f>
        <v>0</v>
      </c>
      <c r="H184" s="242"/>
      <c r="I184" s="243">
        <f>ROUND(E184*H184,2)</f>
        <v>0</v>
      </c>
      <c r="J184" s="242"/>
      <c r="K184" s="243">
        <f>ROUND(E184*J184,2)</f>
        <v>0</v>
      </c>
      <c r="L184" s="243">
        <v>21</v>
      </c>
      <c r="M184" s="243">
        <f>G184*(1+L184/100)</f>
        <v>0</v>
      </c>
      <c r="N184" s="241">
        <v>0</v>
      </c>
      <c r="O184" s="241">
        <f>ROUND(E184*N184,2)</f>
        <v>0</v>
      </c>
      <c r="P184" s="241">
        <v>2.2000000000000002</v>
      </c>
      <c r="Q184" s="241">
        <f>ROUND(E184*P184,2)</f>
        <v>0.88</v>
      </c>
      <c r="R184" s="243" t="s">
        <v>325</v>
      </c>
      <c r="S184" s="243" t="s">
        <v>263</v>
      </c>
      <c r="T184" s="244" t="s">
        <v>264</v>
      </c>
      <c r="U184" s="222">
        <v>12.56</v>
      </c>
      <c r="V184" s="222">
        <f>ROUND(E184*U184,2)</f>
        <v>5.0199999999999996</v>
      </c>
      <c r="W184" s="222"/>
      <c r="X184" s="222" t="s">
        <v>265</v>
      </c>
      <c r="Y184" s="222" t="s">
        <v>266</v>
      </c>
      <c r="Z184" s="212"/>
      <c r="AA184" s="212"/>
      <c r="AB184" s="212"/>
      <c r="AC184" s="212"/>
      <c r="AD184" s="212"/>
      <c r="AE184" s="212"/>
      <c r="AF184" s="212"/>
      <c r="AG184" s="212" t="s">
        <v>267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59" t="s">
        <v>1445</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271</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9" t="s">
        <v>3097</v>
      </c>
      <c r="D186" s="223"/>
      <c r="E186" s="224">
        <v>0.4</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271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2.5" outlineLevel="1" x14ac:dyDescent="0.2">
      <c r="A187" s="238">
        <v>44</v>
      </c>
      <c r="B187" s="239" t="s">
        <v>1662</v>
      </c>
      <c r="C187" s="257" t="s">
        <v>1646</v>
      </c>
      <c r="D187" s="240" t="s">
        <v>261</v>
      </c>
      <c r="E187" s="241">
        <v>15.487500000000001</v>
      </c>
      <c r="F187" s="242"/>
      <c r="G187" s="243">
        <f>ROUND(E187*F187,2)</f>
        <v>0</v>
      </c>
      <c r="H187" s="242"/>
      <c r="I187" s="243">
        <f>ROUND(E187*H187,2)</f>
        <v>0</v>
      </c>
      <c r="J187" s="242"/>
      <c r="K187" s="243">
        <f>ROUND(E187*J187,2)</f>
        <v>0</v>
      </c>
      <c r="L187" s="243">
        <v>21</v>
      </c>
      <c r="M187" s="243">
        <f>G187*(1+L187/100)</f>
        <v>0</v>
      </c>
      <c r="N187" s="241">
        <v>0</v>
      </c>
      <c r="O187" s="241">
        <f>ROUND(E187*N187,2)</f>
        <v>0</v>
      </c>
      <c r="P187" s="241">
        <v>2.2000000000000002</v>
      </c>
      <c r="Q187" s="241">
        <f>ROUND(E187*P187,2)</f>
        <v>34.07</v>
      </c>
      <c r="R187" s="243" t="s">
        <v>325</v>
      </c>
      <c r="S187" s="243" t="s">
        <v>263</v>
      </c>
      <c r="T187" s="244" t="s">
        <v>264</v>
      </c>
      <c r="U187" s="222">
        <v>8.6999999999999993</v>
      </c>
      <c r="V187" s="222">
        <f>ROUND(E187*U187,2)</f>
        <v>134.74</v>
      </c>
      <c r="W187" s="222"/>
      <c r="X187" s="222" t="s">
        <v>265</v>
      </c>
      <c r="Y187" s="222" t="s">
        <v>266</v>
      </c>
      <c r="Z187" s="212"/>
      <c r="AA187" s="212"/>
      <c r="AB187" s="212"/>
      <c r="AC187" s="212"/>
      <c r="AD187" s="212"/>
      <c r="AE187" s="212"/>
      <c r="AF187" s="212"/>
      <c r="AG187" s="212" t="s">
        <v>267</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9" t="s">
        <v>1445</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271</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9" t="s">
        <v>3098</v>
      </c>
      <c r="D189" s="223"/>
      <c r="E189" s="224">
        <v>15.487500000000001</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271</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22.5" outlineLevel="1" x14ac:dyDescent="0.2">
      <c r="A190" s="238">
        <v>45</v>
      </c>
      <c r="B190" s="239" t="s">
        <v>1668</v>
      </c>
      <c r="C190" s="257" t="s">
        <v>3099</v>
      </c>
      <c r="D190" s="240" t="s">
        <v>785</v>
      </c>
      <c r="E190" s="241">
        <v>88.5</v>
      </c>
      <c r="F190" s="242"/>
      <c r="G190" s="243">
        <f>ROUND(E190*F190,2)</f>
        <v>0</v>
      </c>
      <c r="H190" s="242"/>
      <c r="I190" s="243">
        <f>ROUND(E190*H190,2)</f>
        <v>0</v>
      </c>
      <c r="J190" s="242"/>
      <c r="K190" s="243">
        <f>ROUND(E190*J190,2)</f>
        <v>0</v>
      </c>
      <c r="L190" s="243">
        <v>21</v>
      </c>
      <c r="M190" s="243">
        <f>G190*(1+L190/100)</f>
        <v>0</v>
      </c>
      <c r="N190" s="241">
        <v>0</v>
      </c>
      <c r="O190" s="241">
        <f>ROUND(E190*N190,2)</f>
        <v>0</v>
      </c>
      <c r="P190" s="241">
        <v>1.26E-2</v>
      </c>
      <c r="Q190" s="241">
        <f>ROUND(E190*P190,2)</f>
        <v>1.1200000000000001</v>
      </c>
      <c r="R190" s="243" t="s">
        <v>325</v>
      </c>
      <c r="S190" s="243" t="s">
        <v>263</v>
      </c>
      <c r="T190" s="244" t="s">
        <v>264</v>
      </c>
      <c r="U190" s="222">
        <v>0.33</v>
      </c>
      <c r="V190" s="222">
        <f>ROUND(E190*U190,2)</f>
        <v>29.21</v>
      </c>
      <c r="W190" s="222"/>
      <c r="X190" s="222" t="s">
        <v>265</v>
      </c>
      <c r="Y190" s="222" t="s">
        <v>266</v>
      </c>
      <c r="Z190" s="212"/>
      <c r="AA190" s="212"/>
      <c r="AB190" s="212"/>
      <c r="AC190" s="212"/>
      <c r="AD190" s="212"/>
      <c r="AE190" s="212"/>
      <c r="AF190" s="212"/>
      <c r="AG190" s="212" t="s">
        <v>267</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9" t="s">
        <v>1445</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271</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9" t="s">
        <v>3100</v>
      </c>
      <c r="D192" s="223"/>
      <c r="E192" s="224">
        <v>88.5</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271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38">
        <v>46</v>
      </c>
      <c r="B193" s="239" t="s">
        <v>3101</v>
      </c>
      <c r="C193" s="257" t="s">
        <v>3102</v>
      </c>
      <c r="D193" s="240" t="s">
        <v>309</v>
      </c>
      <c r="E193" s="241">
        <v>12</v>
      </c>
      <c r="F193" s="242"/>
      <c r="G193" s="243">
        <f>ROUND(E193*F193,2)</f>
        <v>0</v>
      </c>
      <c r="H193" s="242"/>
      <c r="I193" s="243">
        <f>ROUND(E193*H193,2)</f>
        <v>0</v>
      </c>
      <c r="J193" s="242"/>
      <c r="K193" s="243">
        <f>ROUND(E193*J193,2)</f>
        <v>0</v>
      </c>
      <c r="L193" s="243">
        <v>21</v>
      </c>
      <c r="M193" s="243">
        <f>G193*(1+L193/100)</f>
        <v>0</v>
      </c>
      <c r="N193" s="241">
        <v>0</v>
      </c>
      <c r="O193" s="241">
        <f>ROUND(E193*N193,2)</f>
        <v>0</v>
      </c>
      <c r="P193" s="241">
        <v>0.01</v>
      </c>
      <c r="Q193" s="241">
        <f>ROUND(E193*P193,2)</f>
        <v>0.12</v>
      </c>
      <c r="R193" s="243"/>
      <c r="S193" s="243" t="s">
        <v>310</v>
      </c>
      <c r="T193" s="244" t="s">
        <v>264</v>
      </c>
      <c r="U193" s="222">
        <v>0.84</v>
      </c>
      <c r="V193" s="222">
        <f>ROUND(E193*U193,2)</f>
        <v>10.08</v>
      </c>
      <c r="W193" s="222"/>
      <c r="X193" s="222" t="s">
        <v>265</v>
      </c>
      <c r="Y193" s="222" t="s">
        <v>266</v>
      </c>
      <c r="Z193" s="212"/>
      <c r="AA193" s="212"/>
      <c r="AB193" s="212"/>
      <c r="AC193" s="212"/>
      <c r="AD193" s="212"/>
      <c r="AE193" s="212"/>
      <c r="AF193" s="212"/>
      <c r="AG193" s="212" t="s">
        <v>267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59" t="s">
        <v>1445</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271</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9" t="s">
        <v>3103</v>
      </c>
      <c r="D195" s="223"/>
      <c r="E195" s="224">
        <v>12</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271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
      <c r="A196" s="238">
        <v>47</v>
      </c>
      <c r="B196" s="239" t="s">
        <v>3104</v>
      </c>
      <c r="C196" s="257" t="s">
        <v>3105</v>
      </c>
      <c r="D196" s="240" t="s">
        <v>318</v>
      </c>
      <c r="E196" s="241">
        <v>3.4</v>
      </c>
      <c r="F196" s="242"/>
      <c r="G196" s="243">
        <f>ROUND(E196*F196,2)</f>
        <v>0</v>
      </c>
      <c r="H196" s="242"/>
      <c r="I196" s="243">
        <f>ROUND(E196*H196,2)</f>
        <v>0</v>
      </c>
      <c r="J196" s="242"/>
      <c r="K196" s="243">
        <f>ROUND(E196*J196,2)</f>
        <v>0</v>
      </c>
      <c r="L196" s="243">
        <v>21</v>
      </c>
      <c r="M196" s="243">
        <f>G196*(1+L196/100)</f>
        <v>0</v>
      </c>
      <c r="N196" s="241">
        <v>0</v>
      </c>
      <c r="O196" s="241">
        <f>ROUND(E196*N196,2)</f>
        <v>0</v>
      </c>
      <c r="P196" s="241">
        <v>4.6000000000000001E-4</v>
      </c>
      <c r="Q196" s="241">
        <f>ROUND(E196*P196,2)</f>
        <v>0</v>
      </c>
      <c r="R196" s="243" t="s">
        <v>325</v>
      </c>
      <c r="S196" s="243" t="s">
        <v>263</v>
      </c>
      <c r="T196" s="244" t="s">
        <v>264</v>
      </c>
      <c r="U196" s="222">
        <v>1</v>
      </c>
      <c r="V196" s="222">
        <f>ROUND(E196*U196,2)</f>
        <v>3.4</v>
      </c>
      <c r="W196" s="222"/>
      <c r="X196" s="222" t="s">
        <v>265</v>
      </c>
      <c r="Y196" s="222" t="s">
        <v>266</v>
      </c>
      <c r="Z196" s="212"/>
      <c r="AA196" s="212"/>
      <c r="AB196" s="212"/>
      <c r="AC196" s="212"/>
      <c r="AD196" s="212"/>
      <c r="AE196" s="212"/>
      <c r="AF196" s="212"/>
      <c r="AG196" s="212" t="s">
        <v>267</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
      <c r="A197" s="219"/>
      <c r="B197" s="220"/>
      <c r="C197" s="259" t="s">
        <v>1445</v>
      </c>
      <c r="D197" s="223"/>
      <c r="E197" s="224"/>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271</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9" t="s">
        <v>3106</v>
      </c>
      <c r="D198" s="223"/>
      <c r="E198" s="224">
        <v>3.4</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271</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ht="22.5" outlineLevel="1" x14ac:dyDescent="0.2">
      <c r="A199" s="238">
        <v>48</v>
      </c>
      <c r="B199" s="239" t="s">
        <v>3107</v>
      </c>
      <c r="C199" s="257" t="s">
        <v>3108</v>
      </c>
      <c r="D199" s="240" t="s">
        <v>309</v>
      </c>
      <c r="E199" s="241">
        <v>2</v>
      </c>
      <c r="F199" s="242"/>
      <c r="G199" s="243">
        <f>ROUND(E199*F199,2)</f>
        <v>0</v>
      </c>
      <c r="H199" s="242"/>
      <c r="I199" s="243">
        <f>ROUND(E199*H199,2)</f>
        <v>0</v>
      </c>
      <c r="J199" s="242"/>
      <c r="K199" s="243">
        <f>ROUND(E199*J199,2)</f>
        <v>0</v>
      </c>
      <c r="L199" s="243">
        <v>21</v>
      </c>
      <c r="M199" s="243">
        <f>G199*(1+L199/100)</f>
        <v>0</v>
      </c>
      <c r="N199" s="241">
        <v>1.33E-3</v>
      </c>
      <c r="O199" s="241">
        <f>ROUND(E199*N199,2)</f>
        <v>0</v>
      </c>
      <c r="P199" s="241">
        <v>1.7999999999999999E-2</v>
      </c>
      <c r="Q199" s="241">
        <f>ROUND(E199*P199,2)</f>
        <v>0.04</v>
      </c>
      <c r="R199" s="243" t="s">
        <v>325</v>
      </c>
      <c r="S199" s="243" t="s">
        <v>263</v>
      </c>
      <c r="T199" s="244" t="s">
        <v>264</v>
      </c>
      <c r="U199" s="222">
        <v>0.31</v>
      </c>
      <c r="V199" s="222">
        <f>ROUND(E199*U199,2)</f>
        <v>0.62</v>
      </c>
      <c r="W199" s="222"/>
      <c r="X199" s="222" t="s">
        <v>265</v>
      </c>
      <c r="Y199" s="222" t="s">
        <v>266</v>
      </c>
      <c r="Z199" s="212"/>
      <c r="AA199" s="212"/>
      <c r="AB199" s="212"/>
      <c r="AC199" s="212"/>
      <c r="AD199" s="212"/>
      <c r="AE199" s="212"/>
      <c r="AF199" s="212"/>
      <c r="AG199" s="212" t="s">
        <v>267</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
      <c r="A200" s="219"/>
      <c r="B200" s="220"/>
      <c r="C200" s="258" t="s">
        <v>1787</v>
      </c>
      <c r="D200" s="245"/>
      <c r="E200" s="245"/>
      <c r="F200" s="245"/>
      <c r="G200" s="245"/>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269</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
      <c r="A201" s="219"/>
      <c r="B201" s="220"/>
      <c r="C201" s="259" t="s">
        <v>1445</v>
      </c>
      <c r="D201" s="223"/>
      <c r="E201" s="224"/>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271</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9" t="s">
        <v>3109</v>
      </c>
      <c r="D202" s="223"/>
      <c r="E202" s="224">
        <v>2</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271</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x14ac:dyDescent="0.2">
      <c r="A203" s="231" t="s">
        <v>257</v>
      </c>
      <c r="B203" s="232" t="s">
        <v>181</v>
      </c>
      <c r="C203" s="256" t="s">
        <v>182</v>
      </c>
      <c r="D203" s="233"/>
      <c r="E203" s="234"/>
      <c r="F203" s="235"/>
      <c r="G203" s="235">
        <f>SUMIF(AG204:AG206,"&lt;&gt;NOR",G204:G206)</f>
        <v>0</v>
      </c>
      <c r="H203" s="235"/>
      <c r="I203" s="235">
        <f>SUM(I204:I206)</f>
        <v>0</v>
      </c>
      <c r="J203" s="235"/>
      <c r="K203" s="235">
        <f>SUM(K204:K206)</f>
        <v>0</v>
      </c>
      <c r="L203" s="235"/>
      <c r="M203" s="235">
        <f>SUM(M204:M206)</f>
        <v>0</v>
      </c>
      <c r="N203" s="234"/>
      <c r="O203" s="234">
        <f>SUM(O204:O206)</f>
        <v>0</v>
      </c>
      <c r="P203" s="234"/>
      <c r="Q203" s="234">
        <f>SUM(Q204:Q206)</f>
        <v>0.75</v>
      </c>
      <c r="R203" s="235"/>
      <c r="S203" s="235"/>
      <c r="T203" s="236"/>
      <c r="U203" s="230"/>
      <c r="V203" s="230">
        <f>SUM(V204:V206)</f>
        <v>3.08</v>
      </c>
      <c r="W203" s="230"/>
      <c r="X203" s="230"/>
      <c r="Y203" s="230"/>
      <c r="AG203" t="s">
        <v>258</v>
      </c>
    </row>
    <row r="204" spans="1:60" outlineLevel="1" x14ac:dyDescent="0.2">
      <c r="A204" s="238">
        <v>49</v>
      </c>
      <c r="B204" s="239" t="s">
        <v>1822</v>
      </c>
      <c r="C204" s="257" t="s">
        <v>1823</v>
      </c>
      <c r="D204" s="240" t="s">
        <v>785</v>
      </c>
      <c r="E204" s="241">
        <v>77.099999999999994</v>
      </c>
      <c r="F204" s="242"/>
      <c r="G204" s="243">
        <f>ROUND(E204*F204,2)</f>
        <v>0</v>
      </c>
      <c r="H204" s="242"/>
      <c r="I204" s="243">
        <f>ROUND(E204*H204,2)</f>
        <v>0</v>
      </c>
      <c r="J204" s="242"/>
      <c r="K204" s="243">
        <f>ROUND(E204*J204,2)</f>
        <v>0</v>
      </c>
      <c r="L204" s="243">
        <v>21</v>
      </c>
      <c r="M204" s="243">
        <f>G204*(1+L204/100)</f>
        <v>0</v>
      </c>
      <c r="N204" s="241">
        <v>0</v>
      </c>
      <c r="O204" s="241">
        <f>ROUND(E204*N204,2)</f>
        <v>0</v>
      </c>
      <c r="P204" s="241">
        <v>9.7400000000000004E-3</v>
      </c>
      <c r="Q204" s="241">
        <f>ROUND(E204*P204,2)</f>
        <v>0.75</v>
      </c>
      <c r="R204" s="243" t="s">
        <v>1824</v>
      </c>
      <c r="S204" s="243" t="s">
        <v>263</v>
      </c>
      <c r="T204" s="244" t="s">
        <v>264</v>
      </c>
      <c r="U204" s="222">
        <v>0.04</v>
      </c>
      <c r="V204" s="222">
        <f>ROUND(E204*U204,2)</f>
        <v>3.08</v>
      </c>
      <c r="W204" s="222"/>
      <c r="X204" s="222" t="s">
        <v>265</v>
      </c>
      <c r="Y204" s="222" t="s">
        <v>266</v>
      </c>
      <c r="Z204" s="212"/>
      <c r="AA204" s="212"/>
      <c r="AB204" s="212"/>
      <c r="AC204" s="212"/>
      <c r="AD204" s="212"/>
      <c r="AE204" s="212"/>
      <c r="AF204" s="212"/>
      <c r="AG204" s="212" t="s">
        <v>267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59" t="s">
        <v>1445</v>
      </c>
      <c r="D205" s="223"/>
      <c r="E205" s="224"/>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271</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9" t="s">
        <v>3110</v>
      </c>
      <c r="D206" s="223"/>
      <c r="E206" s="224">
        <v>77.099999999999994</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271</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x14ac:dyDescent="0.2">
      <c r="A207" s="231" t="s">
        <v>257</v>
      </c>
      <c r="B207" s="232" t="s">
        <v>186</v>
      </c>
      <c r="C207" s="256" t="s">
        <v>187</v>
      </c>
      <c r="D207" s="233"/>
      <c r="E207" s="234"/>
      <c r="F207" s="235"/>
      <c r="G207" s="235">
        <f>SUMIF(AG208:AG210,"&lt;&gt;NOR",G208:G210)</f>
        <v>0</v>
      </c>
      <c r="H207" s="235"/>
      <c r="I207" s="235">
        <f>SUM(I208:I210)</f>
        <v>0</v>
      </c>
      <c r="J207" s="235"/>
      <c r="K207" s="235">
        <f>SUM(K208:K210)</f>
        <v>0</v>
      </c>
      <c r="L207" s="235"/>
      <c r="M207" s="235">
        <f>SUM(M208:M210)</f>
        <v>0</v>
      </c>
      <c r="N207" s="234"/>
      <c r="O207" s="234">
        <f>SUM(O208:O210)</f>
        <v>0</v>
      </c>
      <c r="P207" s="234"/>
      <c r="Q207" s="234">
        <f>SUM(Q208:Q210)</f>
        <v>0.02</v>
      </c>
      <c r="R207" s="235"/>
      <c r="S207" s="235"/>
      <c r="T207" s="236"/>
      <c r="U207" s="230"/>
      <c r="V207" s="230">
        <f>SUM(V208:V210)</f>
        <v>0.4</v>
      </c>
      <c r="W207" s="230"/>
      <c r="X207" s="230"/>
      <c r="Y207" s="230"/>
      <c r="AG207" t="s">
        <v>258</v>
      </c>
    </row>
    <row r="208" spans="1:60" outlineLevel="1" x14ac:dyDescent="0.2">
      <c r="A208" s="238">
        <v>50</v>
      </c>
      <c r="B208" s="239" t="s">
        <v>3111</v>
      </c>
      <c r="C208" s="257" t="s">
        <v>3112</v>
      </c>
      <c r="D208" s="240" t="s">
        <v>309</v>
      </c>
      <c r="E208" s="241">
        <v>1</v>
      </c>
      <c r="F208" s="242"/>
      <c r="G208" s="243">
        <f>ROUND(E208*F208,2)</f>
        <v>0</v>
      </c>
      <c r="H208" s="242"/>
      <c r="I208" s="243">
        <f>ROUND(E208*H208,2)</f>
        <v>0</v>
      </c>
      <c r="J208" s="242"/>
      <c r="K208" s="243">
        <f>ROUND(E208*J208,2)</f>
        <v>0</v>
      </c>
      <c r="L208" s="243">
        <v>21</v>
      </c>
      <c r="M208" s="243">
        <f>G208*(1+L208/100)</f>
        <v>0</v>
      </c>
      <c r="N208" s="241">
        <v>0</v>
      </c>
      <c r="O208" s="241">
        <f>ROUND(E208*N208,2)</f>
        <v>0</v>
      </c>
      <c r="P208" s="241">
        <v>2.1129999999999999E-2</v>
      </c>
      <c r="Q208" s="241">
        <f>ROUND(E208*P208,2)</f>
        <v>0.02</v>
      </c>
      <c r="R208" s="243" t="s">
        <v>345</v>
      </c>
      <c r="S208" s="243" t="s">
        <v>263</v>
      </c>
      <c r="T208" s="244" t="s">
        <v>264</v>
      </c>
      <c r="U208" s="222">
        <v>0.4</v>
      </c>
      <c r="V208" s="222">
        <f>ROUND(E208*U208,2)</f>
        <v>0.4</v>
      </c>
      <c r="W208" s="222"/>
      <c r="X208" s="222" t="s">
        <v>265</v>
      </c>
      <c r="Y208" s="222" t="s">
        <v>266</v>
      </c>
      <c r="Z208" s="212"/>
      <c r="AA208" s="212"/>
      <c r="AB208" s="212"/>
      <c r="AC208" s="212"/>
      <c r="AD208" s="212"/>
      <c r="AE208" s="212"/>
      <c r="AF208" s="212"/>
      <c r="AG208" s="212" t="s">
        <v>267</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59" t="s">
        <v>1445</v>
      </c>
      <c r="D209" s="223"/>
      <c r="E209" s="224"/>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271</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9" t="s">
        <v>122</v>
      </c>
      <c r="D210" s="223"/>
      <c r="E210" s="224">
        <v>1</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271</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x14ac:dyDescent="0.2">
      <c r="A211" s="231" t="s">
        <v>257</v>
      </c>
      <c r="B211" s="232" t="s">
        <v>192</v>
      </c>
      <c r="C211" s="256" t="s">
        <v>193</v>
      </c>
      <c r="D211" s="233"/>
      <c r="E211" s="234"/>
      <c r="F211" s="235"/>
      <c r="G211" s="235">
        <f>SUMIF(AG212:AG217,"&lt;&gt;NOR",G212:G217)</f>
        <v>0</v>
      </c>
      <c r="H211" s="235"/>
      <c r="I211" s="235">
        <f>SUM(I212:I217)</f>
        <v>0</v>
      </c>
      <c r="J211" s="235"/>
      <c r="K211" s="235">
        <f>SUM(K212:K217)</f>
        <v>0</v>
      </c>
      <c r="L211" s="235"/>
      <c r="M211" s="235">
        <f>SUM(M212:M217)</f>
        <v>0</v>
      </c>
      <c r="N211" s="234"/>
      <c r="O211" s="234">
        <f>SUM(O212:O217)</f>
        <v>0</v>
      </c>
      <c r="P211" s="234"/>
      <c r="Q211" s="234">
        <f>SUM(Q212:Q217)</f>
        <v>0.02</v>
      </c>
      <c r="R211" s="235"/>
      <c r="S211" s="235"/>
      <c r="T211" s="236"/>
      <c r="U211" s="230"/>
      <c r="V211" s="230">
        <f>SUM(V212:V217)</f>
        <v>0.82000000000000006</v>
      </c>
      <c r="W211" s="230"/>
      <c r="X211" s="230"/>
      <c r="Y211" s="230"/>
      <c r="AG211" t="s">
        <v>258</v>
      </c>
    </row>
    <row r="212" spans="1:60" outlineLevel="1" x14ac:dyDescent="0.2">
      <c r="A212" s="238">
        <v>51</v>
      </c>
      <c r="B212" s="239" t="s">
        <v>1829</v>
      </c>
      <c r="C212" s="257" t="s">
        <v>1830</v>
      </c>
      <c r="D212" s="240" t="s">
        <v>510</v>
      </c>
      <c r="E212" s="241">
        <v>1</v>
      </c>
      <c r="F212" s="242"/>
      <c r="G212" s="243">
        <f>ROUND(E212*F212,2)</f>
        <v>0</v>
      </c>
      <c r="H212" s="242"/>
      <c r="I212" s="243">
        <f>ROUND(E212*H212,2)</f>
        <v>0</v>
      </c>
      <c r="J212" s="242"/>
      <c r="K212" s="243">
        <f>ROUND(E212*J212,2)</f>
        <v>0</v>
      </c>
      <c r="L212" s="243">
        <v>21</v>
      </c>
      <c r="M212" s="243">
        <f>G212*(1+L212/100)</f>
        <v>0</v>
      </c>
      <c r="N212" s="241">
        <v>0</v>
      </c>
      <c r="O212" s="241">
        <f>ROUND(E212*N212,2)</f>
        <v>0</v>
      </c>
      <c r="P212" s="241">
        <v>1.9460000000000002E-2</v>
      </c>
      <c r="Q212" s="241">
        <f>ROUND(E212*P212,2)</f>
        <v>0.02</v>
      </c>
      <c r="R212" s="243" t="s">
        <v>345</v>
      </c>
      <c r="S212" s="243" t="s">
        <v>263</v>
      </c>
      <c r="T212" s="244" t="s">
        <v>264</v>
      </c>
      <c r="U212" s="222">
        <v>0.38</v>
      </c>
      <c r="V212" s="222">
        <f>ROUND(E212*U212,2)</f>
        <v>0.38</v>
      </c>
      <c r="W212" s="222"/>
      <c r="X212" s="222" t="s">
        <v>265</v>
      </c>
      <c r="Y212" s="222" t="s">
        <v>266</v>
      </c>
      <c r="Z212" s="212"/>
      <c r="AA212" s="212"/>
      <c r="AB212" s="212"/>
      <c r="AC212" s="212"/>
      <c r="AD212" s="212"/>
      <c r="AE212" s="212"/>
      <c r="AF212" s="212"/>
      <c r="AG212" s="212" t="s">
        <v>267</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
      <c r="A213" s="219"/>
      <c r="B213" s="220"/>
      <c r="C213" s="259" t="s">
        <v>1445</v>
      </c>
      <c r="D213" s="223"/>
      <c r="E213" s="224"/>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271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9" t="s">
        <v>122</v>
      </c>
      <c r="D214" s="223"/>
      <c r="E214" s="224">
        <v>1</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271</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
      <c r="A215" s="238">
        <v>52</v>
      </c>
      <c r="B215" s="239" t="s">
        <v>1831</v>
      </c>
      <c r="C215" s="257" t="s">
        <v>1832</v>
      </c>
      <c r="D215" s="240" t="s">
        <v>510</v>
      </c>
      <c r="E215" s="241">
        <v>2</v>
      </c>
      <c r="F215" s="242"/>
      <c r="G215" s="243">
        <f>ROUND(E215*F215,2)</f>
        <v>0</v>
      </c>
      <c r="H215" s="242"/>
      <c r="I215" s="243">
        <f>ROUND(E215*H215,2)</f>
        <v>0</v>
      </c>
      <c r="J215" s="242"/>
      <c r="K215" s="243">
        <f>ROUND(E215*J215,2)</f>
        <v>0</v>
      </c>
      <c r="L215" s="243">
        <v>21</v>
      </c>
      <c r="M215" s="243">
        <f>G215*(1+L215/100)</f>
        <v>0</v>
      </c>
      <c r="N215" s="241">
        <v>0</v>
      </c>
      <c r="O215" s="241">
        <f>ROUND(E215*N215,2)</f>
        <v>0</v>
      </c>
      <c r="P215" s="241">
        <v>1.56E-3</v>
      </c>
      <c r="Q215" s="241">
        <f>ROUND(E215*P215,2)</f>
        <v>0</v>
      </c>
      <c r="R215" s="243" t="s">
        <v>345</v>
      </c>
      <c r="S215" s="243" t="s">
        <v>263</v>
      </c>
      <c r="T215" s="244" t="s">
        <v>264</v>
      </c>
      <c r="U215" s="222">
        <v>0.22</v>
      </c>
      <c r="V215" s="222">
        <f>ROUND(E215*U215,2)</f>
        <v>0.44</v>
      </c>
      <c r="W215" s="222"/>
      <c r="X215" s="222" t="s">
        <v>265</v>
      </c>
      <c r="Y215" s="222" t="s">
        <v>266</v>
      </c>
      <c r="Z215" s="212"/>
      <c r="AA215" s="212"/>
      <c r="AB215" s="212"/>
      <c r="AC215" s="212"/>
      <c r="AD215" s="212"/>
      <c r="AE215" s="212"/>
      <c r="AF215" s="212"/>
      <c r="AG215" s="212" t="s">
        <v>267</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
      <c r="A216" s="219"/>
      <c r="B216" s="220"/>
      <c r="C216" s="259" t="s">
        <v>1445</v>
      </c>
      <c r="D216" s="223"/>
      <c r="E216" s="224"/>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271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9" t="s">
        <v>132</v>
      </c>
      <c r="D217" s="223"/>
      <c r="E217" s="224">
        <v>2</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271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x14ac:dyDescent="0.2">
      <c r="A218" s="231" t="s">
        <v>257</v>
      </c>
      <c r="B218" s="232" t="s">
        <v>205</v>
      </c>
      <c r="C218" s="256" t="s">
        <v>206</v>
      </c>
      <c r="D218" s="233"/>
      <c r="E218" s="234"/>
      <c r="F218" s="235"/>
      <c r="G218" s="235">
        <f>SUMIF(AG219:AG232,"&lt;&gt;NOR",G219:G232)</f>
        <v>0</v>
      </c>
      <c r="H218" s="235"/>
      <c r="I218" s="235">
        <f>SUM(I219:I232)</f>
        <v>0</v>
      </c>
      <c r="J218" s="235"/>
      <c r="K218" s="235">
        <f>SUM(K219:K232)</f>
        <v>0</v>
      </c>
      <c r="L218" s="235"/>
      <c r="M218" s="235">
        <f>SUM(M219:M232)</f>
        <v>0</v>
      </c>
      <c r="N218" s="234"/>
      <c r="O218" s="234">
        <f>SUM(O219:O232)</f>
        <v>0</v>
      </c>
      <c r="P218" s="234"/>
      <c r="Q218" s="234">
        <f>SUM(Q219:Q232)</f>
        <v>0.22000000000000003</v>
      </c>
      <c r="R218" s="235"/>
      <c r="S218" s="235"/>
      <c r="T218" s="236"/>
      <c r="U218" s="230"/>
      <c r="V218" s="230">
        <f>SUM(V219:V232)</f>
        <v>7.4700000000000006</v>
      </c>
      <c r="W218" s="230"/>
      <c r="X218" s="230"/>
      <c r="Y218" s="230"/>
      <c r="AG218" t="s">
        <v>258</v>
      </c>
    </row>
    <row r="219" spans="1:60" outlineLevel="1" x14ac:dyDescent="0.2">
      <c r="A219" s="238">
        <v>53</v>
      </c>
      <c r="B219" s="239" t="s">
        <v>1874</v>
      </c>
      <c r="C219" s="257" t="s">
        <v>1875</v>
      </c>
      <c r="D219" s="240" t="s">
        <v>318</v>
      </c>
      <c r="E219" s="241">
        <v>8</v>
      </c>
      <c r="F219" s="242"/>
      <c r="G219" s="243">
        <f>ROUND(E219*F219,2)</f>
        <v>0</v>
      </c>
      <c r="H219" s="242"/>
      <c r="I219" s="243">
        <f>ROUND(E219*H219,2)</f>
        <v>0</v>
      </c>
      <c r="J219" s="242"/>
      <c r="K219" s="243">
        <f>ROUND(E219*J219,2)</f>
        <v>0</v>
      </c>
      <c r="L219" s="243">
        <v>21</v>
      </c>
      <c r="M219" s="243">
        <f>G219*(1+L219/100)</f>
        <v>0</v>
      </c>
      <c r="N219" s="241">
        <v>0</v>
      </c>
      <c r="O219" s="241">
        <f>ROUND(E219*N219,2)</f>
        <v>0</v>
      </c>
      <c r="P219" s="241">
        <v>1.3500000000000001E-3</v>
      </c>
      <c r="Q219" s="241">
        <f>ROUND(E219*P219,2)</f>
        <v>0.01</v>
      </c>
      <c r="R219" s="243" t="s">
        <v>1861</v>
      </c>
      <c r="S219" s="243" t="s">
        <v>263</v>
      </c>
      <c r="T219" s="244" t="s">
        <v>264</v>
      </c>
      <c r="U219" s="222">
        <v>9.1999999999999998E-2</v>
      </c>
      <c r="V219" s="222">
        <f>ROUND(E219*U219,2)</f>
        <v>0.74</v>
      </c>
      <c r="W219" s="222"/>
      <c r="X219" s="222" t="s">
        <v>265</v>
      </c>
      <c r="Y219" s="222" t="s">
        <v>266</v>
      </c>
      <c r="Z219" s="212"/>
      <c r="AA219" s="212"/>
      <c r="AB219" s="212"/>
      <c r="AC219" s="212"/>
      <c r="AD219" s="212"/>
      <c r="AE219" s="212"/>
      <c r="AF219" s="212"/>
      <c r="AG219" s="212" t="s">
        <v>267</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59" t="s">
        <v>1445</v>
      </c>
      <c r="D220" s="223"/>
      <c r="E220" s="224"/>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271</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9" t="s">
        <v>3113</v>
      </c>
      <c r="D221" s="223"/>
      <c r="E221" s="224">
        <v>8</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271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38">
        <v>54</v>
      </c>
      <c r="B222" s="239" t="s">
        <v>1859</v>
      </c>
      <c r="C222" s="257" t="s">
        <v>1860</v>
      </c>
      <c r="D222" s="240" t="s">
        <v>318</v>
      </c>
      <c r="E222" s="241">
        <v>46.5</v>
      </c>
      <c r="F222" s="242"/>
      <c r="G222" s="243">
        <f>ROUND(E222*F222,2)</f>
        <v>0</v>
      </c>
      <c r="H222" s="242"/>
      <c r="I222" s="243">
        <f>ROUND(E222*H222,2)</f>
        <v>0</v>
      </c>
      <c r="J222" s="242"/>
      <c r="K222" s="243">
        <f>ROUND(E222*J222,2)</f>
        <v>0</v>
      </c>
      <c r="L222" s="243">
        <v>21</v>
      </c>
      <c r="M222" s="243">
        <f>G222*(1+L222/100)</f>
        <v>0</v>
      </c>
      <c r="N222" s="241">
        <v>0</v>
      </c>
      <c r="O222" s="241">
        <f>ROUND(E222*N222,2)</f>
        <v>0</v>
      </c>
      <c r="P222" s="241">
        <v>3.3700000000000002E-3</v>
      </c>
      <c r="Q222" s="241">
        <f>ROUND(E222*P222,2)</f>
        <v>0.16</v>
      </c>
      <c r="R222" s="243" t="s">
        <v>1861</v>
      </c>
      <c r="S222" s="243" t="s">
        <v>263</v>
      </c>
      <c r="T222" s="244" t="s">
        <v>264</v>
      </c>
      <c r="U222" s="222">
        <v>0.12</v>
      </c>
      <c r="V222" s="222">
        <f>ROUND(E222*U222,2)</f>
        <v>5.58</v>
      </c>
      <c r="W222" s="222"/>
      <c r="X222" s="222" t="s">
        <v>265</v>
      </c>
      <c r="Y222" s="222" t="s">
        <v>266</v>
      </c>
      <c r="Z222" s="212"/>
      <c r="AA222" s="212"/>
      <c r="AB222" s="212"/>
      <c r="AC222" s="212"/>
      <c r="AD222" s="212"/>
      <c r="AE222" s="212"/>
      <c r="AF222" s="212"/>
      <c r="AG222" s="212" t="s">
        <v>267</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59" t="s">
        <v>1445</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271</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9" t="s">
        <v>1862</v>
      </c>
      <c r="D224" s="223"/>
      <c r="E224" s="224">
        <v>46.5</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271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
      <c r="A225" s="238">
        <v>55</v>
      </c>
      <c r="B225" s="239" t="s">
        <v>1863</v>
      </c>
      <c r="C225" s="257" t="s">
        <v>1864</v>
      </c>
      <c r="D225" s="240" t="s">
        <v>318</v>
      </c>
      <c r="E225" s="241">
        <v>13</v>
      </c>
      <c r="F225" s="242"/>
      <c r="G225" s="243">
        <f>ROUND(E225*F225,2)</f>
        <v>0</v>
      </c>
      <c r="H225" s="242"/>
      <c r="I225" s="243">
        <f>ROUND(E225*H225,2)</f>
        <v>0</v>
      </c>
      <c r="J225" s="242"/>
      <c r="K225" s="243">
        <f>ROUND(E225*J225,2)</f>
        <v>0</v>
      </c>
      <c r="L225" s="243">
        <v>21</v>
      </c>
      <c r="M225" s="243">
        <f>G225*(1+L225/100)</f>
        <v>0</v>
      </c>
      <c r="N225" s="241">
        <v>0</v>
      </c>
      <c r="O225" s="241">
        <f>ROUND(E225*N225,2)</f>
        <v>0</v>
      </c>
      <c r="P225" s="241">
        <v>3.3600000000000001E-3</v>
      </c>
      <c r="Q225" s="241">
        <f>ROUND(E225*P225,2)</f>
        <v>0.04</v>
      </c>
      <c r="R225" s="243" t="s">
        <v>1861</v>
      </c>
      <c r="S225" s="243" t="s">
        <v>263</v>
      </c>
      <c r="T225" s="244" t="s">
        <v>264</v>
      </c>
      <c r="U225" s="222">
        <v>7.0000000000000007E-2</v>
      </c>
      <c r="V225" s="222">
        <f>ROUND(E225*U225,2)</f>
        <v>0.91</v>
      </c>
      <c r="W225" s="222"/>
      <c r="X225" s="222" t="s">
        <v>265</v>
      </c>
      <c r="Y225" s="222" t="s">
        <v>266</v>
      </c>
      <c r="Z225" s="212"/>
      <c r="AA225" s="212"/>
      <c r="AB225" s="212"/>
      <c r="AC225" s="212"/>
      <c r="AD225" s="212"/>
      <c r="AE225" s="212"/>
      <c r="AF225" s="212"/>
      <c r="AG225" s="212" t="s">
        <v>267</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63" t="s">
        <v>1865</v>
      </c>
      <c r="D226" s="255"/>
      <c r="E226" s="255"/>
      <c r="F226" s="255"/>
      <c r="G226" s="255"/>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297</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59" t="s">
        <v>1445</v>
      </c>
      <c r="D227" s="223"/>
      <c r="E227" s="224"/>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271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9" t="s">
        <v>1866</v>
      </c>
      <c r="D228" s="223"/>
      <c r="E228" s="224">
        <v>13</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271</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38">
        <v>56</v>
      </c>
      <c r="B229" s="239" t="s">
        <v>1867</v>
      </c>
      <c r="C229" s="257" t="s">
        <v>1868</v>
      </c>
      <c r="D229" s="240" t="s">
        <v>318</v>
      </c>
      <c r="E229" s="241">
        <v>4</v>
      </c>
      <c r="F229" s="242"/>
      <c r="G229" s="243">
        <f>ROUND(E229*F229,2)</f>
        <v>0</v>
      </c>
      <c r="H229" s="242"/>
      <c r="I229" s="243">
        <f>ROUND(E229*H229,2)</f>
        <v>0</v>
      </c>
      <c r="J229" s="242"/>
      <c r="K229" s="243">
        <f>ROUND(E229*J229,2)</f>
        <v>0</v>
      </c>
      <c r="L229" s="243">
        <v>21</v>
      </c>
      <c r="M229" s="243">
        <f>G229*(1+L229/100)</f>
        <v>0</v>
      </c>
      <c r="N229" s="241">
        <v>0</v>
      </c>
      <c r="O229" s="241">
        <f>ROUND(E229*N229,2)</f>
        <v>0</v>
      </c>
      <c r="P229" s="241">
        <v>2.2599999999999999E-3</v>
      </c>
      <c r="Q229" s="241">
        <f>ROUND(E229*P229,2)</f>
        <v>0.01</v>
      </c>
      <c r="R229" s="243" t="s">
        <v>1861</v>
      </c>
      <c r="S229" s="243" t="s">
        <v>263</v>
      </c>
      <c r="T229" s="244" t="s">
        <v>264</v>
      </c>
      <c r="U229" s="222">
        <v>0.06</v>
      </c>
      <c r="V229" s="222">
        <f>ROUND(E229*U229,2)</f>
        <v>0.24</v>
      </c>
      <c r="W229" s="222"/>
      <c r="X229" s="222" t="s">
        <v>265</v>
      </c>
      <c r="Y229" s="222" t="s">
        <v>266</v>
      </c>
      <c r="Z229" s="212"/>
      <c r="AA229" s="212"/>
      <c r="AB229" s="212"/>
      <c r="AC229" s="212"/>
      <c r="AD229" s="212"/>
      <c r="AE229" s="212"/>
      <c r="AF229" s="212"/>
      <c r="AG229" s="212" t="s">
        <v>267</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63" t="s">
        <v>1869</v>
      </c>
      <c r="D230" s="255"/>
      <c r="E230" s="255"/>
      <c r="F230" s="255"/>
      <c r="G230" s="255"/>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297</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
      <c r="A231" s="219"/>
      <c r="B231" s="220"/>
      <c r="C231" s="259" t="s">
        <v>1445</v>
      </c>
      <c r="D231" s="223"/>
      <c r="E231" s="224"/>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271</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9" t="s">
        <v>1870</v>
      </c>
      <c r="D232" s="223"/>
      <c r="E232" s="224">
        <v>4</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271</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x14ac:dyDescent="0.2">
      <c r="A233" s="231" t="s">
        <v>257</v>
      </c>
      <c r="B233" s="232" t="s">
        <v>207</v>
      </c>
      <c r="C233" s="256" t="s">
        <v>208</v>
      </c>
      <c r="D233" s="233"/>
      <c r="E233" s="234"/>
      <c r="F233" s="235"/>
      <c r="G233" s="235">
        <f>SUMIF(AG234:AG240,"&lt;&gt;NOR",G234:G240)</f>
        <v>0</v>
      </c>
      <c r="H233" s="235"/>
      <c r="I233" s="235">
        <f>SUM(I234:I240)</f>
        <v>0</v>
      </c>
      <c r="J233" s="235"/>
      <c r="K233" s="235">
        <f>SUM(K234:K240)</f>
        <v>0</v>
      </c>
      <c r="L233" s="235"/>
      <c r="M233" s="235">
        <f>SUM(M234:M240)</f>
        <v>0</v>
      </c>
      <c r="N233" s="234"/>
      <c r="O233" s="234">
        <f>SUM(O234:O240)</f>
        <v>0</v>
      </c>
      <c r="P233" s="234"/>
      <c r="Q233" s="234">
        <f>SUM(Q234:Q240)</f>
        <v>0.27</v>
      </c>
      <c r="R233" s="235"/>
      <c r="S233" s="235"/>
      <c r="T233" s="236"/>
      <c r="U233" s="230"/>
      <c r="V233" s="230">
        <f>SUM(V234:V240)</f>
        <v>1.88</v>
      </c>
      <c r="W233" s="230"/>
      <c r="X233" s="230"/>
      <c r="Y233" s="230"/>
      <c r="AG233" t="s">
        <v>258</v>
      </c>
    </row>
    <row r="234" spans="1:60" outlineLevel="1" x14ac:dyDescent="0.2">
      <c r="A234" s="238">
        <v>57</v>
      </c>
      <c r="B234" s="239" t="s">
        <v>3114</v>
      </c>
      <c r="C234" s="257" t="s">
        <v>3115</v>
      </c>
      <c r="D234" s="240" t="s">
        <v>785</v>
      </c>
      <c r="E234" s="241">
        <v>5.68</v>
      </c>
      <c r="F234" s="242"/>
      <c r="G234" s="243">
        <f>ROUND(E234*F234,2)</f>
        <v>0</v>
      </c>
      <c r="H234" s="242"/>
      <c r="I234" s="243">
        <f>ROUND(E234*H234,2)</f>
        <v>0</v>
      </c>
      <c r="J234" s="242"/>
      <c r="K234" s="243">
        <f>ROUND(E234*J234,2)</f>
        <v>0</v>
      </c>
      <c r="L234" s="243">
        <v>21</v>
      </c>
      <c r="M234" s="243">
        <f>G234*(1+L234/100)</f>
        <v>0</v>
      </c>
      <c r="N234" s="241">
        <v>0</v>
      </c>
      <c r="O234" s="241">
        <f>ROUND(E234*N234,2)</f>
        <v>0</v>
      </c>
      <c r="P234" s="241">
        <v>1.695E-2</v>
      </c>
      <c r="Q234" s="241">
        <f>ROUND(E234*P234,2)</f>
        <v>0.1</v>
      </c>
      <c r="R234" s="243" t="s">
        <v>1879</v>
      </c>
      <c r="S234" s="243" t="s">
        <v>263</v>
      </c>
      <c r="T234" s="244" t="s">
        <v>264</v>
      </c>
      <c r="U234" s="222">
        <v>0.16400000000000001</v>
      </c>
      <c r="V234" s="222">
        <f>ROUND(E234*U234,2)</f>
        <v>0.93</v>
      </c>
      <c r="W234" s="222"/>
      <c r="X234" s="222" t="s">
        <v>265</v>
      </c>
      <c r="Y234" s="222" t="s">
        <v>266</v>
      </c>
      <c r="Z234" s="212"/>
      <c r="AA234" s="212"/>
      <c r="AB234" s="212"/>
      <c r="AC234" s="212"/>
      <c r="AD234" s="212"/>
      <c r="AE234" s="212"/>
      <c r="AF234" s="212"/>
      <c r="AG234" s="212" t="s">
        <v>267</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8" t="s">
        <v>1884</v>
      </c>
      <c r="D235" s="245"/>
      <c r="E235" s="245"/>
      <c r="F235" s="245"/>
      <c r="G235" s="245"/>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269</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59" t="s">
        <v>1445</v>
      </c>
      <c r="D236" s="223"/>
      <c r="E236" s="224"/>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271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9" t="s">
        <v>3116</v>
      </c>
      <c r="D237" s="223"/>
      <c r="E237" s="224">
        <v>5.68</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271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38">
        <v>58</v>
      </c>
      <c r="B238" s="239" t="s">
        <v>1895</v>
      </c>
      <c r="C238" s="257" t="s">
        <v>1896</v>
      </c>
      <c r="D238" s="240" t="s">
        <v>309</v>
      </c>
      <c r="E238" s="241">
        <v>1</v>
      </c>
      <c r="F238" s="242"/>
      <c r="G238" s="243">
        <f>ROUND(E238*F238,2)</f>
        <v>0</v>
      </c>
      <c r="H238" s="242"/>
      <c r="I238" s="243">
        <f>ROUND(E238*H238,2)</f>
        <v>0</v>
      </c>
      <c r="J238" s="242"/>
      <c r="K238" s="243">
        <f>ROUND(E238*J238,2)</f>
        <v>0</v>
      </c>
      <c r="L238" s="243">
        <v>21</v>
      </c>
      <c r="M238" s="243">
        <f>G238*(1+L238/100)</f>
        <v>0</v>
      </c>
      <c r="N238" s="241">
        <v>0</v>
      </c>
      <c r="O238" s="241">
        <f>ROUND(E238*N238,2)</f>
        <v>0</v>
      </c>
      <c r="P238" s="241">
        <v>0.17399999999999999</v>
      </c>
      <c r="Q238" s="241">
        <f>ROUND(E238*P238,2)</f>
        <v>0.17</v>
      </c>
      <c r="R238" s="243" t="s">
        <v>1879</v>
      </c>
      <c r="S238" s="243" t="s">
        <v>263</v>
      </c>
      <c r="T238" s="244" t="s">
        <v>264</v>
      </c>
      <c r="U238" s="222">
        <v>0.95</v>
      </c>
      <c r="V238" s="222">
        <f>ROUND(E238*U238,2)</f>
        <v>0.95</v>
      </c>
      <c r="W238" s="222"/>
      <c r="X238" s="222" t="s">
        <v>265</v>
      </c>
      <c r="Y238" s="222" t="s">
        <v>266</v>
      </c>
      <c r="Z238" s="212"/>
      <c r="AA238" s="212"/>
      <c r="AB238" s="212"/>
      <c r="AC238" s="212"/>
      <c r="AD238" s="212"/>
      <c r="AE238" s="212"/>
      <c r="AF238" s="212"/>
      <c r="AG238" s="212" t="s">
        <v>267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9" t="s">
        <v>1445</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271</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9" t="s">
        <v>122</v>
      </c>
      <c r="D240" s="223"/>
      <c r="E240" s="224">
        <v>1</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271</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x14ac:dyDescent="0.2">
      <c r="A241" s="231" t="s">
        <v>257</v>
      </c>
      <c r="B241" s="232" t="s">
        <v>209</v>
      </c>
      <c r="C241" s="256" t="s">
        <v>210</v>
      </c>
      <c r="D241" s="233"/>
      <c r="E241" s="234"/>
      <c r="F241" s="235"/>
      <c r="G241" s="235">
        <f>SUMIF(AG242:AG247,"&lt;&gt;NOR",G242:G247)</f>
        <v>0</v>
      </c>
      <c r="H241" s="235"/>
      <c r="I241" s="235">
        <f>SUM(I242:I247)</f>
        <v>0</v>
      </c>
      <c r="J241" s="235"/>
      <c r="K241" s="235">
        <f>SUM(K242:K247)</f>
        <v>0</v>
      </c>
      <c r="L241" s="235"/>
      <c r="M241" s="235">
        <f>SUM(M242:M247)</f>
        <v>0</v>
      </c>
      <c r="N241" s="234"/>
      <c r="O241" s="234">
        <f>SUM(O242:O247)</f>
        <v>0</v>
      </c>
      <c r="P241" s="234"/>
      <c r="Q241" s="234">
        <f>SUM(Q242:Q247)</f>
        <v>0.67</v>
      </c>
      <c r="R241" s="235"/>
      <c r="S241" s="235"/>
      <c r="T241" s="236"/>
      <c r="U241" s="230"/>
      <c r="V241" s="230">
        <f>SUM(V242:V247)</f>
        <v>22.28</v>
      </c>
      <c r="W241" s="230"/>
      <c r="X241" s="230"/>
      <c r="Y241" s="230"/>
      <c r="AG241" t="s">
        <v>258</v>
      </c>
    </row>
    <row r="242" spans="1:60" outlineLevel="1" x14ac:dyDescent="0.2">
      <c r="A242" s="238">
        <v>59</v>
      </c>
      <c r="B242" s="239" t="s">
        <v>1904</v>
      </c>
      <c r="C242" s="257" t="s">
        <v>1905</v>
      </c>
      <c r="D242" s="240" t="s">
        <v>785</v>
      </c>
      <c r="E242" s="241">
        <v>4</v>
      </c>
      <c r="F242" s="242"/>
      <c r="G242" s="243">
        <f>ROUND(E242*F242,2)</f>
        <v>0</v>
      </c>
      <c r="H242" s="242"/>
      <c r="I242" s="243">
        <f>ROUND(E242*H242,2)</f>
        <v>0</v>
      </c>
      <c r="J242" s="242"/>
      <c r="K242" s="243">
        <f>ROUND(E242*J242,2)</f>
        <v>0</v>
      </c>
      <c r="L242" s="243">
        <v>21</v>
      </c>
      <c r="M242" s="243">
        <f>G242*(1+L242/100)</f>
        <v>0</v>
      </c>
      <c r="N242" s="241">
        <v>0</v>
      </c>
      <c r="O242" s="241">
        <f>ROUND(E242*N242,2)</f>
        <v>0</v>
      </c>
      <c r="P242" s="241">
        <v>8.9999999999999993E-3</v>
      </c>
      <c r="Q242" s="241">
        <f>ROUND(E242*P242,2)</f>
        <v>0.04</v>
      </c>
      <c r="R242" s="243" t="s">
        <v>635</v>
      </c>
      <c r="S242" s="243" t="s">
        <v>263</v>
      </c>
      <c r="T242" s="244" t="s">
        <v>264</v>
      </c>
      <c r="U242" s="222">
        <v>0.17</v>
      </c>
      <c r="V242" s="222">
        <f>ROUND(E242*U242,2)</f>
        <v>0.68</v>
      </c>
      <c r="W242" s="222"/>
      <c r="X242" s="222" t="s">
        <v>265</v>
      </c>
      <c r="Y242" s="222" t="s">
        <v>266</v>
      </c>
      <c r="Z242" s="212"/>
      <c r="AA242" s="212"/>
      <c r="AB242" s="212"/>
      <c r="AC242" s="212"/>
      <c r="AD242" s="212"/>
      <c r="AE242" s="212"/>
      <c r="AF242" s="212"/>
      <c r="AG242" s="212" t="s">
        <v>267</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59" t="s">
        <v>1445</v>
      </c>
      <c r="D243" s="223"/>
      <c r="E243" s="224"/>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271</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9" t="s">
        <v>1906</v>
      </c>
      <c r="D244" s="223"/>
      <c r="E244" s="224">
        <v>4</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271</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38">
        <v>60</v>
      </c>
      <c r="B245" s="239" t="s">
        <v>1928</v>
      </c>
      <c r="C245" s="257" t="s">
        <v>1929</v>
      </c>
      <c r="D245" s="240" t="s">
        <v>785</v>
      </c>
      <c r="E245" s="241">
        <v>90</v>
      </c>
      <c r="F245" s="242"/>
      <c r="G245" s="243">
        <f>ROUND(E245*F245,2)</f>
        <v>0</v>
      </c>
      <c r="H245" s="242"/>
      <c r="I245" s="243">
        <f>ROUND(E245*H245,2)</f>
        <v>0</v>
      </c>
      <c r="J245" s="242"/>
      <c r="K245" s="243">
        <f>ROUND(E245*J245,2)</f>
        <v>0</v>
      </c>
      <c r="L245" s="243">
        <v>21</v>
      </c>
      <c r="M245" s="243">
        <f>G245*(1+L245/100)</f>
        <v>0</v>
      </c>
      <c r="N245" s="241">
        <v>0</v>
      </c>
      <c r="O245" s="241">
        <f>ROUND(E245*N245,2)</f>
        <v>0</v>
      </c>
      <c r="P245" s="241">
        <v>7.0000000000000001E-3</v>
      </c>
      <c r="Q245" s="241">
        <f>ROUND(E245*P245,2)</f>
        <v>0.63</v>
      </c>
      <c r="R245" s="243" t="s">
        <v>635</v>
      </c>
      <c r="S245" s="243" t="s">
        <v>263</v>
      </c>
      <c r="T245" s="244" t="s">
        <v>264</v>
      </c>
      <c r="U245" s="222">
        <v>0.24</v>
      </c>
      <c r="V245" s="222">
        <f>ROUND(E245*U245,2)</f>
        <v>21.6</v>
      </c>
      <c r="W245" s="222"/>
      <c r="X245" s="222" t="s">
        <v>265</v>
      </c>
      <c r="Y245" s="222" t="s">
        <v>266</v>
      </c>
      <c r="Z245" s="212"/>
      <c r="AA245" s="212"/>
      <c r="AB245" s="212"/>
      <c r="AC245" s="212"/>
      <c r="AD245" s="212"/>
      <c r="AE245" s="212"/>
      <c r="AF245" s="212"/>
      <c r="AG245" s="212" t="s">
        <v>267</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
      <c r="A246" s="219"/>
      <c r="B246" s="220"/>
      <c r="C246" s="259" t="s">
        <v>1445</v>
      </c>
      <c r="D246" s="223"/>
      <c r="E246" s="224"/>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271</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9" t="s">
        <v>3117</v>
      </c>
      <c r="D247" s="223"/>
      <c r="E247" s="224">
        <v>90</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271</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x14ac:dyDescent="0.2">
      <c r="A248" s="231" t="s">
        <v>257</v>
      </c>
      <c r="B248" s="232" t="s">
        <v>215</v>
      </c>
      <c r="C248" s="256" t="s">
        <v>216</v>
      </c>
      <c r="D248" s="233"/>
      <c r="E248" s="234"/>
      <c r="F248" s="235"/>
      <c r="G248" s="235">
        <f>SUMIF(AG249:AG260,"&lt;&gt;NOR",G249:G260)</f>
        <v>0</v>
      </c>
      <c r="H248" s="235"/>
      <c r="I248" s="235">
        <f>SUM(I249:I260)</f>
        <v>0</v>
      </c>
      <c r="J248" s="235"/>
      <c r="K248" s="235">
        <f>SUM(K249:K260)</f>
        <v>0</v>
      </c>
      <c r="L248" s="235"/>
      <c r="M248" s="235">
        <f>SUM(M249:M260)</f>
        <v>0</v>
      </c>
      <c r="N248" s="234"/>
      <c r="O248" s="234">
        <f>SUM(O249:O260)</f>
        <v>0</v>
      </c>
      <c r="P248" s="234"/>
      <c r="Q248" s="234">
        <f>SUM(Q249:Q260)</f>
        <v>0.09</v>
      </c>
      <c r="R248" s="235"/>
      <c r="S248" s="235"/>
      <c r="T248" s="236"/>
      <c r="U248" s="230"/>
      <c r="V248" s="230">
        <f>SUM(V249:V260)</f>
        <v>22.7</v>
      </c>
      <c r="W248" s="230"/>
      <c r="X248" s="230"/>
      <c r="Y248" s="230"/>
      <c r="AG248" t="s">
        <v>258</v>
      </c>
    </row>
    <row r="249" spans="1:60" ht="22.5" outlineLevel="1" x14ac:dyDescent="0.2">
      <c r="A249" s="238">
        <v>61</v>
      </c>
      <c r="B249" s="239" t="s">
        <v>1931</v>
      </c>
      <c r="C249" s="257" t="s">
        <v>1932</v>
      </c>
      <c r="D249" s="240" t="s">
        <v>785</v>
      </c>
      <c r="E249" s="241">
        <v>37.1</v>
      </c>
      <c r="F249" s="242"/>
      <c r="G249" s="243">
        <f>ROUND(E249*F249,2)</f>
        <v>0</v>
      </c>
      <c r="H249" s="242"/>
      <c r="I249" s="243">
        <f>ROUND(E249*H249,2)</f>
        <v>0</v>
      </c>
      <c r="J249" s="242"/>
      <c r="K249" s="243">
        <f>ROUND(E249*J249,2)</f>
        <v>0</v>
      </c>
      <c r="L249" s="243">
        <v>21</v>
      </c>
      <c r="M249" s="243">
        <f>G249*(1+L249/100)</f>
        <v>0</v>
      </c>
      <c r="N249" s="241">
        <v>0</v>
      </c>
      <c r="O249" s="241">
        <f>ROUND(E249*N249,2)</f>
        <v>0</v>
      </c>
      <c r="P249" s="241">
        <v>1E-3</v>
      </c>
      <c r="Q249" s="241">
        <f>ROUND(E249*P249,2)</f>
        <v>0.04</v>
      </c>
      <c r="R249" s="243" t="s">
        <v>1933</v>
      </c>
      <c r="S249" s="243" t="s">
        <v>263</v>
      </c>
      <c r="T249" s="244" t="s">
        <v>264</v>
      </c>
      <c r="U249" s="222">
        <v>0.27</v>
      </c>
      <c r="V249" s="222">
        <f>ROUND(E249*U249,2)</f>
        <v>10.02</v>
      </c>
      <c r="W249" s="222"/>
      <c r="X249" s="222" t="s">
        <v>265</v>
      </c>
      <c r="Y249" s="222" t="s">
        <v>266</v>
      </c>
      <c r="Z249" s="212"/>
      <c r="AA249" s="212"/>
      <c r="AB249" s="212"/>
      <c r="AC249" s="212"/>
      <c r="AD249" s="212"/>
      <c r="AE249" s="212"/>
      <c r="AF249" s="212"/>
      <c r="AG249" s="212" t="s">
        <v>267</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
      <c r="A250" s="219"/>
      <c r="B250" s="220"/>
      <c r="C250" s="259" t="s">
        <v>1445</v>
      </c>
      <c r="D250" s="223"/>
      <c r="E250" s="224"/>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271</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9" t="s">
        <v>3118</v>
      </c>
      <c r="D251" s="223"/>
      <c r="E251" s="224">
        <v>19.2</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271</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59" t="s">
        <v>3119</v>
      </c>
      <c r="D252" s="223"/>
      <c r="E252" s="224">
        <v>17.899999999999999</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271</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2.5" outlineLevel="1" x14ac:dyDescent="0.2">
      <c r="A253" s="238">
        <v>62</v>
      </c>
      <c r="B253" s="239" t="s">
        <v>1936</v>
      </c>
      <c r="C253" s="257" t="s">
        <v>1937</v>
      </c>
      <c r="D253" s="240" t="s">
        <v>785</v>
      </c>
      <c r="E253" s="241">
        <v>38.4</v>
      </c>
      <c r="F253" s="242"/>
      <c r="G253" s="243">
        <f>ROUND(E253*F253,2)</f>
        <v>0</v>
      </c>
      <c r="H253" s="242"/>
      <c r="I253" s="243">
        <f>ROUND(E253*H253,2)</f>
        <v>0</v>
      </c>
      <c r="J253" s="242"/>
      <c r="K253" s="243">
        <f>ROUND(E253*J253,2)</f>
        <v>0</v>
      </c>
      <c r="L253" s="243">
        <v>21</v>
      </c>
      <c r="M253" s="243">
        <f>G253*(1+L253/100)</f>
        <v>0</v>
      </c>
      <c r="N253" s="241">
        <v>0</v>
      </c>
      <c r="O253" s="241">
        <f>ROUND(E253*N253,2)</f>
        <v>0</v>
      </c>
      <c r="P253" s="241">
        <v>1E-3</v>
      </c>
      <c r="Q253" s="241">
        <f>ROUND(E253*P253,2)</f>
        <v>0.04</v>
      </c>
      <c r="R253" s="243" t="s">
        <v>1933</v>
      </c>
      <c r="S253" s="243" t="s">
        <v>263</v>
      </c>
      <c r="T253" s="244" t="s">
        <v>264</v>
      </c>
      <c r="U253" s="222">
        <v>0.26</v>
      </c>
      <c r="V253" s="222">
        <f>ROUND(E253*U253,2)</f>
        <v>9.98</v>
      </c>
      <c r="W253" s="222"/>
      <c r="X253" s="222" t="s">
        <v>265</v>
      </c>
      <c r="Y253" s="222" t="s">
        <v>266</v>
      </c>
      <c r="Z253" s="212"/>
      <c r="AA253" s="212"/>
      <c r="AB253" s="212"/>
      <c r="AC253" s="212"/>
      <c r="AD253" s="212"/>
      <c r="AE253" s="212"/>
      <c r="AF253" s="212"/>
      <c r="AG253" s="212" t="s">
        <v>267</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
      <c r="A254" s="219"/>
      <c r="B254" s="220"/>
      <c r="C254" s="259" t="s">
        <v>1445</v>
      </c>
      <c r="D254" s="223"/>
      <c r="E254" s="224"/>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271</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9" t="s">
        <v>3120</v>
      </c>
      <c r="D255" s="223"/>
      <c r="E255" s="224">
        <v>38.4</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271</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
      <c r="A256" s="238">
        <v>63</v>
      </c>
      <c r="B256" s="239" t="s">
        <v>1941</v>
      </c>
      <c r="C256" s="257" t="s">
        <v>1942</v>
      </c>
      <c r="D256" s="240" t="s">
        <v>318</v>
      </c>
      <c r="E256" s="241">
        <v>67.5</v>
      </c>
      <c r="F256" s="242"/>
      <c r="G256" s="243">
        <f>ROUND(E256*F256,2)</f>
        <v>0</v>
      </c>
      <c r="H256" s="242"/>
      <c r="I256" s="243">
        <f>ROUND(E256*H256,2)</f>
        <v>0</v>
      </c>
      <c r="J256" s="242"/>
      <c r="K256" s="243">
        <f>ROUND(E256*J256,2)</f>
        <v>0</v>
      </c>
      <c r="L256" s="243">
        <v>21</v>
      </c>
      <c r="M256" s="243">
        <f>G256*(1+L256/100)</f>
        <v>0</v>
      </c>
      <c r="N256" s="241">
        <v>0</v>
      </c>
      <c r="O256" s="241">
        <f>ROUND(E256*N256,2)</f>
        <v>0</v>
      </c>
      <c r="P256" s="241">
        <v>8.0000000000000007E-5</v>
      </c>
      <c r="Q256" s="241">
        <f>ROUND(E256*P256,2)</f>
        <v>0.01</v>
      </c>
      <c r="R256" s="243" t="s">
        <v>1933</v>
      </c>
      <c r="S256" s="243" t="s">
        <v>263</v>
      </c>
      <c r="T256" s="244" t="s">
        <v>264</v>
      </c>
      <c r="U256" s="222">
        <v>0.04</v>
      </c>
      <c r="V256" s="222">
        <f>ROUND(E256*U256,2)</f>
        <v>2.7</v>
      </c>
      <c r="W256" s="222"/>
      <c r="X256" s="222" t="s">
        <v>265</v>
      </c>
      <c r="Y256" s="222" t="s">
        <v>266</v>
      </c>
      <c r="Z256" s="212"/>
      <c r="AA256" s="212"/>
      <c r="AB256" s="212"/>
      <c r="AC256" s="212"/>
      <c r="AD256" s="212"/>
      <c r="AE256" s="212"/>
      <c r="AF256" s="212"/>
      <c r="AG256" s="212" t="s">
        <v>267</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59" t="s">
        <v>1445</v>
      </c>
      <c r="D257" s="223"/>
      <c r="E257" s="224"/>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9" t="s">
        <v>3121</v>
      </c>
      <c r="D258" s="223"/>
      <c r="E258" s="224">
        <v>18.8</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271</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9" t="s">
        <v>3122</v>
      </c>
      <c r="D259" s="223"/>
      <c r="E259" s="224">
        <v>18.5</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271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9" t="s">
        <v>3123</v>
      </c>
      <c r="D260" s="223"/>
      <c r="E260" s="224">
        <v>30.2</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271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x14ac:dyDescent="0.2">
      <c r="A261" s="231" t="s">
        <v>257</v>
      </c>
      <c r="B261" s="232" t="s">
        <v>225</v>
      </c>
      <c r="C261" s="256" t="s">
        <v>226</v>
      </c>
      <c r="D261" s="233"/>
      <c r="E261" s="234"/>
      <c r="F261" s="235"/>
      <c r="G261" s="235">
        <f>SUMIF(AG262:AG341,"&lt;&gt;NOR",G262:G341)</f>
        <v>0</v>
      </c>
      <c r="H261" s="235"/>
      <c r="I261" s="235">
        <f>SUM(I262:I341)</f>
        <v>0</v>
      </c>
      <c r="J261" s="235"/>
      <c r="K261" s="235">
        <f>SUM(K262:K341)</f>
        <v>0</v>
      </c>
      <c r="L261" s="235"/>
      <c r="M261" s="235">
        <f>SUM(M262:M341)</f>
        <v>0</v>
      </c>
      <c r="N261" s="234"/>
      <c r="O261" s="234">
        <f>SUM(O262:O341)</f>
        <v>0</v>
      </c>
      <c r="P261" s="234"/>
      <c r="Q261" s="234">
        <f>SUM(Q262:Q341)</f>
        <v>0</v>
      </c>
      <c r="R261" s="235"/>
      <c r="S261" s="235"/>
      <c r="T261" s="236"/>
      <c r="U261" s="230"/>
      <c r="V261" s="230">
        <f>SUM(V262:V341)</f>
        <v>846.93000000000006</v>
      </c>
      <c r="W261" s="230"/>
      <c r="X261" s="230"/>
      <c r="Y261" s="230"/>
      <c r="AG261" t="s">
        <v>258</v>
      </c>
    </row>
    <row r="262" spans="1:60" outlineLevel="1" x14ac:dyDescent="0.2">
      <c r="A262" s="238">
        <v>64</v>
      </c>
      <c r="B262" s="239" t="s">
        <v>1949</v>
      </c>
      <c r="C262" s="257" t="s">
        <v>1950</v>
      </c>
      <c r="D262" s="240" t="s">
        <v>300</v>
      </c>
      <c r="E262" s="241">
        <v>137.48759000000001</v>
      </c>
      <c r="F262" s="242"/>
      <c r="G262" s="243">
        <f>ROUND(E262*F262,2)</f>
        <v>0</v>
      </c>
      <c r="H262" s="242"/>
      <c r="I262" s="243">
        <f>ROUND(E262*H262,2)</f>
        <v>0</v>
      </c>
      <c r="J262" s="242"/>
      <c r="K262" s="243">
        <f>ROUND(E262*J262,2)</f>
        <v>0</v>
      </c>
      <c r="L262" s="243">
        <v>21</v>
      </c>
      <c r="M262" s="243">
        <f>G262*(1+L262/100)</f>
        <v>0</v>
      </c>
      <c r="N262" s="241">
        <v>0</v>
      </c>
      <c r="O262" s="241">
        <f>ROUND(E262*N262,2)</f>
        <v>0</v>
      </c>
      <c r="P262" s="241">
        <v>0</v>
      </c>
      <c r="Q262" s="241">
        <f>ROUND(E262*P262,2)</f>
        <v>0</v>
      </c>
      <c r="R262" s="243" t="s">
        <v>325</v>
      </c>
      <c r="S262" s="243" t="s">
        <v>263</v>
      </c>
      <c r="T262" s="244" t="s">
        <v>264</v>
      </c>
      <c r="U262" s="222">
        <v>0.94</v>
      </c>
      <c r="V262" s="222">
        <f>ROUND(E262*U262,2)</f>
        <v>129.24</v>
      </c>
      <c r="W262" s="222"/>
      <c r="X262" s="222" t="s">
        <v>265</v>
      </c>
      <c r="Y262" s="222" t="s">
        <v>266</v>
      </c>
      <c r="Z262" s="212"/>
      <c r="AA262" s="212"/>
      <c r="AB262" s="212"/>
      <c r="AC262" s="212"/>
      <c r="AD262" s="212"/>
      <c r="AE262" s="212"/>
      <c r="AF262" s="212"/>
      <c r="AG262" s="212" t="s">
        <v>267</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2" x14ac:dyDescent="0.2">
      <c r="A263" s="219"/>
      <c r="B263" s="220"/>
      <c r="C263" s="259" t="s">
        <v>3124</v>
      </c>
      <c r="D263" s="223"/>
      <c r="E263" s="224">
        <v>50.520479999999999</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271</v>
      </c>
      <c r="AH263" s="212">
        <v>5</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9" t="s">
        <v>3125</v>
      </c>
      <c r="D264" s="223"/>
      <c r="E264" s="224">
        <v>35.777760000000001</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271</v>
      </c>
      <c r="AH264" s="212">
        <v>5</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9" t="s">
        <v>3126</v>
      </c>
      <c r="D265" s="223"/>
      <c r="E265" s="224">
        <v>0.17127999999999999</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271</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59" t="s">
        <v>3127</v>
      </c>
      <c r="D266" s="223"/>
      <c r="E266" s="224">
        <v>12.22763</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271</v>
      </c>
      <c r="AH266" s="212">
        <v>5</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59" t="s">
        <v>3128</v>
      </c>
      <c r="D267" s="223"/>
      <c r="E267" s="224">
        <v>2.0417299999999998</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271</v>
      </c>
      <c r="AH267" s="212">
        <v>5</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9" t="s">
        <v>3129</v>
      </c>
      <c r="D268" s="223"/>
      <c r="E268" s="224">
        <v>0.75095000000000001</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271</v>
      </c>
      <c r="AH268" s="212">
        <v>5</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9" t="s">
        <v>3130</v>
      </c>
      <c r="D269" s="223"/>
      <c r="E269" s="224">
        <v>0.84475</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271</v>
      </c>
      <c r="AH269" s="212">
        <v>5</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9" t="s">
        <v>3131</v>
      </c>
      <c r="D270" s="223"/>
      <c r="E270" s="224">
        <v>8.09E-2</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271</v>
      </c>
      <c r="AH270" s="212">
        <v>5</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9" t="s">
        <v>3132</v>
      </c>
      <c r="D271" s="223"/>
      <c r="E271" s="224">
        <v>0.08</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271</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9" t="s">
        <v>3133</v>
      </c>
      <c r="D272" s="223"/>
      <c r="E272" s="224">
        <v>34.99212</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271</v>
      </c>
      <c r="AH272" s="212">
        <v>5</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2.5" outlineLevel="1" x14ac:dyDescent="0.2">
      <c r="A273" s="238">
        <v>65</v>
      </c>
      <c r="B273" s="239" t="s">
        <v>1962</v>
      </c>
      <c r="C273" s="257" t="s">
        <v>1963</v>
      </c>
      <c r="D273" s="240" t="s">
        <v>300</v>
      </c>
      <c r="E273" s="241">
        <v>1374.8759299999999</v>
      </c>
      <c r="F273" s="242"/>
      <c r="G273" s="243">
        <f>ROUND(E273*F273,2)</f>
        <v>0</v>
      </c>
      <c r="H273" s="242"/>
      <c r="I273" s="243">
        <f>ROUND(E273*H273,2)</f>
        <v>0</v>
      </c>
      <c r="J273" s="242"/>
      <c r="K273" s="243">
        <f>ROUND(E273*J273,2)</f>
        <v>0</v>
      </c>
      <c r="L273" s="243">
        <v>21</v>
      </c>
      <c r="M273" s="243">
        <f>G273*(1+L273/100)</f>
        <v>0</v>
      </c>
      <c r="N273" s="241">
        <v>0</v>
      </c>
      <c r="O273" s="241">
        <f>ROUND(E273*N273,2)</f>
        <v>0</v>
      </c>
      <c r="P273" s="241">
        <v>0</v>
      </c>
      <c r="Q273" s="241">
        <f>ROUND(E273*P273,2)</f>
        <v>0</v>
      </c>
      <c r="R273" s="243" t="s">
        <v>325</v>
      </c>
      <c r="S273" s="243" t="s">
        <v>263</v>
      </c>
      <c r="T273" s="244" t="s">
        <v>264</v>
      </c>
      <c r="U273" s="222">
        <v>0.11</v>
      </c>
      <c r="V273" s="222">
        <f>ROUND(E273*U273,2)</f>
        <v>151.24</v>
      </c>
      <c r="W273" s="222"/>
      <c r="X273" s="222" t="s">
        <v>265</v>
      </c>
      <c r="Y273" s="222" t="s">
        <v>266</v>
      </c>
      <c r="Z273" s="212"/>
      <c r="AA273" s="212"/>
      <c r="AB273" s="212"/>
      <c r="AC273" s="212"/>
      <c r="AD273" s="212"/>
      <c r="AE273" s="212"/>
      <c r="AF273" s="212"/>
      <c r="AG273" s="212" t="s">
        <v>267</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
      <c r="A274" s="219"/>
      <c r="B274" s="220"/>
      <c r="C274" s="259" t="s">
        <v>3134</v>
      </c>
      <c r="D274" s="223"/>
      <c r="E274" s="224">
        <v>1374.8759299999999</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271</v>
      </c>
      <c r="AH274" s="212">
        <v>5</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2.5" outlineLevel="1" x14ac:dyDescent="0.2">
      <c r="A275" s="238">
        <v>66</v>
      </c>
      <c r="B275" s="239" t="s">
        <v>3135</v>
      </c>
      <c r="C275" s="257" t="s">
        <v>3136</v>
      </c>
      <c r="D275" s="240" t="s">
        <v>300</v>
      </c>
      <c r="E275" s="241">
        <v>137.48759000000001</v>
      </c>
      <c r="F275" s="242"/>
      <c r="G275" s="243">
        <f>ROUND(E275*F275,2)</f>
        <v>0</v>
      </c>
      <c r="H275" s="242"/>
      <c r="I275" s="243">
        <f>ROUND(E275*H275,2)</f>
        <v>0</v>
      </c>
      <c r="J275" s="242"/>
      <c r="K275" s="243">
        <f>ROUND(E275*J275,2)</f>
        <v>0</v>
      </c>
      <c r="L275" s="243">
        <v>21</v>
      </c>
      <c r="M275" s="243">
        <f>G275*(1+L275/100)</f>
        <v>0</v>
      </c>
      <c r="N275" s="241">
        <v>0</v>
      </c>
      <c r="O275" s="241">
        <f>ROUND(E275*N275,2)</f>
        <v>0</v>
      </c>
      <c r="P275" s="241">
        <v>0</v>
      </c>
      <c r="Q275" s="241">
        <f>ROUND(E275*P275,2)</f>
        <v>0</v>
      </c>
      <c r="R275" s="243" t="s">
        <v>325</v>
      </c>
      <c r="S275" s="243" t="s">
        <v>263</v>
      </c>
      <c r="T275" s="244" t="s">
        <v>264</v>
      </c>
      <c r="U275" s="222">
        <v>2.0699999999999998</v>
      </c>
      <c r="V275" s="222">
        <f>ROUND(E275*U275,2)</f>
        <v>284.60000000000002</v>
      </c>
      <c r="W275" s="222"/>
      <c r="X275" s="222" t="s">
        <v>265</v>
      </c>
      <c r="Y275" s="222" t="s">
        <v>266</v>
      </c>
      <c r="Z275" s="212"/>
      <c r="AA275" s="212"/>
      <c r="AB275" s="212"/>
      <c r="AC275" s="212"/>
      <c r="AD275" s="212"/>
      <c r="AE275" s="212"/>
      <c r="AF275" s="212"/>
      <c r="AG275" s="212" t="s">
        <v>267</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59" t="s">
        <v>3137</v>
      </c>
      <c r="D276" s="223"/>
      <c r="E276" s="224">
        <v>137.48759000000001</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271</v>
      </c>
      <c r="AH276" s="212">
        <v>5</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ht="22.5" outlineLevel="1" x14ac:dyDescent="0.2">
      <c r="A277" s="238">
        <v>67</v>
      </c>
      <c r="B277" s="239" t="s">
        <v>3138</v>
      </c>
      <c r="C277" s="257" t="s">
        <v>3139</v>
      </c>
      <c r="D277" s="240" t="s">
        <v>300</v>
      </c>
      <c r="E277" s="241">
        <v>137.48759000000001</v>
      </c>
      <c r="F277" s="242"/>
      <c r="G277" s="243">
        <f>ROUND(E277*F277,2)</f>
        <v>0</v>
      </c>
      <c r="H277" s="242"/>
      <c r="I277" s="243">
        <f>ROUND(E277*H277,2)</f>
        <v>0</v>
      </c>
      <c r="J277" s="242"/>
      <c r="K277" s="243">
        <f>ROUND(E277*J277,2)</f>
        <v>0</v>
      </c>
      <c r="L277" s="243">
        <v>21</v>
      </c>
      <c r="M277" s="243">
        <f>G277*(1+L277/100)</f>
        <v>0</v>
      </c>
      <c r="N277" s="241">
        <v>0</v>
      </c>
      <c r="O277" s="241">
        <f>ROUND(E277*N277,2)</f>
        <v>0</v>
      </c>
      <c r="P277" s="241">
        <v>0</v>
      </c>
      <c r="Q277" s="241">
        <f>ROUND(E277*P277,2)</f>
        <v>0</v>
      </c>
      <c r="R277" s="243" t="s">
        <v>325</v>
      </c>
      <c r="S277" s="243" t="s">
        <v>263</v>
      </c>
      <c r="T277" s="244" t="s">
        <v>264</v>
      </c>
      <c r="U277" s="222">
        <v>2.0099999999999998</v>
      </c>
      <c r="V277" s="222">
        <f>ROUND(E277*U277,2)</f>
        <v>276.35000000000002</v>
      </c>
      <c r="W277" s="222"/>
      <c r="X277" s="222" t="s">
        <v>265</v>
      </c>
      <c r="Y277" s="222" t="s">
        <v>266</v>
      </c>
      <c r="Z277" s="212"/>
      <c r="AA277" s="212"/>
      <c r="AB277" s="212"/>
      <c r="AC277" s="212"/>
      <c r="AD277" s="212"/>
      <c r="AE277" s="212"/>
      <c r="AF277" s="212"/>
      <c r="AG277" s="212" t="s">
        <v>267</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
      <c r="A278" s="219"/>
      <c r="B278" s="220"/>
      <c r="C278" s="259" t="s">
        <v>3137</v>
      </c>
      <c r="D278" s="223"/>
      <c r="E278" s="224">
        <v>137.48759000000001</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271</v>
      </c>
      <c r="AH278" s="212">
        <v>5</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
      <c r="A279" s="238">
        <v>68</v>
      </c>
      <c r="B279" s="239" t="s">
        <v>1965</v>
      </c>
      <c r="C279" s="257" t="s">
        <v>1966</v>
      </c>
      <c r="D279" s="240" t="s">
        <v>300</v>
      </c>
      <c r="E279" s="241">
        <v>137.48759000000001</v>
      </c>
      <c r="F279" s="242"/>
      <c r="G279" s="243">
        <f>ROUND(E279*F279,2)</f>
        <v>0</v>
      </c>
      <c r="H279" s="242"/>
      <c r="I279" s="243">
        <f>ROUND(E279*H279,2)</f>
        <v>0</v>
      </c>
      <c r="J279" s="242"/>
      <c r="K279" s="243">
        <f>ROUND(E279*J279,2)</f>
        <v>0</v>
      </c>
      <c r="L279" s="243">
        <v>21</v>
      </c>
      <c r="M279" s="243">
        <f>G279*(1+L279/100)</f>
        <v>0</v>
      </c>
      <c r="N279" s="241">
        <v>0</v>
      </c>
      <c r="O279" s="241">
        <f>ROUND(E279*N279,2)</f>
        <v>0</v>
      </c>
      <c r="P279" s="241">
        <v>0</v>
      </c>
      <c r="Q279" s="241">
        <f>ROUND(E279*P279,2)</f>
        <v>0</v>
      </c>
      <c r="R279" s="243" t="s">
        <v>1967</v>
      </c>
      <c r="S279" s="243" t="s">
        <v>263</v>
      </c>
      <c r="T279" s="244" t="s">
        <v>264</v>
      </c>
      <c r="U279" s="222">
        <v>0.04</v>
      </c>
      <c r="V279" s="222">
        <f>ROUND(E279*U279,2)</f>
        <v>5.5</v>
      </c>
      <c r="W279" s="222"/>
      <c r="X279" s="222" t="s">
        <v>265</v>
      </c>
      <c r="Y279" s="222" t="s">
        <v>266</v>
      </c>
      <c r="Z279" s="212"/>
      <c r="AA279" s="212"/>
      <c r="AB279" s="212"/>
      <c r="AC279" s="212"/>
      <c r="AD279" s="212"/>
      <c r="AE279" s="212"/>
      <c r="AF279" s="212"/>
      <c r="AG279" s="212" t="s">
        <v>267</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58" t="s">
        <v>1968</v>
      </c>
      <c r="D280" s="245"/>
      <c r="E280" s="245"/>
      <c r="F280" s="245"/>
      <c r="G280" s="245"/>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269</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59" t="s">
        <v>3137</v>
      </c>
      <c r="D281" s="223"/>
      <c r="E281" s="224">
        <v>137.48759000000001</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271</v>
      </c>
      <c r="AH281" s="212">
        <v>5</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
      <c r="A282" s="238">
        <v>69</v>
      </c>
      <c r="B282" s="239" t="s">
        <v>1970</v>
      </c>
      <c r="C282" s="257" t="s">
        <v>1971</v>
      </c>
      <c r="D282" s="240" t="s">
        <v>300</v>
      </c>
      <c r="E282" s="241">
        <v>3299.7022299999999</v>
      </c>
      <c r="F282" s="242"/>
      <c r="G282" s="243">
        <f>ROUND(E282*F282,2)</f>
        <v>0</v>
      </c>
      <c r="H282" s="242"/>
      <c r="I282" s="243">
        <f>ROUND(E282*H282,2)</f>
        <v>0</v>
      </c>
      <c r="J282" s="242"/>
      <c r="K282" s="243">
        <f>ROUND(E282*J282,2)</f>
        <v>0</v>
      </c>
      <c r="L282" s="243">
        <v>21</v>
      </c>
      <c r="M282" s="243">
        <f>G282*(1+L282/100)</f>
        <v>0</v>
      </c>
      <c r="N282" s="241">
        <v>0</v>
      </c>
      <c r="O282" s="241">
        <f>ROUND(E282*N282,2)</f>
        <v>0</v>
      </c>
      <c r="P282" s="241">
        <v>0</v>
      </c>
      <c r="Q282" s="241">
        <f>ROUND(E282*P282,2)</f>
        <v>0</v>
      </c>
      <c r="R282" s="243" t="s">
        <v>325</v>
      </c>
      <c r="S282" s="243" t="s">
        <v>263</v>
      </c>
      <c r="T282" s="244" t="s">
        <v>264</v>
      </c>
      <c r="U282" s="222">
        <v>0</v>
      </c>
      <c r="V282" s="222">
        <f>ROUND(E282*U282,2)</f>
        <v>0</v>
      </c>
      <c r="W282" s="222"/>
      <c r="X282" s="222" t="s">
        <v>265</v>
      </c>
      <c r="Y282" s="222" t="s">
        <v>266</v>
      </c>
      <c r="Z282" s="212"/>
      <c r="AA282" s="212"/>
      <c r="AB282" s="212"/>
      <c r="AC282" s="212"/>
      <c r="AD282" s="212"/>
      <c r="AE282" s="212"/>
      <c r="AF282" s="212"/>
      <c r="AG282" s="212" t="s">
        <v>267</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
      <c r="A283" s="219"/>
      <c r="B283" s="220"/>
      <c r="C283" s="259" t="s">
        <v>1972</v>
      </c>
      <c r="D283" s="223"/>
      <c r="E283" s="224"/>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271</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59" t="s">
        <v>3140</v>
      </c>
      <c r="D284" s="223"/>
      <c r="E284" s="224">
        <v>3299.7022299999999</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271</v>
      </c>
      <c r="AH284" s="212">
        <v>5</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
      <c r="A285" s="238">
        <v>70</v>
      </c>
      <c r="B285" s="239" t="s">
        <v>1974</v>
      </c>
      <c r="C285" s="257" t="s">
        <v>1975</v>
      </c>
      <c r="D285" s="240" t="s">
        <v>300</v>
      </c>
      <c r="E285" s="241">
        <v>50.520479999999999</v>
      </c>
      <c r="F285" s="242"/>
      <c r="G285" s="243">
        <f>ROUND(E285*F285,2)</f>
        <v>0</v>
      </c>
      <c r="H285" s="242"/>
      <c r="I285" s="243">
        <f>ROUND(E285*H285,2)</f>
        <v>0</v>
      </c>
      <c r="J285" s="242"/>
      <c r="K285" s="243">
        <f>ROUND(E285*J285,2)</f>
        <v>0</v>
      </c>
      <c r="L285" s="243">
        <v>21</v>
      </c>
      <c r="M285" s="243">
        <f>G285*(1+L285/100)</f>
        <v>0</v>
      </c>
      <c r="N285" s="241">
        <v>0</v>
      </c>
      <c r="O285" s="241">
        <f>ROUND(E285*N285,2)</f>
        <v>0</v>
      </c>
      <c r="P285" s="241">
        <v>0</v>
      </c>
      <c r="Q285" s="241">
        <f>ROUND(E285*P285,2)</f>
        <v>0</v>
      </c>
      <c r="R285" s="243" t="s">
        <v>325</v>
      </c>
      <c r="S285" s="243" t="s">
        <v>1976</v>
      </c>
      <c r="T285" s="244" t="s">
        <v>264</v>
      </c>
      <c r="U285" s="222">
        <v>0</v>
      </c>
      <c r="V285" s="222">
        <f>ROUND(E285*U285,2)</f>
        <v>0</v>
      </c>
      <c r="W285" s="222"/>
      <c r="X285" s="222" t="s">
        <v>265</v>
      </c>
      <c r="Y285" s="222" t="s">
        <v>266</v>
      </c>
      <c r="Z285" s="212"/>
      <c r="AA285" s="212"/>
      <c r="AB285" s="212"/>
      <c r="AC285" s="212"/>
      <c r="AD285" s="212"/>
      <c r="AE285" s="212"/>
      <c r="AF285" s="212"/>
      <c r="AG285" s="212" t="s">
        <v>267</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59" t="s">
        <v>3141</v>
      </c>
      <c r="D286" s="223"/>
      <c r="E286" s="224">
        <v>2.76</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271</v>
      </c>
      <c r="AH286" s="212">
        <v>7</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9" t="s">
        <v>3142</v>
      </c>
      <c r="D287" s="223"/>
      <c r="E287" s="224">
        <v>10.7965</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271</v>
      </c>
      <c r="AH287" s="212">
        <v>7</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59" t="s">
        <v>3143</v>
      </c>
      <c r="D288" s="223"/>
      <c r="E288" s="224">
        <v>1.6379999999999999E-2</v>
      </c>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271</v>
      </c>
      <c r="AH288" s="212">
        <v>7</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59" t="s">
        <v>3144</v>
      </c>
      <c r="D289" s="223"/>
      <c r="E289" s="224">
        <v>0.88</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271</v>
      </c>
      <c r="AH289" s="212">
        <v>7</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9" t="s">
        <v>3145</v>
      </c>
      <c r="D290" s="223"/>
      <c r="E290" s="224">
        <v>0.88</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271</v>
      </c>
      <c r="AH290" s="212">
        <v>7</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9" t="s">
        <v>3146</v>
      </c>
      <c r="D291" s="223"/>
      <c r="E291" s="224">
        <v>34.072499999999998</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271</v>
      </c>
      <c r="AH291" s="212">
        <v>7</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9" t="s">
        <v>3147</v>
      </c>
      <c r="D292" s="223"/>
      <c r="E292" s="224">
        <v>1.1151</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271</v>
      </c>
      <c r="AH292" s="212">
        <v>7</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38">
        <v>71</v>
      </c>
      <c r="B293" s="239" t="s">
        <v>1983</v>
      </c>
      <c r="C293" s="257" t="s">
        <v>1984</v>
      </c>
      <c r="D293" s="240" t="s">
        <v>300</v>
      </c>
      <c r="E293" s="241">
        <v>35.777760000000001</v>
      </c>
      <c r="F293" s="242"/>
      <c r="G293" s="243">
        <f>ROUND(E293*F293,2)</f>
        <v>0</v>
      </c>
      <c r="H293" s="242"/>
      <c r="I293" s="243">
        <f>ROUND(E293*H293,2)</f>
        <v>0</v>
      </c>
      <c r="J293" s="242"/>
      <c r="K293" s="243">
        <f>ROUND(E293*J293,2)</f>
        <v>0</v>
      </c>
      <c r="L293" s="243">
        <v>21</v>
      </c>
      <c r="M293" s="243">
        <f>G293*(1+L293/100)</f>
        <v>0</v>
      </c>
      <c r="N293" s="241">
        <v>0</v>
      </c>
      <c r="O293" s="241">
        <f>ROUND(E293*N293,2)</f>
        <v>0</v>
      </c>
      <c r="P293" s="241">
        <v>0</v>
      </c>
      <c r="Q293" s="241">
        <f>ROUND(E293*P293,2)</f>
        <v>0</v>
      </c>
      <c r="R293" s="243" t="s">
        <v>325</v>
      </c>
      <c r="S293" s="243" t="s">
        <v>1976</v>
      </c>
      <c r="T293" s="244" t="s">
        <v>264</v>
      </c>
      <c r="U293" s="222">
        <v>0</v>
      </c>
      <c r="V293" s="222">
        <f>ROUND(E293*U293,2)</f>
        <v>0</v>
      </c>
      <c r="W293" s="222"/>
      <c r="X293" s="222" t="s">
        <v>265</v>
      </c>
      <c r="Y293" s="222" t="s">
        <v>266</v>
      </c>
      <c r="Z293" s="212"/>
      <c r="AA293" s="212"/>
      <c r="AB293" s="212"/>
      <c r="AC293" s="212"/>
      <c r="AD293" s="212"/>
      <c r="AE293" s="212"/>
      <c r="AF293" s="212"/>
      <c r="AG293" s="212" t="s">
        <v>267</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59" t="s">
        <v>3148</v>
      </c>
      <c r="D294" s="223"/>
      <c r="E294" s="224">
        <v>35.620199999999997</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271</v>
      </c>
      <c r="AH294" s="212">
        <v>7</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9" t="s">
        <v>3149</v>
      </c>
      <c r="D295" s="223"/>
      <c r="E295" s="224">
        <v>0.12</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271</v>
      </c>
      <c r="AH295" s="212">
        <v>7</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9" t="s">
        <v>3150</v>
      </c>
      <c r="D296" s="223"/>
      <c r="E296" s="224">
        <v>1.56E-3</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271</v>
      </c>
      <c r="AH296" s="212">
        <v>7</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59" t="s">
        <v>3151</v>
      </c>
      <c r="D297" s="223"/>
      <c r="E297" s="224">
        <v>3.5999999999999997E-2</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271</v>
      </c>
      <c r="AH297" s="212">
        <v>7</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38">
        <v>72</v>
      </c>
      <c r="B298" s="239" t="s">
        <v>1990</v>
      </c>
      <c r="C298" s="257" t="s">
        <v>1991</v>
      </c>
      <c r="D298" s="240" t="s">
        <v>300</v>
      </c>
      <c r="E298" s="241">
        <v>0.17127999999999999</v>
      </c>
      <c r="F298" s="242"/>
      <c r="G298" s="243">
        <f>ROUND(E298*F298,2)</f>
        <v>0</v>
      </c>
      <c r="H298" s="242"/>
      <c r="I298" s="243">
        <f>ROUND(E298*H298,2)</f>
        <v>0</v>
      </c>
      <c r="J298" s="242"/>
      <c r="K298" s="243">
        <f>ROUND(E298*J298,2)</f>
        <v>0</v>
      </c>
      <c r="L298" s="243">
        <v>21</v>
      </c>
      <c r="M298" s="243">
        <f>G298*(1+L298/100)</f>
        <v>0</v>
      </c>
      <c r="N298" s="241">
        <v>0</v>
      </c>
      <c r="O298" s="241">
        <f>ROUND(E298*N298,2)</f>
        <v>0</v>
      </c>
      <c r="P298" s="241">
        <v>0</v>
      </c>
      <c r="Q298" s="241">
        <f>ROUND(E298*P298,2)</f>
        <v>0</v>
      </c>
      <c r="R298" s="243" t="s">
        <v>325</v>
      </c>
      <c r="S298" s="243" t="s">
        <v>263</v>
      </c>
      <c r="T298" s="244" t="s">
        <v>264</v>
      </c>
      <c r="U298" s="222">
        <v>0</v>
      </c>
      <c r="V298" s="222">
        <f>ROUND(E298*U298,2)</f>
        <v>0</v>
      </c>
      <c r="W298" s="222"/>
      <c r="X298" s="222" t="s">
        <v>265</v>
      </c>
      <c r="Y298" s="222" t="s">
        <v>266</v>
      </c>
      <c r="Z298" s="212"/>
      <c r="AA298" s="212"/>
      <c r="AB298" s="212"/>
      <c r="AC298" s="212"/>
      <c r="AD298" s="212"/>
      <c r="AE298" s="212"/>
      <c r="AF298" s="212"/>
      <c r="AG298" s="212" t="s">
        <v>267</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59" t="s">
        <v>3152</v>
      </c>
      <c r="D299" s="223"/>
      <c r="E299" s="224">
        <v>7.4999999999999997E-2</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271</v>
      </c>
      <c r="AH299" s="212">
        <v>5</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59" t="s">
        <v>3153</v>
      </c>
      <c r="D300" s="223"/>
      <c r="E300" s="224">
        <v>9.6280000000000004E-2</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271</v>
      </c>
      <c r="AH300" s="212">
        <v>7</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38">
        <v>73</v>
      </c>
      <c r="B301" s="239" t="s">
        <v>1999</v>
      </c>
      <c r="C301" s="257" t="s">
        <v>2000</v>
      </c>
      <c r="D301" s="240" t="s">
        <v>300</v>
      </c>
      <c r="E301" s="241">
        <v>12.22763</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t="s">
        <v>325</v>
      </c>
      <c r="S301" s="243" t="s">
        <v>1976</v>
      </c>
      <c r="T301" s="244" t="s">
        <v>264</v>
      </c>
      <c r="U301" s="222">
        <v>0</v>
      </c>
      <c r="V301" s="222">
        <f>ROUND(E301*U301,2)</f>
        <v>0</v>
      </c>
      <c r="W301" s="222"/>
      <c r="X301" s="222" t="s">
        <v>265</v>
      </c>
      <c r="Y301" s="222" t="s">
        <v>266</v>
      </c>
      <c r="Z301" s="212"/>
      <c r="AA301" s="212"/>
      <c r="AB301" s="212"/>
      <c r="AC301" s="212"/>
      <c r="AD301" s="212"/>
      <c r="AE301" s="212"/>
      <c r="AF301" s="212"/>
      <c r="AG301" s="212" t="s">
        <v>267</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59" t="s">
        <v>3154</v>
      </c>
      <c r="D302" s="223"/>
      <c r="E302" s="224">
        <v>2.7599999999999999E-3</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271</v>
      </c>
      <c r="AH302" s="212">
        <v>7</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9" t="s">
        <v>3155</v>
      </c>
      <c r="D303" s="223"/>
      <c r="E303" s="224">
        <v>6.0699999999999999E-3</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271</v>
      </c>
      <c r="AH303" s="212">
        <v>7</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9" t="s">
        <v>3156</v>
      </c>
      <c r="D304" s="223"/>
      <c r="E304" s="224">
        <v>3.1E-2</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271</v>
      </c>
      <c r="AH304" s="212">
        <v>7</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59" t="s">
        <v>3157</v>
      </c>
      <c r="D305" s="223"/>
      <c r="E305" s="224">
        <v>12.187799999999999</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271</v>
      </c>
      <c r="AH305" s="212">
        <v>7</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ht="22.5" outlineLevel="1" x14ac:dyDescent="0.2">
      <c r="A306" s="238">
        <v>74</v>
      </c>
      <c r="B306" s="239" t="s">
        <v>2011</v>
      </c>
      <c r="C306" s="257" t="s">
        <v>2012</v>
      </c>
      <c r="D306" s="240" t="s">
        <v>300</v>
      </c>
      <c r="E306" s="241">
        <v>2.0417299999999998</v>
      </c>
      <c r="F306" s="242"/>
      <c r="G306" s="243">
        <f>ROUND(E306*F306,2)</f>
        <v>0</v>
      </c>
      <c r="H306" s="242"/>
      <c r="I306" s="243">
        <f>ROUND(E306*H306,2)</f>
        <v>0</v>
      </c>
      <c r="J306" s="242"/>
      <c r="K306" s="243">
        <f>ROUND(E306*J306,2)</f>
        <v>0</v>
      </c>
      <c r="L306" s="243">
        <v>21</v>
      </c>
      <c r="M306" s="243">
        <f>G306*(1+L306/100)</f>
        <v>0</v>
      </c>
      <c r="N306" s="241">
        <v>0</v>
      </c>
      <c r="O306" s="241">
        <f>ROUND(E306*N306,2)</f>
        <v>0</v>
      </c>
      <c r="P306" s="241">
        <v>0</v>
      </c>
      <c r="Q306" s="241">
        <f>ROUND(E306*P306,2)</f>
        <v>0</v>
      </c>
      <c r="R306" s="243" t="s">
        <v>325</v>
      </c>
      <c r="S306" s="243" t="s">
        <v>1976</v>
      </c>
      <c r="T306" s="244" t="s">
        <v>264</v>
      </c>
      <c r="U306" s="222">
        <v>0</v>
      </c>
      <c r="V306" s="222">
        <f>ROUND(E306*U306,2)</f>
        <v>0</v>
      </c>
      <c r="W306" s="222"/>
      <c r="X306" s="222" t="s">
        <v>265</v>
      </c>
      <c r="Y306" s="222" t="s">
        <v>266</v>
      </c>
      <c r="Z306" s="212"/>
      <c r="AA306" s="212"/>
      <c r="AB306" s="212"/>
      <c r="AC306" s="212"/>
      <c r="AD306" s="212"/>
      <c r="AE306" s="212"/>
      <c r="AF306" s="212"/>
      <c r="AG306" s="212" t="s">
        <v>267</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
      <c r="A307" s="219"/>
      <c r="B307" s="220"/>
      <c r="C307" s="259" t="s">
        <v>3158</v>
      </c>
      <c r="D307" s="223"/>
      <c r="E307" s="224">
        <v>0.70906999999999998</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271</v>
      </c>
      <c r="AH307" s="212">
        <v>7</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9" t="s">
        <v>3159</v>
      </c>
      <c r="D308" s="223"/>
      <c r="E308" s="224">
        <v>0.66749999999999998</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271</v>
      </c>
      <c r="AH308" s="212">
        <v>7</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9" t="s">
        <v>3160</v>
      </c>
      <c r="D309" s="223"/>
      <c r="E309" s="224">
        <v>8.5699999999999998E-2</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271</v>
      </c>
      <c r="AH309" s="212">
        <v>7</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9" t="s">
        <v>2017</v>
      </c>
      <c r="D310" s="223"/>
      <c r="E310" s="224">
        <v>0.56000000000000005</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271</v>
      </c>
      <c r="AH310" s="212">
        <v>7</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9" t="s">
        <v>3161</v>
      </c>
      <c r="D311" s="223"/>
      <c r="E311" s="224">
        <v>1.9460000000000002E-2</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271</v>
      </c>
      <c r="AH311" s="212">
        <v>7</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
      <c r="A312" s="238">
        <v>75</v>
      </c>
      <c r="B312" s="239" t="s">
        <v>2021</v>
      </c>
      <c r="C312" s="257" t="s">
        <v>2022</v>
      </c>
      <c r="D312" s="240" t="s">
        <v>300</v>
      </c>
      <c r="E312" s="241">
        <v>0.75095000000000001</v>
      </c>
      <c r="F312" s="242"/>
      <c r="G312" s="243">
        <f>ROUND(E312*F312,2)</f>
        <v>0</v>
      </c>
      <c r="H312" s="242"/>
      <c r="I312" s="243">
        <f>ROUND(E312*H312,2)</f>
        <v>0</v>
      </c>
      <c r="J312" s="242"/>
      <c r="K312" s="243">
        <f>ROUND(E312*J312,2)</f>
        <v>0</v>
      </c>
      <c r="L312" s="243">
        <v>21</v>
      </c>
      <c r="M312" s="243">
        <f>G312*(1+L312/100)</f>
        <v>0</v>
      </c>
      <c r="N312" s="241">
        <v>0</v>
      </c>
      <c r="O312" s="241">
        <f>ROUND(E312*N312,2)</f>
        <v>0</v>
      </c>
      <c r="P312" s="241">
        <v>0</v>
      </c>
      <c r="Q312" s="241">
        <f>ROUND(E312*P312,2)</f>
        <v>0</v>
      </c>
      <c r="R312" s="243" t="s">
        <v>325</v>
      </c>
      <c r="S312" s="243" t="s">
        <v>263</v>
      </c>
      <c r="T312" s="244" t="s">
        <v>264</v>
      </c>
      <c r="U312" s="222">
        <v>0</v>
      </c>
      <c r="V312" s="222">
        <f>ROUND(E312*U312,2)</f>
        <v>0</v>
      </c>
      <c r="W312" s="222"/>
      <c r="X312" s="222" t="s">
        <v>265</v>
      </c>
      <c r="Y312" s="222" t="s">
        <v>266</v>
      </c>
      <c r="Z312" s="212"/>
      <c r="AA312" s="212"/>
      <c r="AB312" s="212"/>
      <c r="AC312" s="212"/>
      <c r="AD312" s="212"/>
      <c r="AE312" s="212"/>
      <c r="AF312" s="212"/>
      <c r="AG312" s="212" t="s">
        <v>267</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9" t="s">
        <v>3162</v>
      </c>
      <c r="D313" s="223"/>
      <c r="E313" s="224">
        <v>0.75095000000000001</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271</v>
      </c>
      <c r="AH313" s="212">
        <v>7</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ht="22.5" outlineLevel="1" x14ac:dyDescent="0.2">
      <c r="A314" s="238">
        <v>76</v>
      </c>
      <c r="B314" s="239" t="s">
        <v>2024</v>
      </c>
      <c r="C314" s="257" t="s">
        <v>2025</v>
      </c>
      <c r="D314" s="240" t="s">
        <v>300</v>
      </c>
      <c r="E314" s="241">
        <v>0.84475</v>
      </c>
      <c r="F314" s="242"/>
      <c r="G314" s="243">
        <f>ROUND(E314*F314,2)</f>
        <v>0</v>
      </c>
      <c r="H314" s="242"/>
      <c r="I314" s="243">
        <f>ROUND(E314*H314,2)</f>
        <v>0</v>
      </c>
      <c r="J314" s="242"/>
      <c r="K314" s="243">
        <f>ROUND(E314*J314,2)</f>
        <v>0</v>
      </c>
      <c r="L314" s="243">
        <v>21</v>
      </c>
      <c r="M314" s="243">
        <f>G314*(1+L314/100)</f>
        <v>0</v>
      </c>
      <c r="N314" s="241">
        <v>0</v>
      </c>
      <c r="O314" s="241">
        <f>ROUND(E314*N314,2)</f>
        <v>0</v>
      </c>
      <c r="P314" s="241">
        <v>0</v>
      </c>
      <c r="Q314" s="241">
        <f>ROUND(E314*P314,2)</f>
        <v>0</v>
      </c>
      <c r="R314" s="243" t="s">
        <v>325</v>
      </c>
      <c r="S314" s="243" t="s">
        <v>263</v>
      </c>
      <c r="T314" s="244" t="s">
        <v>264</v>
      </c>
      <c r="U314" s="222">
        <v>0</v>
      </c>
      <c r="V314" s="222">
        <f>ROUND(E314*U314,2)</f>
        <v>0</v>
      </c>
      <c r="W314" s="222"/>
      <c r="X314" s="222" t="s">
        <v>265</v>
      </c>
      <c r="Y314" s="222" t="s">
        <v>266</v>
      </c>
      <c r="Z314" s="212"/>
      <c r="AA314" s="212"/>
      <c r="AB314" s="212"/>
      <c r="AC314" s="212"/>
      <c r="AD314" s="212"/>
      <c r="AE314" s="212"/>
      <c r="AF314" s="212"/>
      <c r="AG314" s="212" t="s">
        <v>267</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
      <c r="A315" s="219"/>
      <c r="B315" s="220"/>
      <c r="C315" s="259" t="s">
        <v>3163</v>
      </c>
      <c r="D315" s="223"/>
      <c r="E315" s="224">
        <v>0.56594999999999995</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271</v>
      </c>
      <c r="AH315" s="212">
        <v>7</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9" t="s">
        <v>3164</v>
      </c>
      <c r="D316" s="223"/>
      <c r="E316" s="224">
        <v>0.27879999999999999</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271</v>
      </c>
      <c r="AH316" s="212">
        <v>7</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ht="22.5" outlineLevel="1" x14ac:dyDescent="0.2">
      <c r="A317" s="238">
        <v>77</v>
      </c>
      <c r="B317" s="239" t="s">
        <v>2027</v>
      </c>
      <c r="C317" s="257" t="s">
        <v>2028</v>
      </c>
      <c r="D317" s="240" t="s">
        <v>300</v>
      </c>
      <c r="E317" s="241">
        <v>8.09E-2</v>
      </c>
      <c r="F317" s="242"/>
      <c r="G317" s="243">
        <f>ROUND(E317*F317,2)</f>
        <v>0</v>
      </c>
      <c r="H317" s="242"/>
      <c r="I317" s="243">
        <f>ROUND(E317*H317,2)</f>
        <v>0</v>
      </c>
      <c r="J317" s="242"/>
      <c r="K317" s="243">
        <f>ROUND(E317*J317,2)</f>
        <v>0</v>
      </c>
      <c r="L317" s="243">
        <v>21</v>
      </c>
      <c r="M317" s="243">
        <f>G317*(1+L317/100)</f>
        <v>0</v>
      </c>
      <c r="N317" s="241">
        <v>0</v>
      </c>
      <c r="O317" s="241">
        <f>ROUND(E317*N317,2)</f>
        <v>0</v>
      </c>
      <c r="P317" s="241">
        <v>0</v>
      </c>
      <c r="Q317" s="241">
        <f>ROUND(E317*P317,2)</f>
        <v>0</v>
      </c>
      <c r="R317" s="243" t="s">
        <v>325</v>
      </c>
      <c r="S317" s="243" t="s">
        <v>263</v>
      </c>
      <c r="T317" s="244" t="s">
        <v>264</v>
      </c>
      <c r="U317" s="222">
        <v>0</v>
      </c>
      <c r="V317" s="222">
        <f>ROUND(E317*U317,2)</f>
        <v>0</v>
      </c>
      <c r="W317" s="222"/>
      <c r="X317" s="222" t="s">
        <v>265</v>
      </c>
      <c r="Y317" s="222" t="s">
        <v>266</v>
      </c>
      <c r="Z317" s="212"/>
      <c r="AA317" s="212"/>
      <c r="AB317" s="212"/>
      <c r="AC317" s="212"/>
      <c r="AD317" s="212"/>
      <c r="AE317" s="212"/>
      <c r="AF317" s="212"/>
      <c r="AG317" s="212" t="s">
        <v>267</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59" t="s">
        <v>3165</v>
      </c>
      <c r="D318" s="223"/>
      <c r="E318" s="224">
        <v>3.7100000000000001E-2</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271</v>
      </c>
      <c r="AH318" s="212">
        <v>7</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9" t="s">
        <v>3166</v>
      </c>
      <c r="D319" s="223"/>
      <c r="E319" s="224">
        <v>3.8399999999999997E-2</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271</v>
      </c>
      <c r="AH319" s="212">
        <v>7</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9" t="s">
        <v>3167</v>
      </c>
      <c r="D320" s="223"/>
      <c r="E320" s="224">
        <v>5.4000000000000003E-3</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271</v>
      </c>
      <c r="AH320" s="212">
        <v>7</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
      <c r="A321" s="238">
        <v>78</v>
      </c>
      <c r="B321" s="239" t="s">
        <v>2032</v>
      </c>
      <c r="C321" s="257" t="s">
        <v>2033</v>
      </c>
      <c r="D321" s="240" t="s">
        <v>300</v>
      </c>
      <c r="E321" s="241">
        <v>0.08</v>
      </c>
      <c r="F321" s="242"/>
      <c r="G321" s="243">
        <f>ROUND(E321*F321,2)</f>
        <v>0</v>
      </c>
      <c r="H321" s="242"/>
      <c r="I321" s="243">
        <f>ROUND(E321*H321,2)</f>
        <v>0</v>
      </c>
      <c r="J321" s="242"/>
      <c r="K321" s="243">
        <f>ROUND(E321*J321,2)</f>
        <v>0</v>
      </c>
      <c r="L321" s="243">
        <v>21</v>
      </c>
      <c r="M321" s="243">
        <f>G321*(1+L321/100)</f>
        <v>0</v>
      </c>
      <c r="N321" s="241">
        <v>0</v>
      </c>
      <c r="O321" s="241">
        <f>ROUND(E321*N321,2)</f>
        <v>0</v>
      </c>
      <c r="P321" s="241">
        <v>0</v>
      </c>
      <c r="Q321" s="241">
        <f>ROUND(E321*P321,2)</f>
        <v>0</v>
      </c>
      <c r="R321" s="243" t="s">
        <v>325</v>
      </c>
      <c r="S321" s="243" t="s">
        <v>263</v>
      </c>
      <c r="T321" s="244" t="s">
        <v>264</v>
      </c>
      <c r="U321" s="222">
        <v>0</v>
      </c>
      <c r="V321" s="222">
        <f>ROUND(E321*U321,2)</f>
        <v>0</v>
      </c>
      <c r="W321" s="222"/>
      <c r="X321" s="222" t="s">
        <v>265</v>
      </c>
      <c r="Y321" s="222" t="s">
        <v>266</v>
      </c>
      <c r="Z321" s="212"/>
      <c r="AA321" s="212"/>
      <c r="AB321" s="212"/>
      <c r="AC321" s="212"/>
      <c r="AD321" s="212"/>
      <c r="AE321" s="212"/>
      <c r="AF321" s="212"/>
      <c r="AG321" s="212" t="s">
        <v>267</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
      <c r="A322" s="219"/>
      <c r="B322" s="220"/>
      <c r="C322" s="259" t="s">
        <v>3168</v>
      </c>
      <c r="D322" s="223"/>
      <c r="E322" s="224">
        <v>0.08</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271</v>
      </c>
      <c r="AH322" s="212">
        <v>5</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
      <c r="A323" s="238">
        <v>79</v>
      </c>
      <c r="B323" s="239" t="s">
        <v>2039</v>
      </c>
      <c r="C323" s="257" t="s">
        <v>2040</v>
      </c>
      <c r="D323" s="240" t="s">
        <v>300</v>
      </c>
      <c r="E323" s="241">
        <v>34.99212</v>
      </c>
      <c r="F323" s="242"/>
      <c r="G323" s="243">
        <f>ROUND(E323*F323,2)</f>
        <v>0</v>
      </c>
      <c r="H323" s="242"/>
      <c r="I323" s="243">
        <f>ROUND(E323*H323,2)</f>
        <v>0</v>
      </c>
      <c r="J323" s="242"/>
      <c r="K323" s="243">
        <f>ROUND(E323*J323,2)</f>
        <v>0</v>
      </c>
      <c r="L323" s="243">
        <v>21</v>
      </c>
      <c r="M323" s="243">
        <f>G323*(1+L323/100)</f>
        <v>0</v>
      </c>
      <c r="N323" s="241">
        <v>0</v>
      </c>
      <c r="O323" s="241">
        <f>ROUND(E323*N323,2)</f>
        <v>0</v>
      </c>
      <c r="P323" s="241">
        <v>0</v>
      </c>
      <c r="Q323" s="241">
        <f>ROUND(E323*P323,2)</f>
        <v>0</v>
      </c>
      <c r="R323" s="243"/>
      <c r="S323" s="243" t="s">
        <v>310</v>
      </c>
      <c r="T323" s="244" t="s">
        <v>264</v>
      </c>
      <c r="U323" s="222">
        <v>0</v>
      </c>
      <c r="V323" s="222">
        <f>ROUND(E323*U323,2)</f>
        <v>0</v>
      </c>
      <c r="W323" s="222"/>
      <c r="X323" s="222" t="s">
        <v>265</v>
      </c>
      <c r="Y323" s="222" t="s">
        <v>266</v>
      </c>
      <c r="Z323" s="212"/>
      <c r="AA323" s="212"/>
      <c r="AB323" s="212"/>
      <c r="AC323" s="212"/>
      <c r="AD323" s="212"/>
      <c r="AE323" s="212"/>
      <c r="AF323" s="212"/>
      <c r="AG323" s="212" t="s">
        <v>267</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
      <c r="A324" s="219"/>
      <c r="B324" s="220"/>
      <c r="C324" s="263" t="s">
        <v>2041</v>
      </c>
      <c r="D324" s="255"/>
      <c r="E324" s="255"/>
      <c r="F324" s="255"/>
      <c r="G324" s="255"/>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297</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
      <c r="A325" s="219"/>
      <c r="B325" s="220"/>
      <c r="C325" s="259" t="s">
        <v>3169</v>
      </c>
      <c r="D325" s="223"/>
      <c r="E325" s="224">
        <v>8.36</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271</v>
      </c>
      <c r="AH325" s="212">
        <v>7</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9" t="s">
        <v>3170</v>
      </c>
      <c r="D326" s="223"/>
      <c r="E326" s="224">
        <v>8.8000000000000007</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271</v>
      </c>
      <c r="AH326" s="212">
        <v>7</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9" t="s">
        <v>3171</v>
      </c>
      <c r="D327" s="223"/>
      <c r="E327" s="224">
        <v>1.1071500000000001</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271</v>
      </c>
      <c r="AH327" s="212">
        <v>7</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9" t="s">
        <v>3172</v>
      </c>
      <c r="D328" s="223"/>
      <c r="E328" s="224">
        <v>3.97424</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271</v>
      </c>
      <c r="AH328" s="212">
        <v>7</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9" t="s">
        <v>3173</v>
      </c>
      <c r="D329" s="223"/>
      <c r="E329" s="224">
        <v>7.05525</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271</v>
      </c>
      <c r="AH329" s="212">
        <v>7</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9" t="s">
        <v>3174</v>
      </c>
      <c r="D330" s="223"/>
      <c r="E330" s="224">
        <v>3.6749999999999998</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271</v>
      </c>
      <c r="AH330" s="212">
        <v>7</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59" t="s">
        <v>3175</v>
      </c>
      <c r="D331" s="223"/>
      <c r="E331" s="224">
        <v>0.63839999999999997</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271</v>
      </c>
      <c r="AH331" s="212">
        <v>7</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59" t="s">
        <v>3176</v>
      </c>
      <c r="D332" s="223"/>
      <c r="E332" s="224">
        <v>0.29759999999999998</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271</v>
      </c>
      <c r="AH332" s="212">
        <v>7</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59" t="s">
        <v>3177</v>
      </c>
      <c r="D333" s="223"/>
      <c r="E333" s="224">
        <v>2.1129999999999999E-2</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271</v>
      </c>
      <c r="AH333" s="212">
        <v>7</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9" t="s">
        <v>3178</v>
      </c>
      <c r="D334" s="223"/>
      <c r="E334" s="224">
        <v>3.1199999999999999E-3</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271</v>
      </c>
      <c r="AH334" s="212">
        <v>7</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9" t="s">
        <v>3179</v>
      </c>
      <c r="D335" s="223"/>
      <c r="E335" s="224">
        <v>1.0800000000000001E-2</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271</v>
      </c>
      <c r="AH335" s="212">
        <v>7</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9" t="s">
        <v>3180</v>
      </c>
      <c r="D336" s="223"/>
      <c r="E336" s="224">
        <v>0.15670999999999999</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271</v>
      </c>
      <c r="AH336" s="212">
        <v>7</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9" t="s">
        <v>3181</v>
      </c>
      <c r="D337" s="223"/>
      <c r="E337" s="224">
        <v>4.3679999999999997E-2</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271</v>
      </c>
      <c r="AH337" s="212">
        <v>7</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9" t="s">
        <v>3182</v>
      </c>
      <c r="D338" s="223"/>
      <c r="E338" s="224">
        <v>9.0399999999999994E-3</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271</v>
      </c>
      <c r="AH338" s="212">
        <v>7</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9" t="s">
        <v>3183</v>
      </c>
      <c r="D339" s="223"/>
      <c r="E339" s="224">
        <v>0.17399999999999999</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271</v>
      </c>
      <c r="AH339" s="212">
        <v>7</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59" t="s">
        <v>3184</v>
      </c>
      <c r="D340" s="223"/>
      <c r="E340" s="224">
        <v>3.5999999999999997E-2</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271</v>
      </c>
      <c r="AH340" s="212">
        <v>7</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9" t="s">
        <v>3185</v>
      </c>
      <c r="D341" s="223"/>
      <c r="E341" s="224">
        <v>0.63</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271</v>
      </c>
      <c r="AH341" s="212">
        <v>7</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x14ac:dyDescent="0.2">
      <c r="A342" s="3"/>
      <c r="B342" s="4"/>
      <c r="C342" s="264"/>
      <c r="D342" s="6"/>
      <c r="E342" s="3"/>
      <c r="F342" s="3"/>
      <c r="G342" s="3"/>
      <c r="H342" s="3"/>
      <c r="I342" s="3"/>
      <c r="J342" s="3"/>
      <c r="K342" s="3"/>
      <c r="L342" s="3"/>
      <c r="M342" s="3"/>
      <c r="N342" s="3"/>
      <c r="O342" s="3"/>
      <c r="P342" s="3"/>
      <c r="Q342" s="3"/>
      <c r="R342" s="3"/>
      <c r="S342" s="3"/>
      <c r="T342" s="3"/>
      <c r="U342" s="3"/>
      <c r="V342" s="3"/>
      <c r="W342" s="3"/>
      <c r="X342" s="3"/>
      <c r="Y342" s="3"/>
      <c r="AE342">
        <v>15</v>
      </c>
      <c r="AF342">
        <v>21</v>
      </c>
      <c r="AG342" t="s">
        <v>243</v>
      </c>
    </row>
    <row r="343" spans="1:60" x14ac:dyDescent="0.2">
      <c r="A343" s="215"/>
      <c r="B343" s="216" t="s">
        <v>29</v>
      </c>
      <c r="C343" s="265"/>
      <c r="D343" s="217"/>
      <c r="E343" s="218"/>
      <c r="F343" s="218"/>
      <c r="G343" s="237">
        <f>G8+G53+G60+G77+G81+G203+G207+G211+G218+G233+G241+G248+G261</f>
        <v>0</v>
      </c>
      <c r="H343" s="3"/>
      <c r="I343" s="3"/>
      <c r="J343" s="3"/>
      <c r="K343" s="3"/>
      <c r="L343" s="3"/>
      <c r="M343" s="3"/>
      <c r="N343" s="3"/>
      <c r="O343" s="3"/>
      <c r="P343" s="3"/>
      <c r="Q343" s="3"/>
      <c r="R343" s="3"/>
      <c r="S343" s="3"/>
      <c r="T343" s="3"/>
      <c r="U343" s="3"/>
      <c r="V343" s="3"/>
      <c r="W343" s="3"/>
      <c r="X343" s="3"/>
      <c r="Y343" s="3"/>
      <c r="AE343">
        <f>SUMIF(L7:L341,AE342,G7:G341)</f>
        <v>0</v>
      </c>
      <c r="AF343">
        <f>SUMIF(L7:L341,AF342,G7:G341)</f>
        <v>0</v>
      </c>
      <c r="AG343" t="s">
        <v>672</v>
      </c>
    </row>
    <row r="344" spans="1:60" x14ac:dyDescent="0.2">
      <c r="C344" s="266"/>
      <c r="D344" s="10"/>
      <c r="AG344" t="s">
        <v>673</v>
      </c>
    </row>
    <row r="345" spans="1:60" x14ac:dyDescent="0.2">
      <c r="D345" s="10"/>
    </row>
    <row r="346" spans="1:60" x14ac:dyDescent="0.2">
      <c r="D346" s="10"/>
    </row>
    <row r="347" spans="1:60" x14ac:dyDescent="0.2">
      <c r="D347" s="10"/>
    </row>
    <row r="348" spans="1:60" x14ac:dyDescent="0.2">
      <c r="D348" s="10"/>
    </row>
    <row r="349" spans="1:60" x14ac:dyDescent="0.2">
      <c r="D349" s="10"/>
    </row>
    <row r="350" spans="1:60" x14ac:dyDescent="0.2">
      <c r="D350" s="10"/>
    </row>
    <row r="351" spans="1:60" x14ac:dyDescent="0.2">
      <c r="D351" s="10"/>
    </row>
    <row r="352" spans="1:60"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w0L0RC1im1NVF4l0biNvK4KB/niGqcBvXMLm14fimSPmJqNkhAfaFi/OqmNea8KGFyMlVf5DAJgXTZtHfcsug==" saltValue="1T4fzJgbbEVAzLJ7N/EaBg==" spinCount="100000" sheet="1" formatRows="0"/>
  <mergeCells count="34">
    <mergeCell ref="C230:G230"/>
    <mergeCell ref="C235:G235"/>
    <mergeCell ref="C280:G280"/>
    <mergeCell ref="C324:G324"/>
    <mergeCell ref="C150:G150"/>
    <mergeCell ref="C154:G154"/>
    <mergeCell ref="C173:G173"/>
    <mergeCell ref="C177:G177"/>
    <mergeCell ref="C200:G200"/>
    <mergeCell ref="C226:G226"/>
    <mergeCell ref="C88:G88"/>
    <mergeCell ref="C115:G115"/>
    <mergeCell ref="C126:G126"/>
    <mergeCell ref="C130:G130"/>
    <mergeCell ref="C134:G134"/>
    <mergeCell ref="C140:G140"/>
    <mergeCell ref="C43:G43"/>
    <mergeCell ref="C48:G48"/>
    <mergeCell ref="C55:G55"/>
    <mergeCell ref="C56:G56"/>
    <mergeCell ref="C57:G57"/>
    <mergeCell ref="C83:G83"/>
    <mergeCell ref="C22:G22"/>
    <mergeCell ref="C26:G26"/>
    <mergeCell ref="C29:G29"/>
    <mergeCell ref="C33:G33"/>
    <mergeCell ref="C36:G36"/>
    <mergeCell ref="C39:G39"/>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67</v>
      </c>
      <c r="C4" s="204" t="s">
        <v>68</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SUMIF(AG9:AG20,"&lt;&gt;NOR",G9:G20)</f>
        <v>0</v>
      </c>
      <c r="H8" s="235"/>
      <c r="I8" s="235">
        <f>SUM(I9:I20)</f>
        <v>0</v>
      </c>
      <c r="J8" s="235"/>
      <c r="K8" s="235">
        <f>SUM(K9:K20)</f>
        <v>0</v>
      </c>
      <c r="L8" s="235"/>
      <c r="M8" s="235">
        <f>SUM(M9:M20)</f>
        <v>0</v>
      </c>
      <c r="N8" s="234"/>
      <c r="O8" s="234">
        <f>SUM(O9:O20)</f>
        <v>0</v>
      </c>
      <c r="P8" s="234"/>
      <c r="Q8" s="234">
        <f>SUM(Q9:Q20)</f>
        <v>0</v>
      </c>
      <c r="R8" s="235"/>
      <c r="S8" s="235"/>
      <c r="T8" s="236"/>
      <c r="U8" s="230"/>
      <c r="V8" s="230">
        <f>SUM(V9:V20)</f>
        <v>19.12</v>
      </c>
      <c r="W8" s="230"/>
      <c r="X8" s="230"/>
      <c r="Y8" s="230"/>
      <c r="AG8" t="s">
        <v>258</v>
      </c>
    </row>
    <row r="9" spans="1:60" ht="22.5" outlineLevel="1" x14ac:dyDescent="0.2">
      <c r="A9" s="238">
        <v>1</v>
      </c>
      <c r="B9" s="239" t="s">
        <v>2082</v>
      </c>
      <c r="C9" s="257" t="s">
        <v>2083</v>
      </c>
      <c r="D9" s="240" t="s">
        <v>261</v>
      </c>
      <c r="E9" s="241">
        <v>5.6</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262</v>
      </c>
      <c r="S9" s="243" t="s">
        <v>263</v>
      </c>
      <c r="T9" s="244" t="s">
        <v>264</v>
      </c>
      <c r="U9" s="222">
        <v>1.9379999999999999</v>
      </c>
      <c r="V9" s="222">
        <f>ROUND(E9*U9,2)</f>
        <v>10.85</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9" t="s">
        <v>3186</v>
      </c>
      <c r="D10" s="223"/>
      <c r="E10" s="224">
        <v>5.6</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271</v>
      </c>
      <c r="AH10" s="212">
        <v>5</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2</v>
      </c>
      <c r="B11" s="239" t="s">
        <v>1475</v>
      </c>
      <c r="C11" s="257" t="s">
        <v>1476</v>
      </c>
      <c r="D11" s="240" t="s">
        <v>261</v>
      </c>
      <c r="E11" s="241">
        <v>5.6</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t="s">
        <v>262</v>
      </c>
      <c r="S11" s="243" t="s">
        <v>263</v>
      </c>
      <c r="T11" s="244" t="s">
        <v>264</v>
      </c>
      <c r="U11" s="222">
        <v>7.0000000000000007E-2</v>
      </c>
      <c r="V11" s="222">
        <f>ROUND(E11*U11,2)</f>
        <v>0.39</v>
      </c>
      <c r="W11" s="222"/>
      <c r="X11" s="222" t="s">
        <v>265</v>
      </c>
      <c r="Y11" s="222" t="s">
        <v>266</v>
      </c>
      <c r="Z11" s="212"/>
      <c r="AA11" s="212"/>
      <c r="AB11" s="212"/>
      <c r="AC11" s="212"/>
      <c r="AD11" s="212"/>
      <c r="AE11" s="212"/>
      <c r="AF11" s="212"/>
      <c r="AG11" s="212" t="s">
        <v>267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8" t="s">
        <v>285</v>
      </c>
      <c r="D12" s="245"/>
      <c r="E12" s="245"/>
      <c r="F12" s="245"/>
      <c r="G12" s="245"/>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269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9" t="s">
        <v>3187</v>
      </c>
      <c r="D13" s="223"/>
      <c r="E13" s="224">
        <v>5.6</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271</v>
      </c>
      <c r="AH13" s="212">
        <v>5</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38">
        <v>3</v>
      </c>
      <c r="B14" s="239" t="s">
        <v>2086</v>
      </c>
      <c r="C14" s="257" t="s">
        <v>2087</v>
      </c>
      <c r="D14" s="240" t="s">
        <v>261</v>
      </c>
      <c r="E14" s="241">
        <v>5.6</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t="s">
        <v>262</v>
      </c>
      <c r="S14" s="243" t="s">
        <v>263</v>
      </c>
      <c r="T14" s="244" t="s">
        <v>264</v>
      </c>
      <c r="U14" s="222">
        <v>1.1499999999999999</v>
      </c>
      <c r="V14" s="222">
        <f>ROUND(E14*U14,2)</f>
        <v>6.44</v>
      </c>
      <c r="W14" s="222"/>
      <c r="X14" s="222" t="s">
        <v>265</v>
      </c>
      <c r="Y14" s="222" t="s">
        <v>266</v>
      </c>
      <c r="Z14" s="212"/>
      <c r="AA14" s="212"/>
      <c r="AB14" s="212"/>
      <c r="AC14" s="212"/>
      <c r="AD14" s="212"/>
      <c r="AE14" s="212"/>
      <c r="AF14" s="212"/>
      <c r="AG14" s="212" t="s">
        <v>267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8" t="s">
        <v>295</v>
      </c>
      <c r="D15" s="245"/>
      <c r="E15" s="245"/>
      <c r="F15" s="245"/>
      <c r="G15" s="245"/>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269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9" t="s">
        <v>1445</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271</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9" t="s">
        <v>3188</v>
      </c>
      <c r="D17" s="223"/>
      <c r="E17" s="224">
        <v>5.6</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271</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8">
        <v>4</v>
      </c>
      <c r="B18" s="239" t="s">
        <v>2089</v>
      </c>
      <c r="C18" s="257" t="s">
        <v>2090</v>
      </c>
      <c r="D18" s="240" t="s">
        <v>785</v>
      </c>
      <c r="E18" s="241">
        <v>15</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t="s">
        <v>262</v>
      </c>
      <c r="S18" s="243" t="s">
        <v>263</v>
      </c>
      <c r="T18" s="244" t="s">
        <v>264</v>
      </c>
      <c r="U18" s="222">
        <v>9.6000000000000002E-2</v>
      </c>
      <c r="V18" s="222">
        <f>ROUND(E18*U18,2)</f>
        <v>1.44</v>
      </c>
      <c r="W18" s="222"/>
      <c r="X18" s="222" t="s">
        <v>265</v>
      </c>
      <c r="Y18" s="222" t="s">
        <v>266</v>
      </c>
      <c r="Z18" s="212"/>
      <c r="AA18" s="212"/>
      <c r="AB18" s="212"/>
      <c r="AC18" s="212"/>
      <c r="AD18" s="212"/>
      <c r="AE18" s="212"/>
      <c r="AF18" s="212"/>
      <c r="AG18" s="212" t="s">
        <v>267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8" t="s">
        <v>2091</v>
      </c>
      <c r="D19" s="245"/>
      <c r="E19" s="245"/>
      <c r="F19" s="245"/>
      <c r="G19" s="245"/>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269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9" t="s">
        <v>3189</v>
      </c>
      <c r="D20" s="223"/>
      <c r="E20" s="224">
        <v>15</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271</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231" t="s">
        <v>257</v>
      </c>
      <c r="B21" s="232" t="s">
        <v>132</v>
      </c>
      <c r="C21" s="256" t="s">
        <v>133</v>
      </c>
      <c r="D21" s="233"/>
      <c r="E21" s="234"/>
      <c r="F21" s="235"/>
      <c r="G21" s="235">
        <f>SUMIF(AG22:AG49,"&lt;&gt;NOR",G22:G49)</f>
        <v>0</v>
      </c>
      <c r="H21" s="235"/>
      <c r="I21" s="235">
        <f>SUM(I22:I49)</f>
        <v>0</v>
      </c>
      <c r="J21" s="235"/>
      <c r="K21" s="235">
        <f>SUM(K22:K49)</f>
        <v>0</v>
      </c>
      <c r="L21" s="235"/>
      <c r="M21" s="235">
        <f>SUM(M22:M49)</f>
        <v>0</v>
      </c>
      <c r="N21" s="234"/>
      <c r="O21" s="234">
        <f>SUM(O22:O49)</f>
        <v>0.04</v>
      </c>
      <c r="P21" s="234"/>
      <c r="Q21" s="234">
        <f>SUM(Q22:Q49)</f>
        <v>0</v>
      </c>
      <c r="R21" s="235"/>
      <c r="S21" s="235"/>
      <c r="T21" s="236"/>
      <c r="U21" s="230"/>
      <c r="V21" s="230">
        <f>SUM(V22:V49)</f>
        <v>52.44</v>
      </c>
      <c r="W21" s="230"/>
      <c r="X21" s="230"/>
      <c r="Y21" s="230"/>
      <c r="AG21" t="s">
        <v>258</v>
      </c>
    </row>
    <row r="22" spans="1:60" ht="22.5" outlineLevel="1" x14ac:dyDescent="0.2">
      <c r="A22" s="238">
        <v>5</v>
      </c>
      <c r="B22" s="239" t="s">
        <v>3190</v>
      </c>
      <c r="C22" s="257" t="s">
        <v>3191</v>
      </c>
      <c r="D22" s="240" t="s">
        <v>318</v>
      </c>
      <c r="E22" s="241">
        <v>14.3</v>
      </c>
      <c r="F22" s="242"/>
      <c r="G22" s="243">
        <f>ROUND(E22*F22,2)</f>
        <v>0</v>
      </c>
      <c r="H22" s="242"/>
      <c r="I22" s="243">
        <f>ROUND(E22*H22,2)</f>
        <v>0</v>
      </c>
      <c r="J22" s="242"/>
      <c r="K22" s="243">
        <f>ROUND(E22*J22,2)</f>
        <v>0</v>
      </c>
      <c r="L22" s="243">
        <v>21</v>
      </c>
      <c r="M22" s="243">
        <f>G22*(1+L22/100)</f>
        <v>0</v>
      </c>
      <c r="N22" s="241">
        <v>8.0000000000000004E-4</v>
      </c>
      <c r="O22" s="241">
        <f>ROUND(E22*N22,2)</f>
        <v>0.01</v>
      </c>
      <c r="P22" s="241">
        <v>0</v>
      </c>
      <c r="Q22" s="241">
        <f>ROUND(E22*P22,2)</f>
        <v>0</v>
      </c>
      <c r="R22" s="243" t="s">
        <v>319</v>
      </c>
      <c r="S22" s="243" t="s">
        <v>263</v>
      </c>
      <c r="T22" s="244" t="s">
        <v>264</v>
      </c>
      <c r="U22" s="222">
        <v>1.02</v>
      </c>
      <c r="V22" s="222">
        <f>ROUND(E22*U22,2)</f>
        <v>14.59</v>
      </c>
      <c r="W22" s="222"/>
      <c r="X22" s="222" t="s">
        <v>265</v>
      </c>
      <c r="Y22" s="222" t="s">
        <v>266</v>
      </c>
      <c r="Z22" s="212"/>
      <c r="AA22" s="212"/>
      <c r="AB22" s="212"/>
      <c r="AC22" s="212"/>
      <c r="AD22" s="212"/>
      <c r="AE22" s="212"/>
      <c r="AF22" s="212"/>
      <c r="AG22" s="212" t="s">
        <v>267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2" x14ac:dyDescent="0.2">
      <c r="A23" s="219"/>
      <c r="B23" s="220"/>
      <c r="C23" s="263" t="s">
        <v>2111</v>
      </c>
      <c r="D23" s="255"/>
      <c r="E23" s="255"/>
      <c r="F23" s="255"/>
      <c r="G23" s="255"/>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297</v>
      </c>
      <c r="AH23" s="212"/>
      <c r="AI23" s="212"/>
      <c r="AJ23" s="212"/>
      <c r="AK23" s="212"/>
      <c r="AL23" s="212"/>
      <c r="AM23" s="212"/>
      <c r="AN23" s="212"/>
      <c r="AO23" s="212"/>
      <c r="AP23" s="212"/>
      <c r="AQ23" s="212"/>
      <c r="AR23" s="212"/>
      <c r="AS23" s="212"/>
      <c r="AT23" s="212"/>
      <c r="AU23" s="212"/>
      <c r="AV23" s="212"/>
      <c r="AW23" s="212"/>
      <c r="AX23" s="212"/>
      <c r="AY23" s="212"/>
      <c r="AZ23" s="212"/>
      <c r="BA23" s="246" t="str">
        <f>C23</f>
        <v>Vyvrtání otvorů (10 ks/m zdi), vyčištění vrtu od hrubých nečistot, osazení pakrů,nízkotlaká injektáž do 10 bar, dodávka injektážní silikonové mikroemulze. Aplikce injektážním zařízením.</v>
      </c>
      <c r="BB23" s="212"/>
      <c r="BC23" s="212"/>
      <c r="BD23" s="212"/>
      <c r="BE23" s="212"/>
      <c r="BF23" s="212"/>
      <c r="BG23" s="212"/>
      <c r="BH23" s="212"/>
    </row>
    <row r="24" spans="1:60" outlineLevel="3" x14ac:dyDescent="0.2">
      <c r="A24" s="219"/>
      <c r="B24" s="220"/>
      <c r="C24" s="260" t="s">
        <v>2112</v>
      </c>
      <c r="D24" s="247"/>
      <c r="E24" s="247"/>
      <c r="F24" s="247"/>
      <c r="G24" s="247"/>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297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60" t="s">
        <v>2113</v>
      </c>
      <c r="D25" s="247"/>
      <c r="E25" s="247"/>
      <c r="F25" s="247"/>
      <c r="G25" s="247"/>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297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60" t="s">
        <v>2114</v>
      </c>
      <c r="D26" s="247"/>
      <c r="E26" s="247"/>
      <c r="F26" s="247"/>
      <c r="G26" s="247"/>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297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9" t="s">
        <v>1445</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271</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9" t="s">
        <v>3192</v>
      </c>
      <c r="D28" s="223"/>
      <c r="E28" s="224">
        <v>14.3</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271</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8">
        <v>6</v>
      </c>
      <c r="B29" s="239" t="s">
        <v>2116</v>
      </c>
      <c r="C29" s="257" t="s">
        <v>2117</v>
      </c>
      <c r="D29" s="240" t="s">
        <v>1495</v>
      </c>
      <c r="E29" s="241">
        <v>18.25</v>
      </c>
      <c r="F29" s="242"/>
      <c r="G29" s="243">
        <f>ROUND(E29*F29,2)</f>
        <v>0</v>
      </c>
      <c r="H29" s="242"/>
      <c r="I29" s="243">
        <f>ROUND(E29*H29,2)</f>
        <v>0</v>
      </c>
      <c r="J29" s="242"/>
      <c r="K29" s="243">
        <f>ROUND(E29*J29,2)</f>
        <v>0</v>
      </c>
      <c r="L29" s="243">
        <v>21</v>
      </c>
      <c r="M29" s="243">
        <f>G29*(1+L29/100)</f>
        <v>0</v>
      </c>
      <c r="N29" s="241">
        <v>8.0000000000000004E-4</v>
      </c>
      <c r="O29" s="241">
        <f>ROUND(E29*N29,2)</f>
        <v>0.01</v>
      </c>
      <c r="P29" s="241">
        <v>0</v>
      </c>
      <c r="Q29" s="241">
        <f>ROUND(E29*P29,2)</f>
        <v>0</v>
      </c>
      <c r="R29" s="243"/>
      <c r="S29" s="243" t="s">
        <v>310</v>
      </c>
      <c r="T29" s="244" t="s">
        <v>264</v>
      </c>
      <c r="U29" s="222">
        <v>1.02</v>
      </c>
      <c r="V29" s="222">
        <f>ROUND(E29*U29,2)</f>
        <v>18.62</v>
      </c>
      <c r="W29" s="222"/>
      <c r="X29" s="222" t="s">
        <v>265</v>
      </c>
      <c r="Y29" s="222" t="s">
        <v>266</v>
      </c>
      <c r="Z29" s="212"/>
      <c r="AA29" s="212"/>
      <c r="AB29" s="212"/>
      <c r="AC29" s="212"/>
      <c r="AD29" s="212"/>
      <c r="AE29" s="212"/>
      <c r="AF29" s="212"/>
      <c r="AG29" s="212" t="s">
        <v>267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3" t="s">
        <v>2118</v>
      </c>
      <c r="D30" s="255"/>
      <c r="E30" s="255"/>
      <c r="F30" s="255"/>
      <c r="G30" s="255"/>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297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60" t="s">
        <v>2119</v>
      </c>
      <c r="D31" s="247"/>
      <c r="E31" s="247"/>
      <c r="F31" s="247"/>
      <c r="G31" s="247"/>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297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0" t="s">
        <v>2120</v>
      </c>
      <c r="D32" s="247"/>
      <c r="E32" s="247"/>
      <c r="F32" s="247"/>
      <c r="G32" s="247"/>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297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60" t="s">
        <v>2121</v>
      </c>
      <c r="D33" s="247"/>
      <c r="E33" s="247"/>
      <c r="F33" s="247"/>
      <c r="G33" s="247"/>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297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60" t="s">
        <v>2122</v>
      </c>
      <c r="D34" s="247"/>
      <c r="E34" s="247"/>
      <c r="F34" s="247"/>
      <c r="G34" s="247"/>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297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60" t="s">
        <v>2123</v>
      </c>
      <c r="D35" s="247"/>
      <c r="E35" s="247"/>
      <c r="F35" s="247"/>
      <c r="G35" s="247"/>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297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69" t="s">
        <v>2124</v>
      </c>
      <c r="D36" s="225"/>
      <c r="E36" s="226"/>
      <c r="F36" s="227"/>
      <c r="G36" s="227"/>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297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0" t="s">
        <v>2125</v>
      </c>
      <c r="D37" s="247"/>
      <c r="E37" s="247"/>
      <c r="F37" s="247"/>
      <c r="G37" s="247"/>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297</v>
      </c>
      <c r="AH37" s="212"/>
      <c r="AI37" s="212"/>
      <c r="AJ37" s="212"/>
      <c r="AK37" s="212"/>
      <c r="AL37" s="212"/>
      <c r="AM37" s="212"/>
      <c r="AN37" s="212"/>
      <c r="AO37" s="212"/>
      <c r="AP37" s="212"/>
      <c r="AQ37" s="212"/>
      <c r="AR37" s="212"/>
      <c r="AS37" s="212"/>
      <c r="AT37" s="212"/>
      <c r="AU37" s="212"/>
      <c r="AV37" s="212"/>
      <c r="AW37" s="212"/>
      <c r="AX37" s="212"/>
      <c r="AY37" s="212"/>
      <c r="AZ37" s="212"/>
      <c r="BA37" s="246" t="str">
        <f>C37</f>
        <v>Položka zahrnuje všechny potřebné kroky uvedené v technické zprávě, kde je uvedena i bližší specifikace skladby.</v>
      </c>
      <c r="BB37" s="212"/>
      <c r="BC37" s="212"/>
      <c r="BD37" s="212"/>
      <c r="BE37" s="212"/>
      <c r="BF37" s="212"/>
      <c r="BG37" s="212"/>
      <c r="BH37" s="212"/>
    </row>
    <row r="38" spans="1:60" outlineLevel="2" x14ac:dyDescent="0.2">
      <c r="A38" s="219"/>
      <c r="B38" s="220"/>
      <c r="C38" s="259" t="s">
        <v>1445</v>
      </c>
      <c r="D38" s="223"/>
      <c r="E38" s="224"/>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271</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9" t="s">
        <v>3193</v>
      </c>
      <c r="D39" s="223"/>
      <c r="E39" s="224">
        <v>18.25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271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8">
        <v>7</v>
      </c>
      <c r="B40" s="239" t="s">
        <v>2127</v>
      </c>
      <c r="C40" s="257" t="s">
        <v>2128</v>
      </c>
      <c r="D40" s="240" t="s">
        <v>1495</v>
      </c>
      <c r="E40" s="241">
        <v>18.850000000000001</v>
      </c>
      <c r="F40" s="242"/>
      <c r="G40" s="243">
        <f>ROUND(E40*F40,2)</f>
        <v>0</v>
      </c>
      <c r="H40" s="242"/>
      <c r="I40" s="243">
        <f>ROUND(E40*H40,2)</f>
        <v>0</v>
      </c>
      <c r="J40" s="242"/>
      <c r="K40" s="243">
        <f>ROUND(E40*J40,2)</f>
        <v>0</v>
      </c>
      <c r="L40" s="243">
        <v>21</v>
      </c>
      <c r="M40" s="243">
        <f>G40*(1+L40/100)</f>
        <v>0</v>
      </c>
      <c r="N40" s="241">
        <v>8.0000000000000004E-4</v>
      </c>
      <c r="O40" s="241">
        <f>ROUND(E40*N40,2)</f>
        <v>0.02</v>
      </c>
      <c r="P40" s="241">
        <v>0</v>
      </c>
      <c r="Q40" s="241">
        <f>ROUND(E40*P40,2)</f>
        <v>0</v>
      </c>
      <c r="R40" s="243"/>
      <c r="S40" s="243" t="s">
        <v>310</v>
      </c>
      <c r="T40" s="244" t="s">
        <v>264</v>
      </c>
      <c r="U40" s="222">
        <v>1.02</v>
      </c>
      <c r="V40" s="222">
        <f>ROUND(E40*U40,2)</f>
        <v>19.23</v>
      </c>
      <c r="W40" s="222"/>
      <c r="X40" s="222" t="s">
        <v>265</v>
      </c>
      <c r="Y40" s="222" t="s">
        <v>266</v>
      </c>
      <c r="Z40" s="212"/>
      <c r="AA40" s="212"/>
      <c r="AB40" s="212"/>
      <c r="AC40" s="212"/>
      <c r="AD40" s="212"/>
      <c r="AE40" s="212"/>
      <c r="AF40" s="212"/>
      <c r="AG40" s="212" t="s">
        <v>267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3" t="s">
        <v>2118</v>
      </c>
      <c r="D41" s="255"/>
      <c r="E41" s="255"/>
      <c r="F41" s="255"/>
      <c r="G41" s="255"/>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297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0" t="s">
        <v>2119</v>
      </c>
      <c r="D42" s="247"/>
      <c r="E42" s="247"/>
      <c r="F42" s="247"/>
      <c r="G42" s="247"/>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297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0" t="s">
        <v>2120</v>
      </c>
      <c r="D43" s="247"/>
      <c r="E43" s="247"/>
      <c r="F43" s="247"/>
      <c r="G43" s="247"/>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297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60" t="s">
        <v>2121</v>
      </c>
      <c r="D44" s="247"/>
      <c r="E44" s="247"/>
      <c r="F44" s="247"/>
      <c r="G44" s="247"/>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297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60" t="s">
        <v>3013</v>
      </c>
      <c r="D45" s="247"/>
      <c r="E45" s="247"/>
      <c r="F45" s="247"/>
      <c r="G45" s="247"/>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297</v>
      </c>
      <c r="AH45" s="212"/>
      <c r="AI45" s="212"/>
      <c r="AJ45" s="212"/>
      <c r="AK45" s="212"/>
      <c r="AL45" s="212"/>
      <c r="AM45" s="212"/>
      <c r="AN45" s="212"/>
      <c r="AO45" s="212"/>
      <c r="AP45" s="212"/>
      <c r="AQ45" s="212"/>
      <c r="AR45" s="212"/>
      <c r="AS45" s="212"/>
      <c r="AT45" s="212"/>
      <c r="AU45" s="212"/>
      <c r="AV45" s="212"/>
      <c r="AW45" s="212"/>
      <c r="AX45" s="212"/>
      <c r="AY45" s="212"/>
      <c r="AZ45" s="212"/>
      <c r="BA45" s="246" t="str">
        <f>C45</f>
        <v>- dvousložkový flexibilní polymerní silnovrstvý nátěr neobsahující rozpouštědla zušlechtěný plasty 3 kg/m2</v>
      </c>
      <c r="BB45" s="212"/>
      <c r="BC45" s="212"/>
      <c r="BD45" s="212"/>
      <c r="BE45" s="212"/>
      <c r="BF45" s="212"/>
      <c r="BG45" s="212"/>
      <c r="BH45" s="212"/>
    </row>
    <row r="46" spans="1:60" outlineLevel="3" x14ac:dyDescent="0.2">
      <c r="A46" s="219"/>
      <c r="B46" s="220"/>
      <c r="C46" s="269" t="s">
        <v>2124</v>
      </c>
      <c r="D46" s="225"/>
      <c r="E46" s="226"/>
      <c r="F46" s="227"/>
      <c r="G46" s="227"/>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297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60" t="s">
        <v>2125</v>
      </c>
      <c r="D47" s="247"/>
      <c r="E47" s="247"/>
      <c r="F47" s="247"/>
      <c r="G47" s="247"/>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297</v>
      </c>
      <c r="AH47" s="212"/>
      <c r="AI47" s="212"/>
      <c r="AJ47" s="212"/>
      <c r="AK47" s="212"/>
      <c r="AL47" s="212"/>
      <c r="AM47" s="212"/>
      <c r="AN47" s="212"/>
      <c r="AO47" s="212"/>
      <c r="AP47" s="212"/>
      <c r="AQ47" s="212"/>
      <c r="AR47" s="212"/>
      <c r="AS47" s="212"/>
      <c r="AT47" s="212"/>
      <c r="AU47" s="212"/>
      <c r="AV47" s="212"/>
      <c r="AW47" s="212"/>
      <c r="AX47" s="212"/>
      <c r="AY47" s="212"/>
      <c r="AZ47" s="212"/>
      <c r="BA47" s="246" t="str">
        <f>C47</f>
        <v>Položka zahrnuje všechny potřebné kroky uvedené v technické zprávě, kde je uvedena i bližší specifikace skladby.</v>
      </c>
      <c r="BB47" s="212"/>
      <c r="BC47" s="212"/>
      <c r="BD47" s="212"/>
      <c r="BE47" s="212"/>
      <c r="BF47" s="212"/>
      <c r="BG47" s="212"/>
      <c r="BH47" s="212"/>
    </row>
    <row r="48" spans="1:60" outlineLevel="2" x14ac:dyDescent="0.2">
      <c r="A48" s="219"/>
      <c r="B48" s="220"/>
      <c r="C48" s="259" t="s">
        <v>1445</v>
      </c>
      <c r="D48" s="223"/>
      <c r="E48" s="224"/>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271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9" t="s">
        <v>3194</v>
      </c>
      <c r="D49" s="223"/>
      <c r="E49" s="224">
        <v>18.850000000000001</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271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x14ac:dyDescent="0.2">
      <c r="A50" s="231" t="s">
        <v>257</v>
      </c>
      <c r="B50" s="232" t="s">
        <v>134</v>
      </c>
      <c r="C50" s="256" t="s">
        <v>135</v>
      </c>
      <c r="D50" s="233"/>
      <c r="E50" s="234"/>
      <c r="F50" s="235"/>
      <c r="G50" s="235">
        <f>SUMIF(AG51:AG122,"&lt;&gt;NOR",G51:G122)</f>
        <v>0</v>
      </c>
      <c r="H50" s="235"/>
      <c r="I50" s="235">
        <f>SUM(I51:I122)</f>
        <v>0</v>
      </c>
      <c r="J50" s="235"/>
      <c r="K50" s="235">
        <f>SUM(K51:K122)</f>
        <v>0</v>
      </c>
      <c r="L50" s="235"/>
      <c r="M50" s="235">
        <f>SUM(M51:M122)</f>
        <v>0</v>
      </c>
      <c r="N50" s="234"/>
      <c r="O50" s="234">
        <f>SUM(O51:O122)</f>
        <v>25.02</v>
      </c>
      <c r="P50" s="234"/>
      <c r="Q50" s="234">
        <f>SUM(Q51:Q122)</f>
        <v>0</v>
      </c>
      <c r="R50" s="235"/>
      <c r="S50" s="235"/>
      <c r="T50" s="236"/>
      <c r="U50" s="230"/>
      <c r="V50" s="230">
        <f>SUM(V51:V122)</f>
        <v>292.45</v>
      </c>
      <c r="W50" s="230"/>
      <c r="X50" s="230"/>
      <c r="Y50" s="230"/>
      <c r="AG50" t="s">
        <v>258</v>
      </c>
    </row>
    <row r="51" spans="1:60" outlineLevel="1" x14ac:dyDescent="0.2">
      <c r="A51" s="238">
        <v>8</v>
      </c>
      <c r="B51" s="239" t="s">
        <v>2130</v>
      </c>
      <c r="C51" s="257" t="s">
        <v>2131</v>
      </c>
      <c r="D51" s="240" t="s">
        <v>318</v>
      </c>
      <c r="E51" s="241">
        <v>73</v>
      </c>
      <c r="F51" s="242"/>
      <c r="G51" s="243">
        <f>ROUND(E51*F51,2)</f>
        <v>0</v>
      </c>
      <c r="H51" s="242"/>
      <c r="I51" s="243">
        <f>ROUND(E51*H51,2)</f>
        <v>0</v>
      </c>
      <c r="J51" s="242"/>
      <c r="K51" s="243">
        <f>ROUND(E51*J51,2)</f>
        <v>0</v>
      </c>
      <c r="L51" s="243">
        <v>21</v>
      </c>
      <c r="M51" s="243">
        <f>G51*(1+L51/100)</f>
        <v>0</v>
      </c>
      <c r="N51" s="241">
        <v>1.6000000000000001E-3</v>
      </c>
      <c r="O51" s="241">
        <f>ROUND(E51*N51,2)</f>
        <v>0.12</v>
      </c>
      <c r="P51" s="241">
        <v>0</v>
      </c>
      <c r="Q51" s="241">
        <f>ROUND(E51*P51,2)</f>
        <v>0</v>
      </c>
      <c r="R51" s="243" t="s">
        <v>319</v>
      </c>
      <c r="S51" s="243" t="s">
        <v>263</v>
      </c>
      <c r="T51" s="244" t="s">
        <v>264</v>
      </c>
      <c r="U51" s="222">
        <v>0.21</v>
      </c>
      <c r="V51" s="222">
        <f>ROUND(E51*U51,2)</f>
        <v>15.33</v>
      </c>
      <c r="W51" s="222"/>
      <c r="X51" s="222" t="s">
        <v>265</v>
      </c>
      <c r="Y51" s="222" t="s">
        <v>266</v>
      </c>
      <c r="Z51" s="212"/>
      <c r="AA51" s="212"/>
      <c r="AB51" s="212"/>
      <c r="AC51" s="212"/>
      <c r="AD51" s="212"/>
      <c r="AE51" s="212"/>
      <c r="AF51" s="212"/>
      <c r="AG51" s="212" t="s">
        <v>267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9" t="s">
        <v>1445</v>
      </c>
      <c r="D52" s="223"/>
      <c r="E52" s="224"/>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271</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9" t="s">
        <v>3195</v>
      </c>
      <c r="D53" s="223"/>
      <c r="E53" s="224">
        <v>73</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271</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38">
        <v>9</v>
      </c>
      <c r="B54" s="239" t="s">
        <v>2171</v>
      </c>
      <c r="C54" s="257" t="s">
        <v>2172</v>
      </c>
      <c r="D54" s="240" t="s">
        <v>261</v>
      </c>
      <c r="E54" s="241">
        <v>7.9051299999999998</v>
      </c>
      <c r="F54" s="242"/>
      <c r="G54" s="243">
        <f>ROUND(E54*F54,2)</f>
        <v>0</v>
      </c>
      <c r="H54" s="242"/>
      <c r="I54" s="243">
        <f>ROUND(E54*H54,2)</f>
        <v>0</v>
      </c>
      <c r="J54" s="242"/>
      <c r="K54" s="243">
        <f>ROUND(E54*J54,2)</f>
        <v>0</v>
      </c>
      <c r="L54" s="243">
        <v>21</v>
      </c>
      <c r="M54" s="243">
        <f>G54*(1+L54/100)</f>
        <v>0</v>
      </c>
      <c r="N54" s="241">
        <v>0.58179999999999998</v>
      </c>
      <c r="O54" s="241">
        <f>ROUND(E54*N54,2)</f>
        <v>4.5999999999999996</v>
      </c>
      <c r="P54" s="241">
        <v>0</v>
      </c>
      <c r="Q54" s="241">
        <f>ROUND(E54*P54,2)</f>
        <v>0</v>
      </c>
      <c r="R54" s="243" t="s">
        <v>319</v>
      </c>
      <c r="S54" s="243" t="s">
        <v>263</v>
      </c>
      <c r="T54" s="244" t="s">
        <v>264</v>
      </c>
      <c r="U54" s="222">
        <v>6.44</v>
      </c>
      <c r="V54" s="222">
        <f>ROUND(E54*U54,2)</f>
        <v>50.91</v>
      </c>
      <c r="W54" s="222"/>
      <c r="X54" s="222" t="s">
        <v>265</v>
      </c>
      <c r="Y54" s="222" t="s">
        <v>266</v>
      </c>
      <c r="Z54" s="212"/>
      <c r="AA54" s="212"/>
      <c r="AB54" s="212"/>
      <c r="AC54" s="212"/>
      <c r="AD54" s="212"/>
      <c r="AE54" s="212"/>
      <c r="AF54" s="212"/>
      <c r="AG54" s="212" t="s">
        <v>267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8" t="s">
        <v>2152</v>
      </c>
      <c r="D55" s="245"/>
      <c r="E55" s="245"/>
      <c r="F55" s="245"/>
      <c r="G55" s="245"/>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269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59" t="s">
        <v>1445</v>
      </c>
      <c r="D56" s="223"/>
      <c r="E56" s="224"/>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271</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9" t="s">
        <v>3196</v>
      </c>
      <c r="D57" s="223"/>
      <c r="E57" s="224">
        <v>2.38</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271</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9" t="s">
        <v>3197</v>
      </c>
      <c r="D58" s="223"/>
      <c r="E58" s="224">
        <v>2.38</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271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9" t="s">
        <v>3198</v>
      </c>
      <c r="D59" s="223"/>
      <c r="E59" s="224">
        <v>0.52312999999999998</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271</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9" t="s">
        <v>3199</v>
      </c>
      <c r="D60" s="223"/>
      <c r="E60" s="224">
        <v>1.3109999999999999</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271</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9" t="s">
        <v>3200</v>
      </c>
      <c r="D61" s="223"/>
      <c r="E61" s="224">
        <v>1.3109999999999999</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271</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2.5" outlineLevel="1" x14ac:dyDescent="0.2">
      <c r="A62" s="238">
        <v>10</v>
      </c>
      <c r="B62" s="239" t="s">
        <v>2168</v>
      </c>
      <c r="C62" s="257" t="s">
        <v>2169</v>
      </c>
      <c r="D62" s="240" t="s">
        <v>261</v>
      </c>
      <c r="E62" s="241">
        <v>6.24</v>
      </c>
      <c r="F62" s="242"/>
      <c r="G62" s="243">
        <f>ROUND(E62*F62,2)</f>
        <v>0</v>
      </c>
      <c r="H62" s="242"/>
      <c r="I62" s="243">
        <f>ROUND(E62*H62,2)</f>
        <v>0</v>
      </c>
      <c r="J62" s="242"/>
      <c r="K62" s="243">
        <f>ROUND(E62*J62,2)</f>
        <v>0</v>
      </c>
      <c r="L62" s="243">
        <v>21</v>
      </c>
      <c r="M62" s="243">
        <f>G62*(1+L62/100)</f>
        <v>0</v>
      </c>
      <c r="N62" s="241">
        <v>0.58179999999999998</v>
      </c>
      <c r="O62" s="241">
        <f>ROUND(E62*N62,2)</f>
        <v>3.63</v>
      </c>
      <c r="P62" s="241">
        <v>0</v>
      </c>
      <c r="Q62" s="241">
        <f>ROUND(E62*P62,2)</f>
        <v>0</v>
      </c>
      <c r="R62" s="243" t="s">
        <v>319</v>
      </c>
      <c r="S62" s="243" t="s">
        <v>263</v>
      </c>
      <c r="T62" s="244" t="s">
        <v>264</v>
      </c>
      <c r="U62" s="222">
        <v>7.3976800000000003</v>
      </c>
      <c r="V62" s="222">
        <f>ROUND(E62*U62,2)</f>
        <v>46.16</v>
      </c>
      <c r="W62" s="222"/>
      <c r="X62" s="222" t="s">
        <v>265</v>
      </c>
      <c r="Y62" s="222" t="s">
        <v>266</v>
      </c>
      <c r="Z62" s="212"/>
      <c r="AA62" s="212"/>
      <c r="AB62" s="212"/>
      <c r="AC62" s="212"/>
      <c r="AD62" s="212"/>
      <c r="AE62" s="212"/>
      <c r="AF62" s="212"/>
      <c r="AG62" s="212" t="s">
        <v>267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8" t="s">
        <v>2152</v>
      </c>
      <c r="D63" s="245"/>
      <c r="E63" s="245"/>
      <c r="F63" s="245"/>
      <c r="G63" s="245"/>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269</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9" t="s">
        <v>1445</v>
      </c>
      <c r="D64" s="223"/>
      <c r="E64" s="224"/>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271</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9" t="s">
        <v>3201</v>
      </c>
      <c r="D65" s="223"/>
      <c r="E65" s="224">
        <v>2.6</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271</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9" t="s">
        <v>3202</v>
      </c>
      <c r="D66" s="223"/>
      <c r="E66" s="224">
        <v>3.64</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271</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38">
        <v>11</v>
      </c>
      <c r="B67" s="239" t="s">
        <v>3203</v>
      </c>
      <c r="C67" s="257" t="s">
        <v>3204</v>
      </c>
      <c r="D67" s="240" t="s">
        <v>785</v>
      </c>
      <c r="E67" s="241">
        <v>24.375</v>
      </c>
      <c r="F67" s="242"/>
      <c r="G67" s="243">
        <f>ROUND(E67*F67,2)</f>
        <v>0</v>
      </c>
      <c r="H67" s="242"/>
      <c r="I67" s="243">
        <f>ROUND(E67*H67,2)</f>
        <v>0</v>
      </c>
      <c r="J67" s="242"/>
      <c r="K67" s="243">
        <f>ROUND(E67*J67,2)</f>
        <v>0</v>
      </c>
      <c r="L67" s="243">
        <v>21</v>
      </c>
      <c r="M67" s="243">
        <f>G67*(1+L67/100)</f>
        <v>0</v>
      </c>
      <c r="N67" s="241">
        <v>0.1414</v>
      </c>
      <c r="O67" s="241">
        <f>ROUND(E67*N67,2)</f>
        <v>3.45</v>
      </c>
      <c r="P67" s="241">
        <v>0</v>
      </c>
      <c r="Q67" s="241">
        <f>ROUND(E67*P67,2)</f>
        <v>0</v>
      </c>
      <c r="R67" s="243" t="s">
        <v>1487</v>
      </c>
      <c r="S67" s="243" t="s">
        <v>263</v>
      </c>
      <c r="T67" s="244" t="s">
        <v>264</v>
      </c>
      <c r="U67" s="222">
        <v>0.59</v>
      </c>
      <c r="V67" s="222">
        <f>ROUND(E67*U67,2)</f>
        <v>14.38</v>
      </c>
      <c r="W67" s="222"/>
      <c r="X67" s="222" t="s">
        <v>265</v>
      </c>
      <c r="Y67" s="222" t="s">
        <v>266</v>
      </c>
      <c r="Z67" s="212"/>
      <c r="AA67" s="212"/>
      <c r="AB67" s="212"/>
      <c r="AC67" s="212"/>
      <c r="AD67" s="212"/>
      <c r="AE67" s="212"/>
      <c r="AF67" s="212"/>
      <c r="AG67" s="212" t="s">
        <v>267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9" t="s">
        <v>1445</v>
      </c>
      <c r="D68" s="223"/>
      <c r="E68" s="224"/>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271</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9" t="s">
        <v>3205</v>
      </c>
      <c r="D69" s="223"/>
      <c r="E69" s="224">
        <v>24.375</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271</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38">
        <v>12</v>
      </c>
      <c r="B70" s="239" t="s">
        <v>3206</v>
      </c>
      <c r="C70" s="257" t="s">
        <v>3207</v>
      </c>
      <c r="D70" s="240" t="s">
        <v>785</v>
      </c>
      <c r="E70" s="241">
        <v>102.081</v>
      </c>
      <c r="F70" s="242"/>
      <c r="G70" s="243">
        <f>ROUND(E70*F70,2)</f>
        <v>0</v>
      </c>
      <c r="H70" s="242"/>
      <c r="I70" s="243">
        <f>ROUND(E70*H70,2)</f>
        <v>0</v>
      </c>
      <c r="J70" s="242"/>
      <c r="K70" s="243">
        <f>ROUND(E70*J70,2)</f>
        <v>0</v>
      </c>
      <c r="L70" s="243">
        <v>21</v>
      </c>
      <c r="M70" s="243">
        <f>G70*(1+L70/100)</f>
        <v>0</v>
      </c>
      <c r="N70" s="241">
        <v>7.4709999999999999E-2</v>
      </c>
      <c r="O70" s="241">
        <f>ROUND(E70*N70,2)</f>
        <v>7.63</v>
      </c>
      <c r="P70" s="241">
        <v>0</v>
      </c>
      <c r="Q70" s="241">
        <f>ROUND(E70*P70,2)</f>
        <v>0</v>
      </c>
      <c r="R70" s="243" t="s">
        <v>1487</v>
      </c>
      <c r="S70" s="243" t="s">
        <v>263</v>
      </c>
      <c r="T70" s="244" t="s">
        <v>264</v>
      </c>
      <c r="U70" s="222">
        <v>0.53</v>
      </c>
      <c r="V70" s="222">
        <f>ROUND(E70*U70,2)</f>
        <v>54.1</v>
      </c>
      <c r="W70" s="222"/>
      <c r="X70" s="222" t="s">
        <v>265</v>
      </c>
      <c r="Y70" s="222" t="s">
        <v>266</v>
      </c>
      <c r="Z70" s="212"/>
      <c r="AA70" s="212"/>
      <c r="AB70" s="212"/>
      <c r="AC70" s="212"/>
      <c r="AD70" s="212"/>
      <c r="AE70" s="212"/>
      <c r="AF70" s="212"/>
      <c r="AG70" s="212" t="s">
        <v>267</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58" t="s">
        <v>2135</v>
      </c>
      <c r="D71" s="245"/>
      <c r="E71" s="245"/>
      <c r="F71" s="245"/>
      <c r="G71" s="245"/>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269</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9" t="s">
        <v>1445</v>
      </c>
      <c r="D72" s="223"/>
      <c r="E72" s="224"/>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271</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9" t="s">
        <v>3208</v>
      </c>
      <c r="D73" s="223"/>
      <c r="E73" s="224">
        <v>11.25</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271</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9" t="s">
        <v>3209</v>
      </c>
      <c r="D74" s="223"/>
      <c r="E74" s="224">
        <v>18.239000000000001</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271</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9" t="s">
        <v>3210</v>
      </c>
      <c r="D75" s="223"/>
      <c r="E75" s="224">
        <v>7.5</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271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9" t="s">
        <v>3211</v>
      </c>
      <c r="D76" s="223"/>
      <c r="E76" s="224">
        <v>13.551500000000001</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271</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9" t="s">
        <v>3212</v>
      </c>
      <c r="D77" s="223"/>
      <c r="E77" s="224">
        <v>11.25</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271</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9" t="s">
        <v>3213</v>
      </c>
      <c r="D78" s="223"/>
      <c r="E78" s="224">
        <v>18.239000000000001</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271</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9" t="s">
        <v>3214</v>
      </c>
      <c r="D79" s="223"/>
      <c r="E79" s="224">
        <v>7.5</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271</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9" t="s">
        <v>3215</v>
      </c>
      <c r="D80" s="223"/>
      <c r="E80" s="224">
        <v>13.551500000000001</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271</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9" t="s">
        <v>3216</v>
      </c>
      <c r="D81" s="223"/>
      <c r="E81" s="224">
        <v>0.5</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271</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9" t="s">
        <v>3217</v>
      </c>
      <c r="D82" s="223"/>
      <c r="E82" s="224">
        <v>0.5</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271</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38">
        <v>13</v>
      </c>
      <c r="B83" s="239" t="s">
        <v>2189</v>
      </c>
      <c r="C83" s="257" t="s">
        <v>2190</v>
      </c>
      <c r="D83" s="240" t="s">
        <v>309</v>
      </c>
      <c r="E83" s="241">
        <v>10</v>
      </c>
      <c r="F83" s="242"/>
      <c r="G83" s="243">
        <f>ROUND(E83*F83,2)</f>
        <v>0</v>
      </c>
      <c r="H83" s="242"/>
      <c r="I83" s="243">
        <f>ROUND(E83*H83,2)</f>
        <v>0</v>
      </c>
      <c r="J83" s="242"/>
      <c r="K83" s="243">
        <f>ROUND(E83*J83,2)</f>
        <v>0</v>
      </c>
      <c r="L83" s="243">
        <v>21</v>
      </c>
      <c r="M83" s="243">
        <f>G83*(1+L83/100)</f>
        <v>0</v>
      </c>
      <c r="N83" s="241">
        <v>2.0400000000000001E-2</v>
      </c>
      <c r="O83" s="241">
        <f>ROUND(E83*N83,2)</f>
        <v>0.2</v>
      </c>
      <c r="P83" s="241">
        <v>0</v>
      </c>
      <c r="Q83" s="241">
        <f>ROUND(E83*P83,2)</f>
        <v>0</v>
      </c>
      <c r="R83" s="243" t="s">
        <v>1487</v>
      </c>
      <c r="S83" s="243" t="s">
        <v>263</v>
      </c>
      <c r="T83" s="244" t="s">
        <v>264</v>
      </c>
      <c r="U83" s="222">
        <v>0.24</v>
      </c>
      <c r="V83" s="222">
        <f>ROUND(E83*U83,2)</f>
        <v>2.4</v>
      </c>
      <c r="W83" s="222"/>
      <c r="X83" s="222" t="s">
        <v>265</v>
      </c>
      <c r="Y83" s="222" t="s">
        <v>266</v>
      </c>
      <c r="Z83" s="212"/>
      <c r="AA83" s="212"/>
      <c r="AB83" s="212"/>
      <c r="AC83" s="212"/>
      <c r="AD83" s="212"/>
      <c r="AE83" s="212"/>
      <c r="AF83" s="212"/>
      <c r="AG83" s="212" t="s">
        <v>267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9" t="s">
        <v>3218</v>
      </c>
      <c r="D84" s="223"/>
      <c r="E84" s="224">
        <v>10</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271</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1" x14ac:dyDescent="0.2">
      <c r="A85" s="238">
        <v>14</v>
      </c>
      <c r="B85" s="239" t="s">
        <v>2192</v>
      </c>
      <c r="C85" s="257" t="s">
        <v>3219</v>
      </c>
      <c r="D85" s="240" t="s">
        <v>309</v>
      </c>
      <c r="E85" s="241">
        <v>10</v>
      </c>
      <c r="F85" s="242"/>
      <c r="G85" s="243">
        <f>ROUND(E85*F85,2)</f>
        <v>0</v>
      </c>
      <c r="H85" s="242"/>
      <c r="I85" s="243">
        <f>ROUND(E85*H85,2)</f>
        <v>0</v>
      </c>
      <c r="J85" s="242"/>
      <c r="K85" s="243">
        <f>ROUND(E85*J85,2)</f>
        <v>0</v>
      </c>
      <c r="L85" s="243">
        <v>21</v>
      </c>
      <c r="M85" s="243">
        <f>G85*(1+L85/100)</f>
        <v>0</v>
      </c>
      <c r="N85" s="241">
        <v>2.5999999999999999E-2</v>
      </c>
      <c r="O85" s="241">
        <f>ROUND(E85*N85,2)</f>
        <v>0.26</v>
      </c>
      <c r="P85" s="241">
        <v>0</v>
      </c>
      <c r="Q85" s="241">
        <f>ROUND(E85*P85,2)</f>
        <v>0</v>
      </c>
      <c r="R85" s="243" t="s">
        <v>301</v>
      </c>
      <c r="S85" s="243" t="s">
        <v>263</v>
      </c>
      <c r="T85" s="244" t="s">
        <v>264</v>
      </c>
      <c r="U85" s="222">
        <v>0</v>
      </c>
      <c r="V85" s="222">
        <f>ROUND(E85*U85,2)</f>
        <v>0</v>
      </c>
      <c r="W85" s="222"/>
      <c r="X85" s="222" t="s">
        <v>303</v>
      </c>
      <c r="Y85" s="222" t="s">
        <v>266</v>
      </c>
      <c r="Z85" s="212"/>
      <c r="AA85" s="212"/>
      <c r="AB85" s="212"/>
      <c r="AC85" s="212"/>
      <c r="AD85" s="212"/>
      <c r="AE85" s="212"/>
      <c r="AF85" s="212"/>
      <c r="AG85" s="212" t="s">
        <v>304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9" t="s">
        <v>1445</v>
      </c>
      <c r="D86" s="223"/>
      <c r="E86" s="224"/>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271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9" t="s">
        <v>124</v>
      </c>
      <c r="D87" s="223"/>
      <c r="E87" s="224">
        <v>10</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271</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38">
        <v>15</v>
      </c>
      <c r="B88" s="239" t="s">
        <v>2256</v>
      </c>
      <c r="C88" s="257" t="s">
        <v>3220</v>
      </c>
      <c r="D88" s="240" t="s">
        <v>785</v>
      </c>
      <c r="E88" s="241">
        <v>134.55000000000001</v>
      </c>
      <c r="F88" s="242"/>
      <c r="G88" s="243">
        <f>ROUND(E88*F88,2)</f>
        <v>0</v>
      </c>
      <c r="H88" s="242"/>
      <c r="I88" s="243">
        <f>ROUND(E88*H88,2)</f>
        <v>0</v>
      </c>
      <c r="J88" s="242"/>
      <c r="K88" s="243">
        <f>ROUND(E88*J88,2)</f>
        <v>0</v>
      </c>
      <c r="L88" s="243">
        <v>21</v>
      </c>
      <c r="M88" s="243">
        <f>G88*(1+L88/100)</f>
        <v>0</v>
      </c>
      <c r="N88" s="241">
        <v>2.375E-2</v>
      </c>
      <c r="O88" s="241">
        <f>ROUND(E88*N88,2)</f>
        <v>3.2</v>
      </c>
      <c r="P88" s="241">
        <v>0</v>
      </c>
      <c r="Q88" s="241">
        <f>ROUND(E88*P88,2)</f>
        <v>0</v>
      </c>
      <c r="R88" s="243" t="s">
        <v>1487</v>
      </c>
      <c r="S88" s="243" t="s">
        <v>263</v>
      </c>
      <c r="T88" s="244" t="s">
        <v>264</v>
      </c>
      <c r="U88" s="222">
        <v>0.44</v>
      </c>
      <c r="V88" s="222">
        <f>ROUND(E88*U88,2)</f>
        <v>59.2</v>
      </c>
      <c r="W88" s="222"/>
      <c r="X88" s="222" t="s">
        <v>265</v>
      </c>
      <c r="Y88" s="222" t="s">
        <v>266</v>
      </c>
      <c r="Z88" s="212"/>
      <c r="AA88" s="212"/>
      <c r="AB88" s="212"/>
      <c r="AC88" s="212"/>
      <c r="AD88" s="212"/>
      <c r="AE88" s="212"/>
      <c r="AF88" s="212"/>
      <c r="AG88" s="212" t="s">
        <v>267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8" t="s">
        <v>2258</v>
      </c>
      <c r="D89" s="245"/>
      <c r="E89" s="245"/>
      <c r="F89" s="245"/>
      <c r="G89" s="245"/>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269</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59" t="s">
        <v>1445</v>
      </c>
      <c r="D90" s="223"/>
      <c r="E90" s="224"/>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271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59" t="s">
        <v>3221</v>
      </c>
      <c r="D91" s="223"/>
      <c r="E91" s="224"/>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271</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59" t="s">
        <v>3222</v>
      </c>
      <c r="D92" s="223"/>
      <c r="E92" s="224">
        <v>40.76</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271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9" t="s">
        <v>3057</v>
      </c>
      <c r="D93" s="223"/>
      <c r="E93" s="224">
        <v>32.590000000000003</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271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9" t="s">
        <v>3223</v>
      </c>
      <c r="D94" s="223"/>
      <c r="E94" s="224">
        <v>2.15</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271</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9" t="s">
        <v>3059</v>
      </c>
      <c r="D95" s="223"/>
      <c r="E95" s="224">
        <v>11.6</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271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9" t="s">
        <v>3223</v>
      </c>
      <c r="D96" s="223"/>
      <c r="E96" s="224">
        <v>2.15</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271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9" t="s">
        <v>3061</v>
      </c>
      <c r="D97" s="223"/>
      <c r="E97" s="224">
        <v>41</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271</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9" t="s">
        <v>3224</v>
      </c>
      <c r="D98" s="223"/>
      <c r="E98" s="224">
        <v>4.3</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271</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38">
        <v>16</v>
      </c>
      <c r="B99" s="239" t="s">
        <v>2265</v>
      </c>
      <c r="C99" s="257" t="s">
        <v>3225</v>
      </c>
      <c r="D99" s="240" t="s">
        <v>785</v>
      </c>
      <c r="E99" s="241">
        <v>67.275000000000006</v>
      </c>
      <c r="F99" s="242"/>
      <c r="G99" s="243">
        <f>ROUND(E99*F99,2)</f>
        <v>0</v>
      </c>
      <c r="H99" s="242"/>
      <c r="I99" s="243">
        <f>ROUND(E99*H99,2)</f>
        <v>0</v>
      </c>
      <c r="J99" s="242"/>
      <c r="K99" s="243">
        <f>ROUND(E99*J99,2)</f>
        <v>0</v>
      </c>
      <c r="L99" s="243">
        <v>21</v>
      </c>
      <c r="M99" s="243">
        <f>G99*(1+L99/100)</f>
        <v>0</v>
      </c>
      <c r="N99" s="241">
        <v>1.583E-2</v>
      </c>
      <c r="O99" s="241">
        <f>ROUND(E99*N99,2)</f>
        <v>1.06</v>
      </c>
      <c r="P99" s="241">
        <v>0</v>
      </c>
      <c r="Q99" s="241">
        <f>ROUND(E99*P99,2)</f>
        <v>0</v>
      </c>
      <c r="R99" s="243" t="s">
        <v>1487</v>
      </c>
      <c r="S99" s="243" t="s">
        <v>263</v>
      </c>
      <c r="T99" s="244" t="s">
        <v>264</v>
      </c>
      <c r="U99" s="222">
        <v>0.37</v>
      </c>
      <c r="V99" s="222">
        <f>ROUND(E99*U99,2)</f>
        <v>24.89</v>
      </c>
      <c r="W99" s="222"/>
      <c r="X99" s="222" t="s">
        <v>265</v>
      </c>
      <c r="Y99" s="222" t="s">
        <v>266</v>
      </c>
      <c r="Z99" s="212"/>
      <c r="AA99" s="212"/>
      <c r="AB99" s="212"/>
      <c r="AC99" s="212"/>
      <c r="AD99" s="212"/>
      <c r="AE99" s="212"/>
      <c r="AF99" s="212"/>
      <c r="AG99" s="212" t="s">
        <v>267</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58" t="s">
        <v>2258</v>
      </c>
      <c r="D100" s="245"/>
      <c r="E100" s="245"/>
      <c r="F100" s="245"/>
      <c r="G100" s="245"/>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269</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9" t="s">
        <v>2267</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271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9" t="s">
        <v>3226</v>
      </c>
      <c r="D102" s="223"/>
      <c r="E102" s="224">
        <v>67.275000000000006</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271</v>
      </c>
      <c r="AH102" s="212">
        <v>5</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38">
        <v>17</v>
      </c>
      <c r="B103" s="239" t="s">
        <v>2269</v>
      </c>
      <c r="C103" s="257" t="s">
        <v>2270</v>
      </c>
      <c r="D103" s="240" t="s">
        <v>785</v>
      </c>
      <c r="E103" s="241">
        <v>20.182500000000001</v>
      </c>
      <c r="F103" s="242"/>
      <c r="G103" s="243">
        <f>ROUND(E103*F103,2)</f>
        <v>0</v>
      </c>
      <c r="H103" s="242"/>
      <c r="I103" s="243">
        <f>ROUND(E103*H103,2)</f>
        <v>0</v>
      </c>
      <c r="J103" s="242"/>
      <c r="K103" s="243">
        <f>ROUND(E103*J103,2)</f>
        <v>0</v>
      </c>
      <c r="L103" s="243">
        <v>21</v>
      </c>
      <c r="M103" s="243">
        <f>G103*(1+L103/100)</f>
        <v>0</v>
      </c>
      <c r="N103" s="241">
        <v>6.13E-3</v>
      </c>
      <c r="O103" s="241">
        <f>ROUND(E103*N103,2)</f>
        <v>0.12</v>
      </c>
      <c r="P103" s="241">
        <v>0</v>
      </c>
      <c r="Q103" s="241">
        <f>ROUND(E103*P103,2)</f>
        <v>0</v>
      </c>
      <c r="R103" s="243" t="s">
        <v>1487</v>
      </c>
      <c r="S103" s="243" t="s">
        <v>263</v>
      </c>
      <c r="T103" s="244" t="s">
        <v>264</v>
      </c>
      <c r="U103" s="222">
        <v>0.25</v>
      </c>
      <c r="V103" s="222">
        <f>ROUND(E103*U103,2)</f>
        <v>5.05</v>
      </c>
      <c r="W103" s="222"/>
      <c r="X103" s="222" t="s">
        <v>265</v>
      </c>
      <c r="Y103" s="222" t="s">
        <v>266</v>
      </c>
      <c r="Z103" s="212"/>
      <c r="AA103" s="212"/>
      <c r="AB103" s="212"/>
      <c r="AC103" s="212"/>
      <c r="AD103" s="212"/>
      <c r="AE103" s="212"/>
      <c r="AF103" s="212"/>
      <c r="AG103" s="212" t="s">
        <v>267</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58" t="s">
        <v>2258</v>
      </c>
      <c r="D104" s="245"/>
      <c r="E104" s="245"/>
      <c r="F104" s="245"/>
      <c r="G104" s="245"/>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269</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9" t="s">
        <v>3227</v>
      </c>
      <c r="D105" s="223"/>
      <c r="E105" s="224"/>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271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9" t="s">
        <v>3228</v>
      </c>
      <c r="D106" s="223"/>
      <c r="E106" s="224">
        <v>20.182500000000001</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271</v>
      </c>
      <c r="AH106" s="212">
        <v>5</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38">
        <v>18</v>
      </c>
      <c r="B107" s="239" t="s">
        <v>2273</v>
      </c>
      <c r="C107" s="257" t="s">
        <v>2274</v>
      </c>
      <c r="D107" s="240" t="s">
        <v>785</v>
      </c>
      <c r="E107" s="241">
        <v>4.76</v>
      </c>
      <c r="F107" s="242"/>
      <c r="G107" s="243">
        <f>ROUND(E107*F107,2)</f>
        <v>0</v>
      </c>
      <c r="H107" s="242"/>
      <c r="I107" s="243">
        <f>ROUND(E107*H107,2)</f>
        <v>0</v>
      </c>
      <c r="J107" s="242"/>
      <c r="K107" s="243">
        <f>ROUND(E107*J107,2)</f>
        <v>0</v>
      </c>
      <c r="L107" s="243">
        <v>21</v>
      </c>
      <c r="M107" s="243">
        <f>G107*(1+L107/100)</f>
        <v>0</v>
      </c>
      <c r="N107" s="241">
        <v>4.8099999999999997E-2</v>
      </c>
      <c r="O107" s="241">
        <f>ROUND(E107*N107,2)</f>
        <v>0.23</v>
      </c>
      <c r="P107" s="241">
        <v>0</v>
      </c>
      <c r="Q107" s="241">
        <f>ROUND(E107*P107,2)</f>
        <v>0</v>
      </c>
      <c r="R107" s="243"/>
      <c r="S107" s="243" t="s">
        <v>310</v>
      </c>
      <c r="T107" s="244" t="s">
        <v>264</v>
      </c>
      <c r="U107" s="222">
        <v>1.29</v>
      </c>
      <c r="V107" s="222">
        <f>ROUND(E107*U107,2)</f>
        <v>6.14</v>
      </c>
      <c r="W107" s="222"/>
      <c r="X107" s="222" t="s">
        <v>265</v>
      </c>
      <c r="Y107" s="222" t="s">
        <v>266</v>
      </c>
      <c r="Z107" s="212"/>
      <c r="AA107" s="212"/>
      <c r="AB107" s="212"/>
      <c r="AC107" s="212"/>
      <c r="AD107" s="212"/>
      <c r="AE107" s="212"/>
      <c r="AF107" s="212"/>
      <c r="AG107" s="212" t="s">
        <v>267</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
      <c r="A108" s="219"/>
      <c r="B108" s="220"/>
      <c r="C108" s="263" t="s">
        <v>2275</v>
      </c>
      <c r="D108" s="255"/>
      <c r="E108" s="255"/>
      <c r="F108" s="255"/>
      <c r="G108" s="255"/>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297</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60" t="s">
        <v>2276</v>
      </c>
      <c r="D109" s="247"/>
      <c r="E109" s="247"/>
      <c r="F109" s="247"/>
      <c r="G109" s="247"/>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297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60" t="s">
        <v>2277</v>
      </c>
      <c r="D110" s="247"/>
      <c r="E110" s="247"/>
      <c r="F110" s="247"/>
      <c r="G110" s="247"/>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297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9" t="s">
        <v>1445</v>
      </c>
      <c r="D111" s="223"/>
      <c r="E111" s="224"/>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271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3229</v>
      </c>
      <c r="D112" s="223"/>
      <c r="E112" s="224">
        <v>2.38</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271</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9" t="s">
        <v>3230</v>
      </c>
      <c r="D113" s="223"/>
      <c r="E113" s="224">
        <v>2.38</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271</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ht="22.5" outlineLevel="1" x14ac:dyDescent="0.2">
      <c r="A114" s="238">
        <v>19</v>
      </c>
      <c r="B114" s="239" t="s">
        <v>3231</v>
      </c>
      <c r="C114" s="257" t="s">
        <v>3232</v>
      </c>
      <c r="D114" s="240" t="s">
        <v>785</v>
      </c>
      <c r="E114" s="241">
        <v>10.763999999999999</v>
      </c>
      <c r="F114" s="242"/>
      <c r="G114" s="243">
        <f>ROUND(E114*F114,2)</f>
        <v>0</v>
      </c>
      <c r="H114" s="242"/>
      <c r="I114" s="243">
        <f>ROUND(E114*H114,2)</f>
        <v>0</v>
      </c>
      <c r="J114" s="242"/>
      <c r="K114" s="243">
        <f>ROUND(E114*J114,2)</f>
        <v>0</v>
      </c>
      <c r="L114" s="243">
        <v>21</v>
      </c>
      <c r="M114" s="243">
        <f>G114*(1+L114/100)</f>
        <v>0</v>
      </c>
      <c r="N114" s="241">
        <v>4.8099999999999997E-2</v>
      </c>
      <c r="O114" s="241">
        <f>ROUND(E114*N114,2)</f>
        <v>0.52</v>
      </c>
      <c r="P114" s="241">
        <v>0</v>
      </c>
      <c r="Q114" s="241">
        <f>ROUND(E114*P114,2)</f>
        <v>0</v>
      </c>
      <c r="R114" s="243"/>
      <c r="S114" s="243" t="s">
        <v>310</v>
      </c>
      <c r="T114" s="244" t="s">
        <v>264</v>
      </c>
      <c r="U114" s="222">
        <v>1.29</v>
      </c>
      <c r="V114" s="222">
        <f>ROUND(E114*U114,2)</f>
        <v>13.89</v>
      </c>
      <c r="W114" s="222"/>
      <c r="X114" s="222" t="s">
        <v>265</v>
      </c>
      <c r="Y114" s="222" t="s">
        <v>266</v>
      </c>
      <c r="Z114" s="212"/>
      <c r="AA114" s="212"/>
      <c r="AB114" s="212"/>
      <c r="AC114" s="212"/>
      <c r="AD114" s="212"/>
      <c r="AE114" s="212"/>
      <c r="AF114" s="212"/>
      <c r="AG114" s="212" t="s">
        <v>267</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63" t="s">
        <v>3233</v>
      </c>
      <c r="D115" s="255"/>
      <c r="E115" s="255"/>
      <c r="F115" s="255"/>
      <c r="G115" s="255"/>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297</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46" t="str">
        <f>C115</f>
        <v>Včetně veškerého příslušenství, kotevního a spojovacího materiálu, konstrukcí pro zavěšení těžkých břemen, broušení a tmelení.</v>
      </c>
      <c r="BB115" s="212"/>
      <c r="BC115" s="212"/>
      <c r="BD115" s="212"/>
      <c r="BE115" s="212"/>
      <c r="BF115" s="212"/>
      <c r="BG115" s="212"/>
      <c r="BH115" s="212"/>
    </row>
    <row r="116" spans="1:60" outlineLevel="3" x14ac:dyDescent="0.2">
      <c r="A116" s="219"/>
      <c r="B116" s="220"/>
      <c r="C116" s="260" t="s">
        <v>2276</v>
      </c>
      <c r="D116" s="247"/>
      <c r="E116" s="247"/>
      <c r="F116" s="247"/>
      <c r="G116" s="247"/>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297</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60" t="s">
        <v>2277</v>
      </c>
      <c r="D117" s="247"/>
      <c r="E117" s="247"/>
      <c r="F117" s="247"/>
      <c r="G117" s="247"/>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297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59" t="s">
        <v>1445</v>
      </c>
      <c r="D118" s="223"/>
      <c r="E118" s="224"/>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271</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9" t="s">
        <v>3234</v>
      </c>
      <c r="D119" s="223"/>
      <c r="E119" s="224">
        <v>3.105</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271</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9" t="s">
        <v>3235</v>
      </c>
      <c r="D120" s="223"/>
      <c r="E120" s="224">
        <v>2.2770000000000001</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271</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9" t="s">
        <v>3236</v>
      </c>
      <c r="D121" s="223"/>
      <c r="E121" s="224">
        <v>2.2770000000000001</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271</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9" t="s">
        <v>3237</v>
      </c>
      <c r="D122" s="223"/>
      <c r="E122" s="224">
        <v>3.105</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271</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x14ac:dyDescent="0.2">
      <c r="A123" s="231" t="s">
        <v>257</v>
      </c>
      <c r="B123" s="232" t="s">
        <v>136</v>
      </c>
      <c r="C123" s="256" t="s">
        <v>137</v>
      </c>
      <c r="D123" s="233"/>
      <c r="E123" s="234"/>
      <c r="F123" s="235"/>
      <c r="G123" s="235">
        <f>SUMIF(AG124:AG129,"&lt;&gt;NOR",G124:G129)</f>
        <v>0</v>
      </c>
      <c r="H123" s="235"/>
      <c r="I123" s="235">
        <f>SUM(I124:I129)</f>
        <v>0</v>
      </c>
      <c r="J123" s="235"/>
      <c r="K123" s="235">
        <f>SUM(K124:K129)</f>
        <v>0</v>
      </c>
      <c r="L123" s="235"/>
      <c r="M123" s="235">
        <f>SUM(M124:M129)</f>
        <v>0</v>
      </c>
      <c r="N123" s="234"/>
      <c r="O123" s="234">
        <f>SUM(O124:O129)</f>
        <v>0</v>
      </c>
      <c r="P123" s="234"/>
      <c r="Q123" s="234">
        <f>SUM(Q124:Q129)</f>
        <v>0</v>
      </c>
      <c r="R123" s="235"/>
      <c r="S123" s="235"/>
      <c r="T123" s="236"/>
      <c r="U123" s="230"/>
      <c r="V123" s="230">
        <f>SUM(V124:V129)</f>
        <v>0</v>
      </c>
      <c r="W123" s="230"/>
      <c r="X123" s="230"/>
      <c r="Y123" s="230"/>
      <c r="AG123" t="s">
        <v>258</v>
      </c>
    </row>
    <row r="124" spans="1:60" ht="22.5" outlineLevel="1" x14ac:dyDescent="0.2">
      <c r="A124" s="238">
        <v>20</v>
      </c>
      <c r="B124" s="239" t="s">
        <v>3238</v>
      </c>
      <c r="C124" s="257" t="s">
        <v>3239</v>
      </c>
      <c r="D124" s="240" t="s">
        <v>527</v>
      </c>
      <c r="E124" s="241">
        <v>10</v>
      </c>
      <c r="F124" s="242"/>
      <c r="G124" s="243">
        <f>ROUND(E124*F124,2)</f>
        <v>0</v>
      </c>
      <c r="H124" s="242"/>
      <c r="I124" s="243">
        <f>ROUND(E124*H124,2)</f>
        <v>0</v>
      </c>
      <c r="J124" s="242"/>
      <c r="K124" s="243">
        <f>ROUND(E124*J124,2)</f>
        <v>0</v>
      </c>
      <c r="L124" s="243">
        <v>21</v>
      </c>
      <c r="M124" s="243">
        <f>G124*(1+L124/100)</f>
        <v>0</v>
      </c>
      <c r="N124" s="241">
        <v>0</v>
      </c>
      <c r="O124" s="241">
        <f>ROUND(E124*N124,2)</f>
        <v>0</v>
      </c>
      <c r="P124" s="241">
        <v>0</v>
      </c>
      <c r="Q124" s="241">
        <f>ROUND(E124*P124,2)</f>
        <v>0</v>
      </c>
      <c r="R124" s="243"/>
      <c r="S124" s="243" t="s">
        <v>310</v>
      </c>
      <c r="T124" s="244" t="s">
        <v>264</v>
      </c>
      <c r="U124" s="222">
        <v>0</v>
      </c>
      <c r="V124" s="222">
        <f>ROUND(E124*U124,2)</f>
        <v>0</v>
      </c>
      <c r="W124" s="222"/>
      <c r="X124" s="222" t="s">
        <v>265</v>
      </c>
      <c r="Y124" s="222" t="s">
        <v>266</v>
      </c>
      <c r="Z124" s="212"/>
      <c r="AA124" s="212"/>
      <c r="AB124" s="212"/>
      <c r="AC124" s="212"/>
      <c r="AD124" s="212"/>
      <c r="AE124" s="212"/>
      <c r="AF124" s="212"/>
      <c r="AG124" s="212" t="s">
        <v>267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59" t="s">
        <v>1445</v>
      </c>
      <c r="D125" s="223"/>
      <c r="E125" s="224"/>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271</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9" t="s">
        <v>124</v>
      </c>
      <c r="D126" s="223"/>
      <c r="E126" s="224">
        <v>10</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271</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2.5" outlineLevel="1" x14ac:dyDescent="0.2">
      <c r="A127" s="238">
        <v>21</v>
      </c>
      <c r="B127" s="239" t="s">
        <v>2285</v>
      </c>
      <c r="C127" s="257" t="s">
        <v>2286</v>
      </c>
      <c r="D127" s="240" t="s">
        <v>1577</v>
      </c>
      <c r="E127" s="241">
        <v>2</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c r="S127" s="243" t="s">
        <v>310</v>
      </c>
      <c r="T127" s="244" t="s">
        <v>264</v>
      </c>
      <c r="U127" s="222">
        <v>0</v>
      </c>
      <c r="V127" s="222">
        <f>ROUND(E127*U127,2)</f>
        <v>0</v>
      </c>
      <c r="W127" s="222"/>
      <c r="X127" s="222" t="s">
        <v>265</v>
      </c>
      <c r="Y127" s="222" t="s">
        <v>266</v>
      </c>
      <c r="Z127" s="212"/>
      <c r="AA127" s="212"/>
      <c r="AB127" s="212"/>
      <c r="AC127" s="212"/>
      <c r="AD127" s="212"/>
      <c r="AE127" s="212"/>
      <c r="AF127" s="212"/>
      <c r="AG127" s="212" t="s">
        <v>267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9" t="s">
        <v>1445</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271</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9" t="s">
        <v>132</v>
      </c>
      <c r="D129" s="223"/>
      <c r="E129" s="224">
        <v>2</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271</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x14ac:dyDescent="0.2">
      <c r="A130" s="231" t="s">
        <v>257</v>
      </c>
      <c r="B130" s="232" t="s">
        <v>140</v>
      </c>
      <c r="C130" s="256" t="s">
        <v>141</v>
      </c>
      <c r="D130" s="233"/>
      <c r="E130" s="234"/>
      <c r="F130" s="235"/>
      <c r="G130" s="235">
        <f>SUMIF(AG131:AG150,"&lt;&gt;NOR",G131:G150)</f>
        <v>0</v>
      </c>
      <c r="H130" s="235"/>
      <c r="I130" s="235">
        <f>SUM(I131:I150)</f>
        <v>0</v>
      </c>
      <c r="J130" s="235"/>
      <c r="K130" s="235">
        <f>SUM(K131:K150)</f>
        <v>0</v>
      </c>
      <c r="L130" s="235"/>
      <c r="M130" s="235">
        <f>SUM(M131:M150)</f>
        <v>0</v>
      </c>
      <c r="N130" s="234"/>
      <c r="O130" s="234">
        <f>SUM(O131:O150)</f>
        <v>0.42</v>
      </c>
      <c r="P130" s="234"/>
      <c r="Q130" s="234">
        <f>SUM(Q131:Q150)</f>
        <v>0</v>
      </c>
      <c r="R130" s="235"/>
      <c r="S130" s="235"/>
      <c r="T130" s="236"/>
      <c r="U130" s="230"/>
      <c r="V130" s="230">
        <f>SUM(V131:V150)</f>
        <v>19.440000000000001</v>
      </c>
      <c r="W130" s="230"/>
      <c r="X130" s="230"/>
      <c r="Y130" s="230"/>
      <c r="AG130" t="s">
        <v>258</v>
      </c>
    </row>
    <row r="131" spans="1:60" ht="33.75" outlineLevel="1" x14ac:dyDescent="0.2">
      <c r="A131" s="238">
        <v>22</v>
      </c>
      <c r="B131" s="239" t="s">
        <v>2293</v>
      </c>
      <c r="C131" s="257" t="s">
        <v>3240</v>
      </c>
      <c r="D131" s="240" t="s">
        <v>785</v>
      </c>
      <c r="E131" s="241">
        <v>17.2</v>
      </c>
      <c r="F131" s="242"/>
      <c r="G131" s="243">
        <f>ROUND(E131*F131,2)</f>
        <v>0</v>
      </c>
      <c r="H131" s="242"/>
      <c r="I131" s="243">
        <f>ROUND(E131*H131,2)</f>
        <v>0</v>
      </c>
      <c r="J131" s="242"/>
      <c r="K131" s="243">
        <f>ROUND(E131*J131,2)</f>
        <v>0</v>
      </c>
      <c r="L131" s="243">
        <v>21</v>
      </c>
      <c r="M131" s="243">
        <f>G131*(1+L131/100)</f>
        <v>0</v>
      </c>
      <c r="N131" s="241">
        <v>2.4140000000000002E-2</v>
      </c>
      <c r="O131" s="241">
        <f>ROUND(E131*N131,2)</f>
        <v>0.42</v>
      </c>
      <c r="P131" s="241">
        <v>0</v>
      </c>
      <c r="Q131" s="241">
        <f>ROUND(E131*P131,2)</f>
        <v>0</v>
      </c>
      <c r="R131" s="243" t="s">
        <v>1487</v>
      </c>
      <c r="S131" s="243" t="s">
        <v>263</v>
      </c>
      <c r="T131" s="244" t="s">
        <v>264</v>
      </c>
      <c r="U131" s="222">
        <v>1.1299999999999999</v>
      </c>
      <c r="V131" s="222">
        <f>ROUND(E131*U131,2)</f>
        <v>19.440000000000001</v>
      </c>
      <c r="W131" s="222"/>
      <c r="X131" s="222" t="s">
        <v>265</v>
      </c>
      <c r="Y131" s="222" t="s">
        <v>266</v>
      </c>
      <c r="Z131" s="212"/>
      <c r="AA131" s="212"/>
      <c r="AB131" s="212"/>
      <c r="AC131" s="212"/>
      <c r="AD131" s="212"/>
      <c r="AE131" s="212"/>
      <c r="AF131" s="212"/>
      <c r="AG131" s="212" t="s">
        <v>267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63" t="s">
        <v>3241</v>
      </c>
      <c r="D132" s="255"/>
      <c r="E132" s="255"/>
      <c r="F132" s="255"/>
      <c r="G132" s="255"/>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297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60" t="s">
        <v>3242</v>
      </c>
      <c r="D133" s="247"/>
      <c r="E133" s="247"/>
      <c r="F133" s="247"/>
      <c r="G133" s="247"/>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297</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
      <c r="A134" s="219"/>
      <c r="B134" s="220"/>
      <c r="C134" s="259" t="s">
        <v>1445</v>
      </c>
      <c r="D134" s="223"/>
      <c r="E134" s="224"/>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271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9" t="s">
        <v>2291</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271</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9" t="s">
        <v>3243</v>
      </c>
      <c r="D136" s="223"/>
      <c r="E136" s="224">
        <v>8.6</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271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9" t="s">
        <v>3244</v>
      </c>
      <c r="D137" s="223"/>
      <c r="E137" s="224">
        <v>8.6</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271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ht="22.5" outlineLevel="1" x14ac:dyDescent="0.2">
      <c r="A138" s="238">
        <v>23</v>
      </c>
      <c r="B138" s="239" t="s">
        <v>2310</v>
      </c>
      <c r="C138" s="257" t="s">
        <v>2311</v>
      </c>
      <c r="D138" s="240" t="s">
        <v>785</v>
      </c>
      <c r="E138" s="241">
        <v>53.1</v>
      </c>
      <c r="F138" s="242"/>
      <c r="G138" s="243">
        <f>ROUND(E138*F138,2)</f>
        <v>0</v>
      </c>
      <c r="H138" s="242"/>
      <c r="I138" s="243">
        <f>ROUND(E138*H138,2)</f>
        <v>0</v>
      </c>
      <c r="J138" s="242"/>
      <c r="K138" s="243">
        <f>ROUND(E138*J138,2)</f>
        <v>0</v>
      </c>
      <c r="L138" s="243">
        <v>21</v>
      </c>
      <c r="M138" s="243">
        <f>G138*(1+L138/100)</f>
        <v>0</v>
      </c>
      <c r="N138" s="241">
        <v>0</v>
      </c>
      <c r="O138" s="241">
        <f>ROUND(E138*N138,2)</f>
        <v>0</v>
      </c>
      <c r="P138" s="241">
        <v>0</v>
      </c>
      <c r="Q138" s="241">
        <f>ROUND(E138*P138,2)</f>
        <v>0</v>
      </c>
      <c r="R138" s="243"/>
      <c r="S138" s="243" t="s">
        <v>310</v>
      </c>
      <c r="T138" s="244" t="s">
        <v>264</v>
      </c>
      <c r="U138" s="222">
        <v>0</v>
      </c>
      <c r="V138" s="222">
        <f>ROUND(E138*U138,2)</f>
        <v>0</v>
      </c>
      <c r="W138" s="222"/>
      <c r="X138" s="222" t="s">
        <v>265</v>
      </c>
      <c r="Y138" s="222" t="s">
        <v>266</v>
      </c>
      <c r="Z138" s="212"/>
      <c r="AA138" s="212"/>
      <c r="AB138" s="212"/>
      <c r="AC138" s="212"/>
      <c r="AD138" s="212"/>
      <c r="AE138" s="212"/>
      <c r="AF138" s="212"/>
      <c r="AG138" s="212" t="s">
        <v>267</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
      <c r="A139" s="219"/>
      <c r="B139" s="220"/>
      <c r="C139" s="263" t="s">
        <v>2312</v>
      </c>
      <c r="D139" s="255"/>
      <c r="E139" s="255"/>
      <c r="F139" s="255"/>
      <c r="G139" s="255"/>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297</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46" t="str">
        <f>C139</f>
        <v>desky 600x600x15 mm, se zvýšenou odolností vůči vlhkému prostředí s relativní vlhkostí do 75 %,  požadavky dle PD</v>
      </c>
      <c r="BB139" s="212"/>
      <c r="BC139" s="212"/>
      <c r="BD139" s="212"/>
      <c r="BE139" s="212"/>
      <c r="BF139" s="212"/>
      <c r="BG139" s="212"/>
      <c r="BH139" s="212"/>
    </row>
    <row r="140" spans="1:60" outlineLevel="3" x14ac:dyDescent="0.2">
      <c r="A140" s="219"/>
      <c r="B140" s="220"/>
      <c r="C140" s="260" t="s">
        <v>2307</v>
      </c>
      <c r="D140" s="247"/>
      <c r="E140" s="247"/>
      <c r="F140" s="247"/>
      <c r="G140" s="247"/>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297</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60" t="s">
        <v>2308</v>
      </c>
      <c r="D141" s="247"/>
      <c r="E141" s="247"/>
      <c r="F141" s="247"/>
      <c r="G141" s="247"/>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297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59" t="s">
        <v>1445</v>
      </c>
      <c r="D142" s="223"/>
      <c r="E142" s="224"/>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271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9" t="s">
        <v>3245</v>
      </c>
      <c r="D143" s="223"/>
      <c r="E143" s="224">
        <v>8.6999999999999993</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271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9" t="s">
        <v>3246</v>
      </c>
      <c r="D144" s="223"/>
      <c r="E144" s="224">
        <v>13</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9" t="s">
        <v>3247</v>
      </c>
      <c r="D145" s="223"/>
      <c r="E145" s="224">
        <v>2.8</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271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9" t="s">
        <v>3248</v>
      </c>
      <c r="D146" s="223"/>
      <c r="E146" s="224">
        <v>2.1</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271</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9" t="s">
        <v>3249</v>
      </c>
      <c r="D147" s="223"/>
      <c r="E147" s="224">
        <v>8.6999999999999993</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271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9" t="s">
        <v>3250</v>
      </c>
      <c r="D148" s="223"/>
      <c r="E148" s="224">
        <v>12.9</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271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9" t="s">
        <v>3251</v>
      </c>
      <c r="D149" s="223"/>
      <c r="E149" s="224">
        <v>2.1</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271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9" t="s">
        <v>3252</v>
      </c>
      <c r="D150" s="223"/>
      <c r="E150" s="224">
        <v>2.8</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271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x14ac:dyDescent="0.2">
      <c r="A151" s="231" t="s">
        <v>257</v>
      </c>
      <c r="B151" s="232" t="s">
        <v>143</v>
      </c>
      <c r="C151" s="256" t="s">
        <v>144</v>
      </c>
      <c r="D151" s="233"/>
      <c r="E151" s="234"/>
      <c r="F151" s="235"/>
      <c r="G151" s="235">
        <f>SUMIF(AG152:AG165,"&lt;&gt;NOR",G152:G165)</f>
        <v>0</v>
      </c>
      <c r="H151" s="235"/>
      <c r="I151" s="235">
        <f>SUM(I152:I165)</f>
        <v>0</v>
      </c>
      <c r="J151" s="235"/>
      <c r="K151" s="235">
        <f>SUM(K152:K165)</f>
        <v>0</v>
      </c>
      <c r="L151" s="235"/>
      <c r="M151" s="235">
        <f>SUM(M152:M165)</f>
        <v>0</v>
      </c>
      <c r="N151" s="234"/>
      <c r="O151" s="234">
        <f>SUM(O152:O165)</f>
        <v>16.3</v>
      </c>
      <c r="P151" s="234"/>
      <c r="Q151" s="234">
        <f>SUM(Q152:Q165)</f>
        <v>0</v>
      </c>
      <c r="R151" s="235"/>
      <c r="S151" s="235"/>
      <c r="T151" s="236"/>
      <c r="U151" s="230"/>
      <c r="V151" s="230">
        <f>SUM(V152:V165)</f>
        <v>15.84</v>
      </c>
      <c r="W151" s="230"/>
      <c r="X151" s="230"/>
      <c r="Y151" s="230"/>
      <c r="AG151" t="s">
        <v>258</v>
      </c>
    </row>
    <row r="152" spans="1:60" outlineLevel="1" x14ac:dyDescent="0.2">
      <c r="A152" s="238">
        <v>24</v>
      </c>
      <c r="B152" s="239" t="s">
        <v>2328</v>
      </c>
      <c r="C152" s="257" t="s">
        <v>2329</v>
      </c>
      <c r="D152" s="240" t="s">
        <v>785</v>
      </c>
      <c r="E152" s="241">
        <v>15</v>
      </c>
      <c r="F152" s="242"/>
      <c r="G152" s="243">
        <f>ROUND(E152*F152,2)</f>
        <v>0</v>
      </c>
      <c r="H152" s="242"/>
      <c r="I152" s="243">
        <f>ROUND(E152*H152,2)</f>
        <v>0</v>
      </c>
      <c r="J152" s="242"/>
      <c r="K152" s="243">
        <f>ROUND(E152*J152,2)</f>
        <v>0</v>
      </c>
      <c r="L152" s="243">
        <v>21</v>
      </c>
      <c r="M152" s="243">
        <f>G152*(1+L152/100)</f>
        <v>0</v>
      </c>
      <c r="N152" s="241">
        <v>7.3899999999999993E-2</v>
      </c>
      <c r="O152" s="241">
        <f>ROUND(E152*N152,2)</f>
        <v>1.1100000000000001</v>
      </c>
      <c r="P152" s="241">
        <v>0</v>
      </c>
      <c r="Q152" s="241">
        <f>ROUND(E152*P152,2)</f>
        <v>0</v>
      </c>
      <c r="R152" s="243" t="s">
        <v>1443</v>
      </c>
      <c r="S152" s="243" t="s">
        <v>263</v>
      </c>
      <c r="T152" s="244" t="s">
        <v>264</v>
      </c>
      <c r="U152" s="222">
        <v>0.48</v>
      </c>
      <c r="V152" s="222">
        <f>ROUND(E152*U152,2)</f>
        <v>7.2</v>
      </c>
      <c r="W152" s="222"/>
      <c r="X152" s="222" t="s">
        <v>265</v>
      </c>
      <c r="Y152" s="222" t="s">
        <v>266</v>
      </c>
      <c r="Z152" s="212"/>
      <c r="AA152" s="212"/>
      <c r="AB152" s="212"/>
      <c r="AC152" s="212"/>
      <c r="AD152" s="212"/>
      <c r="AE152" s="212"/>
      <c r="AF152" s="212"/>
      <c r="AG152" s="212" t="s">
        <v>267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2" x14ac:dyDescent="0.2">
      <c r="A153" s="219"/>
      <c r="B153" s="220"/>
      <c r="C153" s="258" t="s">
        <v>2330</v>
      </c>
      <c r="D153" s="245"/>
      <c r="E153" s="245"/>
      <c r="F153" s="245"/>
      <c r="G153" s="245"/>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269</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46" t="str">
        <f>C153</f>
        <v>s provedením lože z kameniva drceného, s vyplněním spár, s dvojitým hutněním a se smetením přebytečného materiálu na krajnici. S dodáním hmot pro lože a výplň spár.</v>
      </c>
      <c r="BB153" s="212"/>
      <c r="BC153" s="212"/>
      <c r="BD153" s="212"/>
      <c r="BE153" s="212"/>
      <c r="BF153" s="212"/>
      <c r="BG153" s="212"/>
      <c r="BH153" s="212"/>
    </row>
    <row r="154" spans="1:60" outlineLevel="2" x14ac:dyDescent="0.2">
      <c r="A154" s="219"/>
      <c r="B154" s="220"/>
      <c r="C154" s="259" t="s">
        <v>1445</v>
      </c>
      <c r="D154" s="223"/>
      <c r="E154" s="224"/>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271</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9" t="s">
        <v>3253</v>
      </c>
      <c r="D155" s="223"/>
      <c r="E155" s="224">
        <v>15</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271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38">
        <v>25</v>
      </c>
      <c r="B156" s="239" t="s">
        <v>2331</v>
      </c>
      <c r="C156" s="257" t="s">
        <v>3254</v>
      </c>
      <c r="D156" s="240" t="s">
        <v>785</v>
      </c>
      <c r="E156" s="241">
        <v>16.5</v>
      </c>
      <c r="F156" s="242"/>
      <c r="G156" s="243">
        <f>ROUND(E156*F156,2)</f>
        <v>0</v>
      </c>
      <c r="H156" s="242"/>
      <c r="I156" s="243">
        <f>ROUND(E156*H156,2)</f>
        <v>0</v>
      </c>
      <c r="J156" s="242"/>
      <c r="K156" s="243">
        <f>ROUND(E156*J156,2)</f>
        <v>0</v>
      </c>
      <c r="L156" s="243">
        <v>21</v>
      </c>
      <c r="M156" s="243">
        <f>G156*(1+L156/100)</f>
        <v>0</v>
      </c>
      <c r="N156" s="241">
        <v>0.17499999999999999</v>
      </c>
      <c r="O156" s="241">
        <f>ROUND(E156*N156,2)</f>
        <v>2.89</v>
      </c>
      <c r="P156" s="241">
        <v>0</v>
      </c>
      <c r="Q156" s="241">
        <f>ROUND(E156*P156,2)</f>
        <v>0</v>
      </c>
      <c r="R156" s="243" t="s">
        <v>301</v>
      </c>
      <c r="S156" s="243" t="s">
        <v>263</v>
      </c>
      <c r="T156" s="244" t="s">
        <v>264</v>
      </c>
      <c r="U156" s="222">
        <v>0</v>
      </c>
      <c r="V156" s="222">
        <f>ROUND(E156*U156,2)</f>
        <v>0</v>
      </c>
      <c r="W156" s="222"/>
      <c r="X156" s="222" t="s">
        <v>303</v>
      </c>
      <c r="Y156" s="222" t="s">
        <v>266</v>
      </c>
      <c r="Z156" s="212"/>
      <c r="AA156" s="212"/>
      <c r="AB156" s="212"/>
      <c r="AC156" s="212"/>
      <c r="AD156" s="212"/>
      <c r="AE156" s="212"/>
      <c r="AF156" s="212"/>
      <c r="AG156" s="212" t="s">
        <v>304</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
      <c r="A157" s="219"/>
      <c r="B157" s="220"/>
      <c r="C157" s="259" t="s">
        <v>3189</v>
      </c>
      <c r="D157" s="223"/>
      <c r="E157" s="224">
        <v>15</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271</v>
      </c>
      <c r="AH157" s="212">
        <v>5</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61" t="s">
        <v>306</v>
      </c>
      <c r="D158" s="228"/>
      <c r="E158" s="229">
        <v>1.5</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271</v>
      </c>
      <c r="AH158" s="212">
        <v>4</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38">
        <v>26</v>
      </c>
      <c r="B159" s="239" t="s">
        <v>2333</v>
      </c>
      <c r="C159" s="257" t="s">
        <v>2334</v>
      </c>
      <c r="D159" s="240" t="s">
        <v>318</v>
      </c>
      <c r="E159" s="241">
        <v>18</v>
      </c>
      <c r="F159" s="242"/>
      <c r="G159" s="243">
        <f>ROUND(E159*F159,2)</f>
        <v>0</v>
      </c>
      <c r="H159" s="242"/>
      <c r="I159" s="243">
        <f>ROUND(E159*H159,2)</f>
        <v>0</v>
      </c>
      <c r="J159" s="242"/>
      <c r="K159" s="243">
        <f>ROUND(E159*J159,2)</f>
        <v>0</v>
      </c>
      <c r="L159" s="243">
        <v>21</v>
      </c>
      <c r="M159" s="243">
        <f>G159*(1+L159/100)</f>
        <v>0</v>
      </c>
      <c r="N159" s="241">
        <v>3.6000000000000002E-4</v>
      </c>
      <c r="O159" s="241">
        <f>ROUND(E159*N159,2)</f>
        <v>0.01</v>
      </c>
      <c r="P159" s="241">
        <v>0</v>
      </c>
      <c r="Q159" s="241">
        <f>ROUND(E159*P159,2)</f>
        <v>0</v>
      </c>
      <c r="R159" s="243" t="s">
        <v>1443</v>
      </c>
      <c r="S159" s="243" t="s">
        <v>263</v>
      </c>
      <c r="T159" s="244" t="s">
        <v>264</v>
      </c>
      <c r="U159" s="222">
        <v>0.43</v>
      </c>
      <c r="V159" s="222">
        <f>ROUND(E159*U159,2)</f>
        <v>7.74</v>
      </c>
      <c r="W159" s="222"/>
      <c r="X159" s="222" t="s">
        <v>265</v>
      </c>
      <c r="Y159" s="222" t="s">
        <v>266</v>
      </c>
      <c r="Z159" s="212"/>
      <c r="AA159" s="212"/>
      <c r="AB159" s="212"/>
      <c r="AC159" s="212"/>
      <c r="AD159" s="212"/>
      <c r="AE159" s="212"/>
      <c r="AF159" s="212"/>
      <c r="AG159" s="212" t="s">
        <v>267</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59" t="s">
        <v>1445</v>
      </c>
      <c r="D160" s="223"/>
      <c r="E160" s="224"/>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271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9" t="s">
        <v>2886</v>
      </c>
      <c r="D161" s="223"/>
      <c r="E161" s="224">
        <v>18</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271</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2.5" outlineLevel="1" x14ac:dyDescent="0.2">
      <c r="A162" s="238">
        <v>27</v>
      </c>
      <c r="B162" s="239" t="s">
        <v>2336</v>
      </c>
      <c r="C162" s="257" t="s">
        <v>2337</v>
      </c>
      <c r="D162" s="240" t="s">
        <v>785</v>
      </c>
      <c r="E162" s="241">
        <v>15</v>
      </c>
      <c r="F162" s="242"/>
      <c r="G162" s="243">
        <f>ROUND(E162*F162,2)</f>
        <v>0</v>
      </c>
      <c r="H162" s="242"/>
      <c r="I162" s="243">
        <f>ROUND(E162*H162,2)</f>
        <v>0</v>
      </c>
      <c r="J162" s="242"/>
      <c r="K162" s="243">
        <f>ROUND(E162*J162,2)</f>
        <v>0</v>
      </c>
      <c r="L162" s="243">
        <v>21</v>
      </c>
      <c r="M162" s="243">
        <f>G162*(1+L162/100)</f>
        <v>0</v>
      </c>
      <c r="N162" s="241">
        <v>0.378</v>
      </c>
      <c r="O162" s="241">
        <f>ROUND(E162*N162,2)</f>
        <v>5.67</v>
      </c>
      <c r="P162" s="241">
        <v>0</v>
      </c>
      <c r="Q162" s="241">
        <f>ROUND(E162*P162,2)</f>
        <v>0</v>
      </c>
      <c r="R162" s="243" t="s">
        <v>1443</v>
      </c>
      <c r="S162" s="243" t="s">
        <v>263</v>
      </c>
      <c r="T162" s="244" t="s">
        <v>264</v>
      </c>
      <c r="U162" s="222">
        <v>0.03</v>
      </c>
      <c r="V162" s="222">
        <f>ROUND(E162*U162,2)</f>
        <v>0.45</v>
      </c>
      <c r="W162" s="222"/>
      <c r="X162" s="222" t="s">
        <v>265</v>
      </c>
      <c r="Y162" s="222" t="s">
        <v>266</v>
      </c>
      <c r="Z162" s="212"/>
      <c r="AA162" s="212"/>
      <c r="AB162" s="212"/>
      <c r="AC162" s="212"/>
      <c r="AD162" s="212"/>
      <c r="AE162" s="212"/>
      <c r="AF162" s="212"/>
      <c r="AG162" s="212" t="s">
        <v>267</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
      <c r="A163" s="219"/>
      <c r="B163" s="220"/>
      <c r="C163" s="259" t="s">
        <v>3189</v>
      </c>
      <c r="D163" s="223"/>
      <c r="E163" s="224">
        <v>15</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271</v>
      </c>
      <c r="AH163" s="212">
        <v>5</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38">
        <v>28</v>
      </c>
      <c r="B164" s="239" t="s">
        <v>2338</v>
      </c>
      <c r="C164" s="257" t="s">
        <v>2339</v>
      </c>
      <c r="D164" s="240" t="s">
        <v>785</v>
      </c>
      <c r="E164" s="241">
        <v>15</v>
      </c>
      <c r="F164" s="242"/>
      <c r="G164" s="243">
        <f>ROUND(E164*F164,2)</f>
        <v>0</v>
      </c>
      <c r="H164" s="242"/>
      <c r="I164" s="243">
        <f>ROUND(E164*H164,2)</f>
        <v>0</v>
      </c>
      <c r="J164" s="242"/>
      <c r="K164" s="243">
        <f>ROUND(E164*J164,2)</f>
        <v>0</v>
      </c>
      <c r="L164" s="243">
        <v>21</v>
      </c>
      <c r="M164" s="243">
        <f>G164*(1+L164/100)</f>
        <v>0</v>
      </c>
      <c r="N164" s="241">
        <v>0.441</v>
      </c>
      <c r="O164" s="241">
        <f>ROUND(E164*N164,2)</f>
        <v>6.62</v>
      </c>
      <c r="P164" s="241">
        <v>0</v>
      </c>
      <c r="Q164" s="241">
        <f>ROUND(E164*P164,2)</f>
        <v>0</v>
      </c>
      <c r="R164" s="243" t="s">
        <v>1443</v>
      </c>
      <c r="S164" s="243" t="s">
        <v>263</v>
      </c>
      <c r="T164" s="244" t="s">
        <v>264</v>
      </c>
      <c r="U164" s="222">
        <v>0.03</v>
      </c>
      <c r="V164" s="222">
        <f>ROUND(E164*U164,2)</f>
        <v>0.45</v>
      </c>
      <c r="W164" s="222"/>
      <c r="X164" s="222" t="s">
        <v>265</v>
      </c>
      <c r="Y164" s="222" t="s">
        <v>266</v>
      </c>
      <c r="Z164" s="212"/>
      <c r="AA164" s="212"/>
      <c r="AB164" s="212"/>
      <c r="AC164" s="212"/>
      <c r="AD164" s="212"/>
      <c r="AE164" s="212"/>
      <c r="AF164" s="212"/>
      <c r="AG164" s="212" t="s">
        <v>267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59" t="s">
        <v>3189</v>
      </c>
      <c r="D165" s="223"/>
      <c r="E165" s="224">
        <v>15</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271</v>
      </c>
      <c r="AH165" s="212">
        <v>5</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x14ac:dyDescent="0.2">
      <c r="A166" s="231" t="s">
        <v>257</v>
      </c>
      <c r="B166" s="232" t="s">
        <v>145</v>
      </c>
      <c r="C166" s="256" t="s">
        <v>146</v>
      </c>
      <c r="D166" s="233"/>
      <c r="E166" s="234"/>
      <c r="F166" s="235"/>
      <c r="G166" s="235">
        <f>SUMIF(AG167:AG239,"&lt;&gt;NOR",G167:G239)</f>
        <v>0</v>
      </c>
      <c r="H166" s="235"/>
      <c r="I166" s="235">
        <f>SUM(I167:I239)</f>
        <v>0</v>
      </c>
      <c r="J166" s="235"/>
      <c r="K166" s="235">
        <f>SUM(K167:K239)</f>
        <v>0</v>
      </c>
      <c r="L166" s="235"/>
      <c r="M166" s="235">
        <f>SUM(M167:M239)</f>
        <v>0</v>
      </c>
      <c r="N166" s="234"/>
      <c r="O166" s="234">
        <f>SUM(O167:O239)</f>
        <v>20.240000000000002</v>
      </c>
      <c r="P166" s="234"/>
      <c r="Q166" s="234">
        <f>SUM(Q167:Q239)</f>
        <v>0</v>
      </c>
      <c r="R166" s="235"/>
      <c r="S166" s="235"/>
      <c r="T166" s="236"/>
      <c r="U166" s="230"/>
      <c r="V166" s="230">
        <f>SUM(V167:V239)</f>
        <v>389.13000000000005</v>
      </c>
      <c r="W166" s="230"/>
      <c r="X166" s="230"/>
      <c r="Y166" s="230"/>
      <c r="AG166" t="s">
        <v>258</v>
      </c>
    </row>
    <row r="167" spans="1:60" outlineLevel="1" x14ac:dyDescent="0.2">
      <c r="A167" s="238">
        <v>29</v>
      </c>
      <c r="B167" s="239" t="s">
        <v>2345</v>
      </c>
      <c r="C167" s="257" t="s">
        <v>2346</v>
      </c>
      <c r="D167" s="240" t="s">
        <v>318</v>
      </c>
      <c r="E167" s="241">
        <v>61.8</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310</v>
      </c>
      <c r="T167" s="244" t="s">
        <v>264</v>
      </c>
      <c r="U167" s="222">
        <v>0</v>
      </c>
      <c r="V167" s="222">
        <f>ROUND(E167*U167,2)</f>
        <v>0</v>
      </c>
      <c r="W167" s="222"/>
      <c r="X167" s="222" t="s">
        <v>265</v>
      </c>
      <c r="Y167" s="222" t="s">
        <v>266</v>
      </c>
      <c r="Z167" s="212"/>
      <c r="AA167" s="212"/>
      <c r="AB167" s="212"/>
      <c r="AC167" s="212"/>
      <c r="AD167" s="212"/>
      <c r="AE167" s="212"/>
      <c r="AF167" s="212"/>
      <c r="AG167" s="212" t="s">
        <v>267</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
      <c r="A168" s="219"/>
      <c r="B168" s="220"/>
      <c r="C168" s="259" t="s">
        <v>1445</v>
      </c>
      <c r="D168" s="223"/>
      <c r="E168" s="224"/>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271</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9" t="s">
        <v>3255</v>
      </c>
      <c r="D169" s="223"/>
      <c r="E169" s="224">
        <v>27.2</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271</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9" t="s">
        <v>3256</v>
      </c>
      <c r="D170" s="223"/>
      <c r="E170" s="224">
        <v>14.8</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271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9" t="s">
        <v>3257</v>
      </c>
      <c r="D171" s="223"/>
      <c r="E171" s="224">
        <v>19.8</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271</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8">
        <v>30</v>
      </c>
      <c r="B172" s="239" t="s">
        <v>2351</v>
      </c>
      <c r="C172" s="257" t="s">
        <v>2352</v>
      </c>
      <c r="D172" s="240" t="s">
        <v>785</v>
      </c>
      <c r="E172" s="241">
        <v>394.97160000000002</v>
      </c>
      <c r="F172" s="242"/>
      <c r="G172" s="243">
        <f>ROUND(E172*F172,2)</f>
        <v>0</v>
      </c>
      <c r="H172" s="242"/>
      <c r="I172" s="243">
        <f>ROUND(E172*H172,2)</f>
        <v>0</v>
      </c>
      <c r="J172" s="242"/>
      <c r="K172" s="243">
        <f>ROUND(E172*J172,2)</f>
        <v>0</v>
      </c>
      <c r="L172" s="243">
        <v>21</v>
      </c>
      <c r="M172" s="243">
        <f>G172*(1+L172/100)</f>
        <v>0</v>
      </c>
      <c r="N172" s="241">
        <v>7.3699999999999998E-3</v>
      </c>
      <c r="O172" s="241">
        <f>ROUND(E172*N172,2)</f>
        <v>2.91</v>
      </c>
      <c r="P172" s="241">
        <v>0</v>
      </c>
      <c r="Q172" s="241">
        <f>ROUND(E172*P172,2)</f>
        <v>0</v>
      </c>
      <c r="R172" s="243" t="s">
        <v>1487</v>
      </c>
      <c r="S172" s="243" t="s">
        <v>263</v>
      </c>
      <c r="T172" s="244" t="s">
        <v>264</v>
      </c>
      <c r="U172" s="222">
        <v>0.15</v>
      </c>
      <c r="V172" s="222">
        <f>ROUND(E172*U172,2)</f>
        <v>59.25</v>
      </c>
      <c r="W172" s="222"/>
      <c r="X172" s="222" t="s">
        <v>265</v>
      </c>
      <c r="Y172" s="222" t="s">
        <v>266</v>
      </c>
      <c r="Z172" s="212"/>
      <c r="AA172" s="212"/>
      <c r="AB172" s="212"/>
      <c r="AC172" s="212"/>
      <c r="AD172" s="212"/>
      <c r="AE172" s="212"/>
      <c r="AF172" s="212"/>
      <c r="AG172" s="212" t="s">
        <v>267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58" t="s">
        <v>2353</v>
      </c>
      <c r="D173" s="245"/>
      <c r="E173" s="245"/>
      <c r="F173" s="245"/>
      <c r="G173" s="245"/>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269</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9" t="s">
        <v>3258</v>
      </c>
      <c r="D174" s="223"/>
      <c r="E174" s="224">
        <v>394.97160000000002</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271</v>
      </c>
      <c r="AH174" s="212">
        <v>5</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22.5" outlineLevel="1" x14ac:dyDescent="0.2">
      <c r="A175" s="238">
        <v>31</v>
      </c>
      <c r="B175" s="239" t="s">
        <v>2355</v>
      </c>
      <c r="C175" s="257" t="s">
        <v>2356</v>
      </c>
      <c r="D175" s="240" t="s">
        <v>785</v>
      </c>
      <c r="E175" s="241">
        <v>394.97160000000002</v>
      </c>
      <c r="F175" s="242"/>
      <c r="G175" s="243">
        <f>ROUND(E175*F175,2)</f>
        <v>0</v>
      </c>
      <c r="H175" s="242"/>
      <c r="I175" s="243">
        <f>ROUND(E175*H175,2)</f>
        <v>0</v>
      </c>
      <c r="J175" s="242"/>
      <c r="K175" s="243">
        <f>ROUND(E175*J175,2)</f>
        <v>0</v>
      </c>
      <c r="L175" s="243">
        <v>21</v>
      </c>
      <c r="M175" s="243">
        <f>G175*(1+L175/100)</f>
        <v>0</v>
      </c>
      <c r="N175" s="241">
        <v>3.3599999999999998E-2</v>
      </c>
      <c r="O175" s="241">
        <f>ROUND(E175*N175,2)</f>
        <v>13.27</v>
      </c>
      <c r="P175" s="241">
        <v>0</v>
      </c>
      <c r="Q175" s="241">
        <f>ROUND(E175*P175,2)</f>
        <v>0</v>
      </c>
      <c r="R175" s="243" t="s">
        <v>1487</v>
      </c>
      <c r="S175" s="243" t="s">
        <v>263</v>
      </c>
      <c r="T175" s="244" t="s">
        <v>264</v>
      </c>
      <c r="U175" s="222">
        <v>0.48</v>
      </c>
      <c r="V175" s="222">
        <f>ROUND(E175*U175,2)</f>
        <v>189.59</v>
      </c>
      <c r="W175" s="222"/>
      <c r="X175" s="222" t="s">
        <v>265</v>
      </c>
      <c r="Y175" s="222" t="s">
        <v>266</v>
      </c>
      <c r="Z175" s="212"/>
      <c r="AA175" s="212"/>
      <c r="AB175" s="212"/>
      <c r="AC175" s="212"/>
      <c r="AD175" s="212"/>
      <c r="AE175" s="212"/>
      <c r="AF175" s="212"/>
      <c r="AG175" s="212" t="s">
        <v>267</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
      <c r="A176" s="219"/>
      <c r="B176" s="220"/>
      <c r="C176" s="258" t="s">
        <v>2353</v>
      </c>
      <c r="D176" s="245"/>
      <c r="E176" s="245"/>
      <c r="F176" s="245"/>
      <c r="G176" s="245"/>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269</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60" t="s">
        <v>2357</v>
      </c>
      <c r="D177" s="247"/>
      <c r="E177" s="247"/>
      <c r="F177" s="247"/>
      <c r="G177" s="247"/>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297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0" t="s">
        <v>2358</v>
      </c>
      <c r="D178" s="247"/>
      <c r="E178" s="247"/>
      <c r="F178" s="247"/>
      <c r="G178" s="247"/>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297</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
      <c r="A179" s="219"/>
      <c r="B179" s="220"/>
      <c r="C179" s="259" t="s">
        <v>1445</v>
      </c>
      <c r="D179" s="223"/>
      <c r="E179" s="224"/>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271</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9" t="s">
        <v>3259</v>
      </c>
      <c r="D180" s="223"/>
      <c r="E180" s="224">
        <v>39.542000000000002</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271</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9" t="s">
        <v>3260</v>
      </c>
      <c r="D181" s="223"/>
      <c r="E181" s="224">
        <v>58.688000000000002</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271</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9" t="s">
        <v>3261</v>
      </c>
      <c r="D182" s="223"/>
      <c r="E182" s="224">
        <v>-0.93</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271</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9" t="s">
        <v>3262</v>
      </c>
      <c r="D183" s="223"/>
      <c r="E183" s="224">
        <v>1.8304</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271</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9" t="s">
        <v>3263</v>
      </c>
      <c r="D184" s="223"/>
      <c r="E184" s="224">
        <v>24.236999999999998</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271</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9" t="s">
        <v>3264</v>
      </c>
      <c r="D185" s="223"/>
      <c r="E185" s="224">
        <v>0.91520000000000001</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271</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9" t="s">
        <v>3265</v>
      </c>
      <c r="D186" s="223"/>
      <c r="E186" s="224">
        <v>21.516999999999999</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271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9" t="s">
        <v>3264</v>
      </c>
      <c r="D187" s="223"/>
      <c r="E187" s="224">
        <v>0.91520000000000001</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271</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9" t="s">
        <v>3266</v>
      </c>
      <c r="D188" s="223"/>
      <c r="E188" s="224">
        <v>41.701999999999998</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271</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9" t="s">
        <v>3267</v>
      </c>
      <c r="D189" s="223"/>
      <c r="E189" s="224">
        <v>58.688000000000002</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271</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9" t="s">
        <v>3261</v>
      </c>
      <c r="D190" s="223"/>
      <c r="E190" s="224">
        <v>-0.93</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271</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59" t="s">
        <v>3262</v>
      </c>
      <c r="D191" s="223"/>
      <c r="E191" s="224">
        <v>1.8304</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271</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9" t="s">
        <v>3268</v>
      </c>
      <c r="D192" s="223"/>
      <c r="E192" s="224">
        <v>21.516999999999999</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271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9" t="s">
        <v>3264</v>
      </c>
      <c r="D193" s="223"/>
      <c r="E193" s="224">
        <v>0.91520000000000001</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271</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9" t="s">
        <v>3269</v>
      </c>
      <c r="D194" s="223"/>
      <c r="E194" s="224">
        <v>24.236999999999998</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271</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9" t="s">
        <v>3264</v>
      </c>
      <c r="D195" s="223"/>
      <c r="E195" s="224">
        <v>0.91520000000000001</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271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9" t="s">
        <v>3270</v>
      </c>
      <c r="D196" s="223"/>
      <c r="E196" s="224">
        <v>41.701999999999998</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271</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9" t="s">
        <v>3271</v>
      </c>
      <c r="D197" s="223"/>
      <c r="E197" s="224">
        <v>2.1</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271</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9" t="s">
        <v>3272</v>
      </c>
      <c r="D198" s="223"/>
      <c r="E198" s="224">
        <v>8.8800000000000008</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271</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9" t="s">
        <v>3273</v>
      </c>
      <c r="D199" s="223"/>
      <c r="E199" s="224">
        <v>38.200000000000003</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271</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9" t="s">
        <v>3274</v>
      </c>
      <c r="D200" s="223"/>
      <c r="E200" s="224">
        <v>8.5</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271</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38">
        <v>32</v>
      </c>
      <c r="B201" s="239" t="s">
        <v>2390</v>
      </c>
      <c r="C201" s="257" t="s">
        <v>2391</v>
      </c>
      <c r="D201" s="240" t="s">
        <v>785</v>
      </c>
      <c r="E201" s="241">
        <v>228.1508</v>
      </c>
      <c r="F201" s="242"/>
      <c r="G201" s="243">
        <f>ROUND(E201*F201,2)</f>
        <v>0</v>
      </c>
      <c r="H201" s="242"/>
      <c r="I201" s="243">
        <f>ROUND(E201*H201,2)</f>
        <v>0</v>
      </c>
      <c r="J201" s="242"/>
      <c r="K201" s="243">
        <f>ROUND(E201*J201,2)</f>
        <v>0</v>
      </c>
      <c r="L201" s="243">
        <v>21</v>
      </c>
      <c r="M201" s="243">
        <f>G201*(1+L201/100)</f>
        <v>0</v>
      </c>
      <c r="N201" s="241">
        <v>3.7799999999999999E-3</v>
      </c>
      <c r="O201" s="241">
        <f>ROUND(E201*N201,2)</f>
        <v>0.86</v>
      </c>
      <c r="P201" s="241">
        <v>0</v>
      </c>
      <c r="Q201" s="241">
        <f>ROUND(E201*P201,2)</f>
        <v>0</v>
      </c>
      <c r="R201" s="243" t="s">
        <v>1487</v>
      </c>
      <c r="S201" s="243" t="s">
        <v>263</v>
      </c>
      <c r="T201" s="244" t="s">
        <v>264</v>
      </c>
      <c r="U201" s="222">
        <v>0.25</v>
      </c>
      <c r="V201" s="222">
        <f>ROUND(E201*U201,2)</f>
        <v>57.04</v>
      </c>
      <c r="W201" s="222"/>
      <c r="X201" s="222" t="s">
        <v>265</v>
      </c>
      <c r="Y201" s="222" t="s">
        <v>266</v>
      </c>
      <c r="Z201" s="212"/>
      <c r="AA201" s="212"/>
      <c r="AB201" s="212"/>
      <c r="AC201" s="212"/>
      <c r="AD201" s="212"/>
      <c r="AE201" s="212"/>
      <c r="AF201" s="212"/>
      <c r="AG201" s="212" t="s">
        <v>267</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58" t="s">
        <v>2353</v>
      </c>
      <c r="D202" s="245"/>
      <c r="E202" s="245"/>
      <c r="F202" s="245"/>
      <c r="G202" s="245"/>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269</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
      <c r="A203" s="219"/>
      <c r="B203" s="220"/>
      <c r="C203" s="259" t="s">
        <v>3258</v>
      </c>
      <c r="D203" s="223"/>
      <c r="E203" s="224">
        <v>394.97160000000002</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271</v>
      </c>
      <c r="AH203" s="212">
        <v>5</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9" t="s">
        <v>2392</v>
      </c>
      <c r="D204" s="223"/>
      <c r="E204" s="224"/>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271</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9" t="s">
        <v>3275</v>
      </c>
      <c r="D205" s="223"/>
      <c r="E205" s="224">
        <v>-166.82079999999999</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271</v>
      </c>
      <c r="AH205" s="212">
        <v>5</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38">
        <v>33</v>
      </c>
      <c r="B206" s="239" t="s">
        <v>2402</v>
      </c>
      <c r="C206" s="257" t="s">
        <v>2403</v>
      </c>
      <c r="D206" s="240" t="s">
        <v>785</v>
      </c>
      <c r="E206" s="241">
        <v>70.5</v>
      </c>
      <c r="F206" s="242"/>
      <c r="G206" s="243">
        <f>ROUND(E206*F206,2)</f>
        <v>0</v>
      </c>
      <c r="H206" s="242"/>
      <c r="I206" s="243">
        <f>ROUND(E206*H206,2)</f>
        <v>0</v>
      </c>
      <c r="J206" s="242"/>
      <c r="K206" s="243">
        <f>ROUND(E206*J206,2)</f>
        <v>0</v>
      </c>
      <c r="L206" s="243">
        <v>21</v>
      </c>
      <c r="M206" s="243">
        <f>G206*(1+L206/100)</f>
        <v>0</v>
      </c>
      <c r="N206" s="241">
        <v>7.8200000000000006E-3</v>
      </c>
      <c r="O206" s="241">
        <f>ROUND(E206*N206,2)</f>
        <v>0.55000000000000004</v>
      </c>
      <c r="P206" s="241">
        <v>0</v>
      </c>
      <c r="Q206" s="241">
        <f>ROUND(E206*P206,2)</f>
        <v>0</v>
      </c>
      <c r="R206" s="243" t="s">
        <v>1487</v>
      </c>
      <c r="S206" s="243" t="s">
        <v>263</v>
      </c>
      <c r="T206" s="244" t="s">
        <v>264</v>
      </c>
      <c r="U206" s="222">
        <v>0.22</v>
      </c>
      <c r="V206" s="222">
        <f>ROUND(E206*U206,2)</f>
        <v>15.51</v>
      </c>
      <c r="W206" s="222"/>
      <c r="X206" s="222" t="s">
        <v>265</v>
      </c>
      <c r="Y206" s="222" t="s">
        <v>266</v>
      </c>
      <c r="Z206" s="212"/>
      <c r="AA206" s="212"/>
      <c r="AB206" s="212"/>
      <c r="AC206" s="212"/>
      <c r="AD206" s="212"/>
      <c r="AE206" s="212"/>
      <c r="AF206" s="212"/>
      <c r="AG206" s="212" t="s">
        <v>267</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8" t="s">
        <v>2353</v>
      </c>
      <c r="D207" s="245"/>
      <c r="E207" s="245"/>
      <c r="F207" s="245"/>
      <c r="G207" s="245"/>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269</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60" t="s">
        <v>2404</v>
      </c>
      <c r="D208" s="247"/>
      <c r="E208" s="247"/>
      <c r="F208" s="247"/>
      <c r="G208" s="247"/>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297</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59" t="s">
        <v>3276</v>
      </c>
      <c r="D209" s="223"/>
      <c r="E209" s="224">
        <v>70.5</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271</v>
      </c>
      <c r="AH209" s="212">
        <v>5</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
      <c r="A210" s="238">
        <v>34</v>
      </c>
      <c r="B210" s="239" t="s">
        <v>2397</v>
      </c>
      <c r="C210" s="257" t="s">
        <v>2398</v>
      </c>
      <c r="D210" s="240" t="s">
        <v>785</v>
      </c>
      <c r="E210" s="241">
        <v>35.25</v>
      </c>
      <c r="F210" s="242"/>
      <c r="G210" s="243">
        <f>ROUND(E210*F210,2)</f>
        <v>0</v>
      </c>
      <c r="H210" s="242"/>
      <c r="I210" s="243">
        <f>ROUND(E210*H210,2)</f>
        <v>0</v>
      </c>
      <c r="J210" s="242"/>
      <c r="K210" s="243">
        <f>ROUND(E210*J210,2)</f>
        <v>0</v>
      </c>
      <c r="L210" s="243">
        <v>21</v>
      </c>
      <c r="M210" s="243">
        <f>G210*(1+L210/100)</f>
        <v>0</v>
      </c>
      <c r="N210" s="241">
        <v>0</v>
      </c>
      <c r="O210" s="241">
        <f>ROUND(E210*N210,2)</f>
        <v>0</v>
      </c>
      <c r="P210" s="241">
        <v>0</v>
      </c>
      <c r="Q210" s="241">
        <f>ROUND(E210*P210,2)</f>
        <v>0</v>
      </c>
      <c r="R210" s="243"/>
      <c r="S210" s="243" t="s">
        <v>310</v>
      </c>
      <c r="T210" s="244" t="s">
        <v>264</v>
      </c>
      <c r="U210" s="222">
        <v>0</v>
      </c>
      <c r="V210" s="222">
        <f>ROUND(E210*U210,2)</f>
        <v>0</v>
      </c>
      <c r="W210" s="222"/>
      <c r="X210" s="222" t="s">
        <v>265</v>
      </c>
      <c r="Y210" s="222" t="s">
        <v>266</v>
      </c>
      <c r="Z210" s="212"/>
      <c r="AA210" s="212"/>
      <c r="AB210" s="212"/>
      <c r="AC210" s="212"/>
      <c r="AD210" s="212"/>
      <c r="AE210" s="212"/>
      <c r="AF210" s="212"/>
      <c r="AG210" s="212" t="s">
        <v>267</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9" t="s">
        <v>2399</v>
      </c>
      <c r="D211" s="223"/>
      <c r="E211" s="224"/>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271</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9" t="s">
        <v>3277</v>
      </c>
      <c r="D212" s="223"/>
      <c r="E212" s="224">
        <v>35.25</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271</v>
      </c>
      <c r="AH212" s="212">
        <v>5</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ht="22.5" outlineLevel="1" x14ac:dyDescent="0.2">
      <c r="A213" s="238">
        <v>35</v>
      </c>
      <c r="B213" s="239" t="s">
        <v>2410</v>
      </c>
      <c r="C213" s="257" t="s">
        <v>2411</v>
      </c>
      <c r="D213" s="240" t="s">
        <v>785</v>
      </c>
      <c r="E213" s="241">
        <v>70.5</v>
      </c>
      <c r="F213" s="242"/>
      <c r="G213" s="243">
        <f>ROUND(E213*F213,2)</f>
        <v>0</v>
      </c>
      <c r="H213" s="242"/>
      <c r="I213" s="243">
        <f>ROUND(E213*H213,2)</f>
        <v>0</v>
      </c>
      <c r="J213" s="242"/>
      <c r="K213" s="243">
        <f>ROUND(E213*J213,2)</f>
        <v>0</v>
      </c>
      <c r="L213" s="243">
        <v>21</v>
      </c>
      <c r="M213" s="243">
        <f>G213*(1+L213/100)</f>
        <v>0</v>
      </c>
      <c r="N213" s="241">
        <v>3.449E-2</v>
      </c>
      <c r="O213" s="241">
        <f>ROUND(E213*N213,2)</f>
        <v>2.4300000000000002</v>
      </c>
      <c r="P213" s="241">
        <v>0</v>
      </c>
      <c r="Q213" s="241">
        <f>ROUND(E213*P213,2)</f>
        <v>0</v>
      </c>
      <c r="R213" s="243" t="s">
        <v>1487</v>
      </c>
      <c r="S213" s="243" t="s">
        <v>263</v>
      </c>
      <c r="T213" s="244" t="s">
        <v>264</v>
      </c>
      <c r="U213" s="222">
        <v>0.63907999999999998</v>
      </c>
      <c r="V213" s="222">
        <f>ROUND(E213*U213,2)</f>
        <v>45.06</v>
      </c>
      <c r="W213" s="222"/>
      <c r="X213" s="222" t="s">
        <v>265</v>
      </c>
      <c r="Y213" s="222" t="s">
        <v>266</v>
      </c>
      <c r="Z213" s="212"/>
      <c r="AA213" s="212"/>
      <c r="AB213" s="212"/>
      <c r="AC213" s="212"/>
      <c r="AD213" s="212"/>
      <c r="AE213" s="212"/>
      <c r="AF213" s="212"/>
      <c r="AG213" s="212" t="s">
        <v>267</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8" t="s">
        <v>2353</v>
      </c>
      <c r="D214" s="245"/>
      <c r="E214" s="245"/>
      <c r="F214" s="245"/>
      <c r="G214" s="245"/>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269</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60" t="s">
        <v>2404</v>
      </c>
      <c r="D215" s="247"/>
      <c r="E215" s="247"/>
      <c r="F215" s="247"/>
      <c r="G215" s="247"/>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297</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60" t="s">
        <v>2358</v>
      </c>
      <c r="D216" s="247"/>
      <c r="E216" s="247"/>
      <c r="F216" s="247"/>
      <c r="G216" s="247"/>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297</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59" t="s">
        <v>1445</v>
      </c>
      <c r="D217" s="223"/>
      <c r="E217" s="224"/>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271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9" t="s">
        <v>3245</v>
      </c>
      <c r="D218" s="223"/>
      <c r="E218" s="224">
        <v>8.6999999999999993</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271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9" t="s">
        <v>3246</v>
      </c>
      <c r="D219" s="223"/>
      <c r="E219" s="224">
        <v>13</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271</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9" t="s">
        <v>3247</v>
      </c>
      <c r="D220" s="223"/>
      <c r="E220" s="224">
        <v>2.8</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271</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9" t="s">
        <v>3248</v>
      </c>
      <c r="D221" s="223"/>
      <c r="E221" s="224">
        <v>2.1</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271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9" t="s">
        <v>3243</v>
      </c>
      <c r="D222" s="223"/>
      <c r="E222" s="224">
        <v>8.6</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271</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9" t="s">
        <v>3249</v>
      </c>
      <c r="D223" s="223"/>
      <c r="E223" s="224">
        <v>8.6999999999999993</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271</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9" t="s">
        <v>3278</v>
      </c>
      <c r="D224" s="223"/>
      <c r="E224" s="224">
        <v>13</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271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9" t="s">
        <v>3251</v>
      </c>
      <c r="D225" s="223"/>
      <c r="E225" s="224">
        <v>2.1</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271</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9" t="s">
        <v>3279</v>
      </c>
      <c r="D226" s="223"/>
      <c r="E226" s="224">
        <v>2.9</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271</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9" t="s">
        <v>3244</v>
      </c>
      <c r="D227" s="223"/>
      <c r="E227" s="224">
        <v>8.6</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271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
      <c r="A228" s="238">
        <v>36</v>
      </c>
      <c r="B228" s="239" t="s">
        <v>2421</v>
      </c>
      <c r="C228" s="257" t="s">
        <v>2422</v>
      </c>
      <c r="D228" s="240" t="s">
        <v>785</v>
      </c>
      <c r="E228" s="241">
        <v>63.02</v>
      </c>
      <c r="F228" s="242"/>
      <c r="G228" s="243">
        <f>ROUND(E228*F228,2)</f>
        <v>0</v>
      </c>
      <c r="H228" s="242"/>
      <c r="I228" s="243">
        <f>ROUND(E228*H228,2)</f>
        <v>0</v>
      </c>
      <c r="J228" s="242"/>
      <c r="K228" s="243">
        <f>ROUND(E228*J228,2)</f>
        <v>0</v>
      </c>
      <c r="L228" s="243">
        <v>21</v>
      </c>
      <c r="M228" s="243">
        <f>G228*(1+L228/100)</f>
        <v>0</v>
      </c>
      <c r="N228" s="241">
        <v>5.2999999999999998E-4</v>
      </c>
      <c r="O228" s="241">
        <f>ROUND(E228*N228,2)</f>
        <v>0.03</v>
      </c>
      <c r="P228" s="241">
        <v>0</v>
      </c>
      <c r="Q228" s="241">
        <f>ROUND(E228*P228,2)</f>
        <v>0</v>
      </c>
      <c r="R228" s="243"/>
      <c r="S228" s="243" t="s">
        <v>310</v>
      </c>
      <c r="T228" s="244" t="s">
        <v>264</v>
      </c>
      <c r="U228" s="222">
        <v>7.0000000000000007E-2</v>
      </c>
      <c r="V228" s="222">
        <f>ROUND(E228*U228,2)</f>
        <v>4.41</v>
      </c>
      <c r="W228" s="222"/>
      <c r="X228" s="222" t="s">
        <v>265</v>
      </c>
      <c r="Y228" s="222" t="s">
        <v>266</v>
      </c>
      <c r="Z228" s="212"/>
      <c r="AA228" s="212"/>
      <c r="AB228" s="212"/>
      <c r="AC228" s="212"/>
      <c r="AD228" s="212"/>
      <c r="AE228" s="212"/>
      <c r="AF228" s="212"/>
      <c r="AG228" s="212" t="s">
        <v>267</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
      <c r="A229" s="219"/>
      <c r="B229" s="220"/>
      <c r="C229" s="259" t="s">
        <v>3280</v>
      </c>
      <c r="D229" s="223"/>
      <c r="E229" s="224">
        <v>63.02</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271</v>
      </c>
      <c r="AH229" s="212">
        <v>5</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ht="22.5" outlineLevel="1" x14ac:dyDescent="0.2">
      <c r="A230" s="238">
        <v>37</v>
      </c>
      <c r="B230" s="239" t="s">
        <v>2424</v>
      </c>
      <c r="C230" s="257" t="s">
        <v>3281</v>
      </c>
      <c r="D230" s="240" t="s">
        <v>785</v>
      </c>
      <c r="E230" s="241">
        <v>63.02</v>
      </c>
      <c r="F230" s="242"/>
      <c r="G230" s="243">
        <f>ROUND(E230*F230,2)</f>
        <v>0</v>
      </c>
      <c r="H230" s="242"/>
      <c r="I230" s="243">
        <f>ROUND(E230*H230,2)</f>
        <v>0</v>
      </c>
      <c r="J230" s="242"/>
      <c r="K230" s="243">
        <f>ROUND(E230*J230,2)</f>
        <v>0</v>
      </c>
      <c r="L230" s="243">
        <v>21</v>
      </c>
      <c r="M230" s="243">
        <f>G230*(1+L230/100)</f>
        <v>0</v>
      </c>
      <c r="N230" s="241">
        <v>2.5999999999999998E-4</v>
      </c>
      <c r="O230" s="241">
        <f>ROUND(E230*N230,2)</f>
        <v>0.02</v>
      </c>
      <c r="P230" s="241">
        <v>0</v>
      </c>
      <c r="Q230" s="241">
        <f>ROUND(E230*P230,2)</f>
        <v>0</v>
      </c>
      <c r="R230" s="243" t="s">
        <v>1487</v>
      </c>
      <c r="S230" s="243" t="s">
        <v>263</v>
      </c>
      <c r="T230" s="244" t="s">
        <v>264</v>
      </c>
      <c r="U230" s="222">
        <v>7.0000000000000007E-2</v>
      </c>
      <c r="V230" s="222">
        <f>ROUND(E230*U230,2)</f>
        <v>4.41</v>
      </c>
      <c r="W230" s="222"/>
      <c r="X230" s="222" t="s">
        <v>265</v>
      </c>
      <c r="Y230" s="222" t="s">
        <v>266</v>
      </c>
      <c r="Z230" s="212"/>
      <c r="AA230" s="212"/>
      <c r="AB230" s="212"/>
      <c r="AC230" s="212"/>
      <c r="AD230" s="212"/>
      <c r="AE230" s="212"/>
      <c r="AF230" s="212"/>
      <c r="AG230" s="212" t="s">
        <v>267</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
      <c r="A231" s="219"/>
      <c r="B231" s="220"/>
      <c r="C231" s="258" t="s">
        <v>2353</v>
      </c>
      <c r="D231" s="245"/>
      <c r="E231" s="245"/>
      <c r="F231" s="245"/>
      <c r="G231" s="245"/>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269</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59" t="s">
        <v>3280</v>
      </c>
      <c r="D232" s="223"/>
      <c r="E232" s="224">
        <v>63.02</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271</v>
      </c>
      <c r="AH232" s="212">
        <v>5</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38">
        <v>38</v>
      </c>
      <c r="B233" s="239" t="s">
        <v>2426</v>
      </c>
      <c r="C233" s="257" t="s">
        <v>2427</v>
      </c>
      <c r="D233" s="240" t="s">
        <v>785</v>
      </c>
      <c r="E233" s="241">
        <v>63.02</v>
      </c>
      <c r="F233" s="242"/>
      <c r="G233" s="243">
        <f>ROUND(E233*F233,2)</f>
        <v>0</v>
      </c>
      <c r="H233" s="242"/>
      <c r="I233" s="243">
        <f>ROUND(E233*H233,2)</f>
        <v>0</v>
      </c>
      <c r="J233" s="242"/>
      <c r="K233" s="243">
        <f>ROUND(E233*J233,2)</f>
        <v>0</v>
      </c>
      <c r="L233" s="243">
        <v>21</v>
      </c>
      <c r="M233" s="243">
        <f>G233*(1+L233/100)</f>
        <v>0</v>
      </c>
      <c r="N233" s="241">
        <v>2.63E-3</v>
      </c>
      <c r="O233" s="241">
        <f>ROUND(E233*N233,2)</f>
        <v>0.17</v>
      </c>
      <c r="P233" s="241">
        <v>0</v>
      </c>
      <c r="Q233" s="241">
        <f>ROUND(E233*P233,2)</f>
        <v>0</v>
      </c>
      <c r="R233" s="243" t="s">
        <v>1487</v>
      </c>
      <c r="S233" s="243" t="s">
        <v>263</v>
      </c>
      <c r="T233" s="244" t="s">
        <v>264</v>
      </c>
      <c r="U233" s="222">
        <v>0.22</v>
      </c>
      <c r="V233" s="222">
        <f>ROUND(E233*U233,2)</f>
        <v>13.86</v>
      </c>
      <c r="W233" s="222"/>
      <c r="X233" s="222" t="s">
        <v>265</v>
      </c>
      <c r="Y233" s="222" t="s">
        <v>266</v>
      </c>
      <c r="Z233" s="212"/>
      <c r="AA233" s="212"/>
      <c r="AB233" s="212"/>
      <c r="AC233" s="212"/>
      <c r="AD233" s="212"/>
      <c r="AE233" s="212"/>
      <c r="AF233" s="212"/>
      <c r="AG233" s="212" t="s">
        <v>267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58" t="s">
        <v>2353</v>
      </c>
      <c r="D234" s="245"/>
      <c r="E234" s="245"/>
      <c r="F234" s="245"/>
      <c r="G234" s="245"/>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269</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9" t="s">
        <v>1445</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271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9" t="s">
        <v>2428</v>
      </c>
      <c r="D236" s="223"/>
      <c r="E236" s="224">
        <v>52.92</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271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9" t="s">
        <v>3282</v>
      </c>
      <c r="D237" s="223"/>
      <c r="E237" s="224">
        <v>-2.72</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271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9" t="s">
        <v>3283</v>
      </c>
      <c r="D238" s="223"/>
      <c r="E238" s="224">
        <v>5.32</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271</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9" t="s">
        <v>3043</v>
      </c>
      <c r="D239" s="223"/>
      <c r="E239" s="224">
        <v>7.5</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271</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x14ac:dyDescent="0.2">
      <c r="A240" s="231" t="s">
        <v>257</v>
      </c>
      <c r="B240" s="232" t="s">
        <v>147</v>
      </c>
      <c r="C240" s="256" t="s">
        <v>148</v>
      </c>
      <c r="D240" s="233"/>
      <c r="E240" s="234"/>
      <c r="F240" s="235"/>
      <c r="G240" s="235">
        <f>SUMIF(AG241:AG265,"&lt;&gt;NOR",G241:G265)</f>
        <v>0</v>
      </c>
      <c r="H240" s="235"/>
      <c r="I240" s="235">
        <f>SUM(I241:I265)</f>
        <v>0</v>
      </c>
      <c r="J240" s="235"/>
      <c r="K240" s="235">
        <f>SUM(K241:K265)</f>
        <v>0</v>
      </c>
      <c r="L240" s="235"/>
      <c r="M240" s="235">
        <f>SUM(M241:M265)</f>
        <v>0</v>
      </c>
      <c r="N240" s="234"/>
      <c r="O240" s="234">
        <f>SUM(O241:O265)</f>
        <v>2.11</v>
      </c>
      <c r="P240" s="234"/>
      <c r="Q240" s="234">
        <f>SUM(Q241:Q265)</f>
        <v>0</v>
      </c>
      <c r="R240" s="235"/>
      <c r="S240" s="235"/>
      <c r="T240" s="236"/>
      <c r="U240" s="230"/>
      <c r="V240" s="230">
        <f>SUM(V241:V265)</f>
        <v>209.76</v>
      </c>
      <c r="W240" s="230"/>
      <c r="X240" s="230"/>
      <c r="Y240" s="230"/>
      <c r="AG240" t="s">
        <v>258</v>
      </c>
    </row>
    <row r="241" spans="1:60" outlineLevel="1" x14ac:dyDescent="0.2">
      <c r="A241" s="238">
        <v>39</v>
      </c>
      <c r="B241" s="239" t="s">
        <v>2435</v>
      </c>
      <c r="C241" s="257" t="s">
        <v>2436</v>
      </c>
      <c r="D241" s="240" t="s">
        <v>785</v>
      </c>
      <c r="E241" s="241">
        <v>394.97160000000002</v>
      </c>
      <c r="F241" s="242"/>
      <c r="G241" s="243">
        <f>ROUND(E241*F241,2)</f>
        <v>0</v>
      </c>
      <c r="H241" s="242"/>
      <c r="I241" s="243">
        <f>ROUND(E241*H241,2)</f>
        <v>0</v>
      </c>
      <c r="J241" s="242"/>
      <c r="K241" s="243">
        <f>ROUND(E241*J241,2)</f>
        <v>0</v>
      </c>
      <c r="L241" s="243">
        <v>21</v>
      </c>
      <c r="M241" s="243">
        <f>G241*(1+L241/100)</f>
        <v>0</v>
      </c>
      <c r="N241" s="241">
        <v>8.0000000000000007E-5</v>
      </c>
      <c r="O241" s="241">
        <f>ROUND(E241*N241,2)</f>
        <v>0.03</v>
      </c>
      <c r="P241" s="241">
        <v>0</v>
      </c>
      <c r="Q241" s="241">
        <f>ROUND(E241*P241,2)</f>
        <v>0</v>
      </c>
      <c r="R241" s="243" t="s">
        <v>1487</v>
      </c>
      <c r="S241" s="243" t="s">
        <v>263</v>
      </c>
      <c r="T241" s="244" t="s">
        <v>264</v>
      </c>
      <c r="U241" s="222">
        <v>0</v>
      </c>
      <c r="V241" s="222">
        <f>ROUND(E241*U241,2)</f>
        <v>0</v>
      </c>
      <c r="W241" s="222"/>
      <c r="X241" s="222" t="s">
        <v>265</v>
      </c>
      <c r="Y241" s="222" t="s">
        <v>266</v>
      </c>
      <c r="Z241" s="212"/>
      <c r="AA241" s="212"/>
      <c r="AB241" s="212"/>
      <c r="AC241" s="212"/>
      <c r="AD241" s="212"/>
      <c r="AE241" s="212"/>
      <c r="AF241" s="212"/>
      <c r="AG241" s="212" t="s">
        <v>267</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58" t="s">
        <v>2437</v>
      </c>
      <c r="D242" s="245"/>
      <c r="E242" s="245"/>
      <c r="F242" s="245"/>
      <c r="G242" s="245"/>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269</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46" t="str">
        <f>C242</f>
        <v>omítka vápenocementová, strojně nebo ručně nanášená v podlaží i ve schodišti na jakýkoliv druh podkladu, kompletní souvrství</v>
      </c>
      <c r="BB242" s="212"/>
      <c r="BC242" s="212"/>
      <c r="BD242" s="212"/>
      <c r="BE242" s="212"/>
      <c r="BF242" s="212"/>
      <c r="BG242" s="212"/>
      <c r="BH242" s="212"/>
    </row>
    <row r="243" spans="1:60" outlineLevel="2" x14ac:dyDescent="0.2">
      <c r="A243" s="219"/>
      <c r="B243" s="220"/>
      <c r="C243" s="259" t="s">
        <v>3258</v>
      </c>
      <c r="D243" s="223"/>
      <c r="E243" s="224">
        <v>394.97160000000002</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271</v>
      </c>
      <c r="AH243" s="212">
        <v>5</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38">
        <v>40</v>
      </c>
      <c r="B244" s="239" t="s">
        <v>2438</v>
      </c>
      <c r="C244" s="257" t="s">
        <v>2439</v>
      </c>
      <c r="D244" s="240" t="s">
        <v>318</v>
      </c>
      <c r="E244" s="241">
        <v>59.28</v>
      </c>
      <c r="F244" s="242"/>
      <c r="G244" s="243">
        <f>ROUND(E244*F244,2)</f>
        <v>0</v>
      </c>
      <c r="H244" s="242"/>
      <c r="I244" s="243">
        <f>ROUND(E244*H244,2)</f>
        <v>0</v>
      </c>
      <c r="J244" s="242"/>
      <c r="K244" s="243">
        <f>ROUND(E244*J244,2)</f>
        <v>0</v>
      </c>
      <c r="L244" s="243">
        <v>21</v>
      </c>
      <c r="M244" s="243">
        <f>G244*(1+L244/100)</f>
        <v>0</v>
      </c>
      <c r="N244" s="241">
        <v>4.6000000000000001E-4</v>
      </c>
      <c r="O244" s="241">
        <f>ROUND(E244*N244,2)</f>
        <v>0.03</v>
      </c>
      <c r="P244" s="241">
        <v>0</v>
      </c>
      <c r="Q244" s="241">
        <f>ROUND(E244*P244,2)</f>
        <v>0</v>
      </c>
      <c r="R244" s="243" t="s">
        <v>1487</v>
      </c>
      <c r="S244" s="243" t="s">
        <v>263</v>
      </c>
      <c r="T244" s="244" t="s">
        <v>264</v>
      </c>
      <c r="U244" s="222">
        <v>0</v>
      </c>
      <c r="V244" s="222">
        <f>ROUND(E244*U244,2)</f>
        <v>0</v>
      </c>
      <c r="W244" s="222"/>
      <c r="X244" s="222" t="s">
        <v>265</v>
      </c>
      <c r="Y244" s="222" t="s">
        <v>266</v>
      </c>
      <c r="Z244" s="212"/>
      <c r="AA244" s="212"/>
      <c r="AB244" s="212"/>
      <c r="AC244" s="212"/>
      <c r="AD244" s="212"/>
      <c r="AE244" s="212"/>
      <c r="AF244" s="212"/>
      <c r="AG244" s="212" t="s">
        <v>267</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
      <c r="A245" s="219"/>
      <c r="B245" s="220"/>
      <c r="C245" s="258" t="s">
        <v>2437</v>
      </c>
      <c r="D245" s="245"/>
      <c r="E245" s="245"/>
      <c r="F245" s="245"/>
      <c r="G245" s="245"/>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269</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46" t="str">
        <f>C245</f>
        <v>omítka vápenocementová, strojně nebo ručně nanášená v podlaží i ve schodišti na jakýkoliv druh podkladu, kompletní souvrství</v>
      </c>
      <c r="BB245" s="212"/>
      <c r="BC245" s="212"/>
      <c r="BD245" s="212"/>
      <c r="BE245" s="212"/>
      <c r="BF245" s="212"/>
      <c r="BG245" s="212"/>
      <c r="BH245" s="212"/>
    </row>
    <row r="246" spans="1:60" outlineLevel="2" x14ac:dyDescent="0.2">
      <c r="A246" s="219"/>
      <c r="B246" s="220"/>
      <c r="C246" s="259" t="s">
        <v>1445</v>
      </c>
      <c r="D246" s="223"/>
      <c r="E246" s="224"/>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271</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9" t="s">
        <v>3284</v>
      </c>
      <c r="D247" s="223"/>
      <c r="E247" s="224">
        <v>6.8</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271</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9" t="s">
        <v>3285</v>
      </c>
      <c r="D248" s="223"/>
      <c r="E248" s="224">
        <v>29.6</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271</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9" t="s">
        <v>3286</v>
      </c>
      <c r="D249" s="223"/>
      <c r="E249" s="224">
        <v>22.88</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271</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
      <c r="A250" s="238">
        <v>41</v>
      </c>
      <c r="B250" s="239" t="s">
        <v>2450</v>
      </c>
      <c r="C250" s="257" t="s">
        <v>2451</v>
      </c>
      <c r="D250" s="240" t="s">
        <v>785</v>
      </c>
      <c r="E250" s="241">
        <v>42.808</v>
      </c>
      <c r="F250" s="242"/>
      <c r="G250" s="243">
        <f>ROUND(E250*F250,2)</f>
        <v>0</v>
      </c>
      <c r="H250" s="242"/>
      <c r="I250" s="243">
        <f>ROUND(E250*H250,2)</f>
        <v>0</v>
      </c>
      <c r="J250" s="242"/>
      <c r="K250" s="243">
        <f>ROUND(E250*J250,2)</f>
        <v>0</v>
      </c>
      <c r="L250" s="243">
        <v>21</v>
      </c>
      <c r="M250" s="243">
        <f>G250*(1+L250/100)</f>
        <v>0</v>
      </c>
      <c r="N250" s="241">
        <v>4.0000000000000003E-5</v>
      </c>
      <c r="O250" s="241">
        <f>ROUND(E250*N250,2)</f>
        <v>0</v>
      </c>
      <c r="P250" s="241">
        <v>0</v>
      </c>
      <c r="Q250" s="241">
        <f>ROUND(E250*P250,2)</f>
        <v>0</v>
      </c>
      <c r="R250" s="243" t="s">
        <v>1487</v>
      </c>
      <c r="S250" s="243" t="s">
        <v>263</v>
      </c>
      <c r="T250" s="244" t="s">
        <v>264</v>
      </c>
      <c r="U250" s="222">
        <v>0.08</v>
      </c>
      <c r="V250" s="222">
        <f>ROUND(E250*U250,2)</f>
        <v>3.42</v>
      </c>
      <c r="W250" s="222"/>
      <c r="X250" s="222" t="s">
        <v>265</v>
      </c>
      <c r="Y250" s="222" t="s">
        <v>266</v>
      </c>
      <c r="Z250" s="212"/>
      <c r="AA250" s="212"/>
      <c r="AB250" s="212"/>
      <c r="AC250" s="212"/>
      <c r="AD250" s="212"/>
      <c r="AE250" s="212"/>
      <c r="AF250" s="212"/>
      <c r="AG250" s="212" t="s">
        <v>267</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2" x14ac:dyDescent="0.2">
      <c r="A251" s="219"/>
      <c r="B251" s="220"/>
      <c r="C251" s="258" t="s">
        <v>2452</v>
      </c>
      <c r="D251" s="245"/>
      <c r="E251" s="245"/>
      <c r="F251" s="245"/>
      <c r="G251" s="245"/>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269</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46" t="str">
        <f>C251</f>
        <v>které se zřizují před úpravami povrchu, a obalení osazených dveřních zárubní před znečištěním při úpravách povrchu nástřikem plastických maltovin včetně pozdějšího odkrytí,</v>
      </c>
      <c r="BB251" s="212"/>
      <c r="BC251" s="212"/>
      <c r="BD251" s="212"/>
      <c r="BE251" s="212"/>
      <c r="BF251" s="212"/>
      <c r="BG251" s="212"/>
      <c r="BH251" s="212"/>
    </row>
    <row r="252" spans="1:60" outlineLevel="2" x14ac:dyDescent="0.2">
      <c r="A252" s="219"/>
      <c r="B252" s="220"/>
      <c r="C252" s="259" t="s">
        <v>1445</v>
      </c>
      <c r="D252" s="223"/>
      <c r="E252" s="224"/>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271</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9" t="s">
        <v>3287</v>
      </c>
      <c r="D253" s="223"/>
      <c r="E253" s="224">
        <v>10</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271</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9" t="s">
        <v>3288</v>
      </c>
      <c r="D254" s="223"/>
      <c r="E254" s="224">
        <v>29.088000000000001</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271</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9" t="s">
        <v>3289</v>
      </c>
      <c r="D255" s="223"/>
      <c r="E255" s="224">
        <v>3.72</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271</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2.5" outlineLevel="1" x14ac:dyDescent="0.2">
      <c r="A256" s="238">
        <v>42</v>
      </c>
      <c r="B256" s="239" t="s">
        <v>2460</v>
      </c>
      <c r="C256" s="257" t="s">
        <v>2461</v>
      </c>
      <c r="D256" s="240" t="s">
        <v>785</v>
      </c>
      <c r="E256" s="241">
        <v>478.40159999999997</v>
      </c>
      <c r="F256" s="242"/>
      <c r="G256" s="243">
        <f>ROUND(E256*F256,2)</f>
        <v>0</v>
      </c>
      <c r="H256" s="242"/>
      <c r="I256" s="243">
        <f>ROUND(E256*H256,2)</f>
        <v>0</v>
      </c>
      <c r="J256" s="242"/>
      <c r="K256" s="243">
        <f>ROUND(E256*J256,2)</f>
        <v>0</v>
      </c>
      <c r="L256" s="243">
        <v>21</v>
      </c>
      <c r="M256" s="243">
        <f>G256*(1+L256/100)</f>
        <v>0</v>
      </c>
      <c r="N256" s="241">
        <v>3.6700000000000001E-3</v>
      </c>
      <c r="O256" s="241">
        <f>ROUND(E256*N256,2)</f>
        <v>1.76</v>
      </c>
      <c r="P256" s="241">
        <v>0</v>
      </c>
      <c r="Q256" s="241">
        <f>ROUND(E256*P256,2)</f>
        <v>0</v>
      </c>
      <c r="R256" s="243" t="s">
        <v>1487</v>
      </c>
      <c r="S256" s="243" t="s">
        <v>263</v>
      </c>
      <c r="T256" s="244" t="s">
        <v>264</v>
      </c>
      <c r="U256" s="222">
        <v>0.36</v>
      </c>
      <c r="V256" s="222">
        <f>ROUND(E256*U256,2)</f>
        <v>172.22</v>
      </c>
      <c r="W256" s="222"/>
      <c r="X256" s="222" t="s">
        <v>265</v>
      </c>
      <c r="Y256" s="222" t="s">
        <v>266</v>
      </c>
      <c r="Z256" s="212"/>
      <c r="AA256" s="212"/>
      <c r="AB256" s="212"/>
      <c r="AC256" s="212"/>
      <c r="AD256" s="212"/>
      <c r="AE256" s="212"/>
      <c r="AF256" s="212"/>
      <c r="AG256" s="212" t="s">
        <v>267</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59" t="s">
        <v>3258</v>
      </c>
      <c r="D257" s="223"/>
      <c r="E257" s="224">
        <v>394.97160000000002</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5</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9" t="s">
        <v>3290</v>
      </c>
      <c r="D258" s="223"/>
      <c r="E258" s="224">
        <v>16</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271</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9" t="s">
        <v>3291</v>
      </c>
      <c r="D259" s="223"/>
      <c r="E259" s="224">
        <v>20.399999999999999</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271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9" t="s">
        <v>3292</v>
      </c>
      <c r="D260" s="223"/>
      <c r="E260" s="224">
        <v>1.43</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271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9" t="s">
        <v>3293</v>
      </c>
      <c r="D261" s="223"/>
      <c r="E261" s="224">
        <v>21.6</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271</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9" t="s">
        <v>3294</v>
      </c>
      <c r="D262" s="223"/>
      <c r="E262" s="224">
        <v>24</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271</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2.5" outlineLevel="1" x14ac:dyDescent="0.2">
      <c r="A263" s="238">
        <v>43</v>
      </c>
      <c r="B263" s="239" t="s">
        <v>2470</v>
      </c>
      <c r="C263" s="257" t="s">
        <v>2471</v>
      </c>
      <c r="D263" s="240" t="s">
        <v>785</v>
      </c>
      <c r="E263" s="241">
        <v>70.5</v>
      </c>
      <c r="F263" s="242"/>
      <c r="G263" s="243">
        <f>ROUND(E263*F263,2)</f>
        <v>0</v>
      </c>
      <c r="H263" s="242"/>
      <c r="I263" s="243">
        <f>ROUND(E263*H263,2)</f>
        <v>0</v>
      </c>
      <c r="J263" s="242"/>
      <c r="K263" s="243">
        <f>ROUND(E263*J263,2)</f>
        <v>0</v>
      </c>
      <c r="L263" s="243">
        <v>21</v>
      </c>
      <c r="M263" s="243">
        <f>G263*(1+L263/100)</f>
        <v>0</v>
      </c>
      <c r="N263" s="241">
        <v>4.1099999999999999E-3</v>
      </c>
      <c r="O263" s="241">
        <f>ROUND(E263*N263,2)</f>
        <v>0.28999999999999998</v>
      </c>
      <c r="P263" s="241">
        <v>0</v>
      </c>
      <c r="Q263" s="241">
        <f>ROUND(E263*P263,2)</f>
        <v>0</v>
      </c>
      <c r="R263" s="243" t="s">
        <v>1487</v>
      </c>
      <c r="S263" s="243" t="s">
        <v>263</v>
      </c>
      <c r="T263" s="244" t="s">
        <v>264</v>
      </c>
      <c r="U263" s="222">
        <v>0.48399999999999999</v>
      </c>
      <c r="V263" s="222">
        <f>ROUND(E263*U263,2)</f>
        <v>34.119999999999997</v>
      </c>
      <c r="W263" s="222"/>
      <c r="X263" s="222" t="s">
        <v>265</v>
      </c>
      <c r="Y263" s="222" t="s">
        <v>266</v>
      </c>
      <c r="Z263" s="212"/>
      <c r="AA263" s="212"/>
      <c r="AB263" s="212"/>
      <c r="AC263" s="212"/>
      <c r="AD263" s="212"/>
      <c r="AE263" s="212"/>
      <c r="AF263" s="212"/>
      <c r="AG263" s="212" t="s">
        <v>267</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58" t="s">
        <v>2472</v>
      </c>
      <c r="D264" s="245"/>
      <c r="E264" s="245"/>
      <c r="F264" s="245"/>
      <c r="G264" s="245"/>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269</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
      <c r="A265" s="219"/>
      <c r="B265" s="220"/>
      <c r="C265" s="259" t="s">
        <v>3276</v>
      </c>
      <c r="D265" s="223"/>
      <c r="E265" s="224">
        <v>70.5</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271</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
      <c r="A266" s="231" t="s">
        <v>257</v>
      </c>
      <c r="B266" s="232" t="s">
        <v>149</v>
      </c>
      <c r="C266" s="256" t="s">
        <v>150</v>
      </c>
      <c r="D266" s="233"/>
      <c r="E266" s="234"/>
      <c r="F266" s="235"/>
      <c r="G266" s="235">
        <f>SUMIF(AG267:AG324,"&lt;&gt;NOR",G267:G324)</f>
        <v>0</v>
      </c>
      <c r="H266" s="235"/>
      <c r="I266" s="235">
        <f>SUM(I267:I324)</f>
        <v>0</v>
      </c>
      <c r="J266" s="235"/>
      <c r="K266" s="235">
        <f>SUM(K267:K324)</f>
        <v>0</v>
      </c>
      <c r="L266" s="235"/>
      <c r="M266" s="235">
        <f>SUM(M267:M324)</f>
        <v>0</v>
      </c>
      <c r="N266" s="234"/>
      <c r="O266" s="234">
        <f>SUM(O267:O324)</f>
        <v>2.6199999999999997</v>
      </c>
      <c r="P266" s="234"/>
      <c r="Q266" s="234">
        <f>SUM(Q267:Q324)</f>
        <v>0</v>
      </c>
      <c r="R266" s="235"/>
      <c r="S266" s="235"/>
      <c r="T266" s="236"/>
      <c r="U266" s="230"/>
      <c r="V266" s="230">
        <f>SUM(V267:V324)</f>
        <v>96.759999999999991</v>
      </c>
      <c r="W266" s="230"/>
      <c r="X266" s="230"/>
      <c r="Y266" s="230"/>
      <c r="AG266" t="s">
        <v>258</v>
      </c>
    </row>
    <row r="267" spans="1:60" ht="22.5" outlineLevel="1" x14ac:dyDescent="0.2">
      <c r="A267" s="238">
        <v>44</v>
      </c>
      <c r="B267" s="239" t="s">
        <v>2473</v>
      </c>
      <c r="C267" s="257" t="s">
        <v>3295</v>
      </c>
      <c r="D267" s="240" t="s">
        <v>785</v>
      </c>
      <c r="E267" s="241">
        <v>43.72</v>
      </c>
      <c r="F267" s="242"/>
      <c r="G267" s="243">
        <f>ROUND(E267*F267,2)</f>
        <v>0</v>
      </c>
      <c r="H267" s="242"/>
      <c r="I267" s="243">
        <f>ROUND(E267*H267,2)</f>
        <v>0</v>
      </c>
      <c r="J267" s="242"/>
      <c r="K267" s="243">
        <f>ROUND(E267*J267,2)</f>
        <v>0</v>
      </c>
      <c r="L267" s="243">
        <v>21</v>
      </c>
      <c r="M267" s="243">
        <f>G267*(1+L267/100)</f>
        <v>0</v>
      </c>
      <c r="N267" s="241">
        <v>3.6040000000000003E-2</v>
      </c>
      <c r="O267" s="241">
        <f>ROUND(E267*N267,2)</f>
        <v>1.58</v>
      </c>
      <c r="P267" s="241">
        <v>0</v>
      </c>
      <c r="Q267" s="241">
        <f>ROUND(E267*P267,2)</f>
        <v>0</v>
      </c>
      <c r="R267" s="243" t="s">
        <v>1487</v>
      </c>
      <c r="S267" s="243" t="s">
        <v>263</v>
      </c>
      <c r="T267" s="244" t="s">
        <v>264</v>
      </c>
      <c r="U267" s="222">
        <v>1.02</v>
      </c>
      <c r="V267" s="222">
        <f>ROUND(E267*U267,2)</f>
        <v>44.59</v>
      </c>
      <c r="W267" s="222"/>
      <c r="X267" s="222" t="s">
        <v>265</v>
      </c>
      <c r="Y267" s="222" t="s">
        <v>266</v>
      </c>
      <c r="Z267" s="212"/>
      <c r="AA267" s="212"/>
      <c r="AB267" s="212"/>
      <c r="AC267" s="212"/>
      <c r="AD267" s="212"/>
      <c r="AE267" s="212"/>
      <c r="AF267" s="212"/>
      <c r="AG267" s="212" t="s">
        <v>267</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ht="33.75" outlineLevel="2" x14ac:dyDescent="0.2">
      <c r="A268" s="219"/>
      <c r="B268" s="220"/>
      <c r="C268" s="258" t="s">
        <v>2475</v>
      </c>
      <c r="D268" s="245"/>
      <c r="E268" s="245"/>
      <c r="F268" s="245"/>
      <c r="G268" s="245"/>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269</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46" t="str">
        <f>C268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68" s="212"/>
      <c r="BC268" s="212"/>
      <c r="BD268" s="212"/>
      <c r="BE268" s="212"/>
      <c r="BF268" s="212"/>
      <c r="BG268" s="212"/>
      <c r="BH268" s="212"/>
    </row>
    <row r="269" spans="1:60" outlineLevel="2" x14ac:dyDescent="0.2">
      <c r="A269" s="219"/>
      <c r="B269" s="220"/>
      <c r="C269" s="260" t="s">
        <v>2476</v>
      </c>
      <c r="D269" s="247"/>
      <c r="E269" s="247"/>
      <c r="F269" s="247"/>
      <c r="G269" s="247"/>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297</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60" t="s">
        <v>2477</v>
      </c>
      <c r="D270" s="247"/>
      <c r="E270" s="247"/>
      <c r="F270" s="247"/>
      <c r="G270" s="247"/>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297</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59" t="s">
        <v>1445</v>
      </c>
      <c r="D271" s="223"/>
      <c r="E271" s="224"/>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271</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9" t="s">
        <v>3296</v>
      </c>
      <c r="D272" s="223"/>
      <c r="E272" s="224">
        <v>36.72</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271</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9" t="s">
        <v>3297</v>
      </c>
      <c r="D273" s="223"/>
      <c r="E273" s="224">
        <v>7</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271</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2.5" outlineLevel="1" x14ac:dyDescent="0.2">
      <c r="A274" s="238">
        <v>45</v>
      </c>
      <c r="B274" s="239" t="s">
        <v>2479</v>
      </c>
      <c r="C274" s="257" t="s">
        <v>3298</v>
      </c>
      <c r="D274" s="240" t="s">
        <v>785</v>
      </c>
      <c r="E274" s="241">
        <v>8.82</v>
      </c>
      <c r="F274" s="242"/>
      <c r="G274" s="243">
        <f>ROUND(E274*F274,2)</f>
        <v>0</v>
      </c>
      <c r="H274" s="242"/>
      <c r="I274" s="243">
        <f>ROUND(E274*H274,2)</f>
        <v>0</v>
      </c>
      <c r="J274" s="242"/>
      <c r="K274" s="243">
        <f>ROUND(E274*J274,2)</f>
        <v>0</v>
      </c>
      <c r="L274" s="243">
        <v>21</v>
      </c>
      <c r="M274" s="243">
        <f>G274*(1+L274/100)</f>
        <v>0</v>
      </c>
      <c r="N274" s="241">
        <v>2.6270000000000002E-2</v>
      </c>
      <c r="O274" s="241">
        <f>ROUND(E274*N274,2)</f>
        <v>0.23</v>
      </c>
      <c r="P274" s="241">
        <v>0</v>
      </c>
      <c r="Q274" s="241">
        <f>ROUND(E274*P274,2)</f>
        <v>0</v>
      </c>
      <c r="R274" s="243" t="s">
        <v>1487</v>
      </c>
      <c r="S274" s="243" t="s">
        <v>263</v>
      </c>
      <c r="T274" s="244" t="s">
        <v>264</v>
      </c>
      <c r="U274" s="222">
        <v>1.02</v>
      </c>
      <c r="V274" s="222">
        <f>ROUND(E274*U274,2)</f>
        <v>9</v>
      </c>
      <c r="W274" s="222"/>
      <c r="X274" s="222" t="s">
        <v>265</v>
      </c>
      <c r="Y274" s="222" t="s">
        <v>266</v>
      </c>
      <c r="Z274" s="212"/>
      <c r="AA274" s="212"/>
      <c r="AB274" s="212"/>
      <c r="AC274" s="212"/>
      <c r="AD274" s="212"/>
      <c r="AE274" s="212"/>
      <c r="AF274" s="212"/>
      <c r="AG274" s="212" t="s">
        <v>267</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33.75" outlineLevel="2" x14ac:dyDescent="0.2">
      <c r="A275" s="219"/>
      <c r="B275" s="220"/>
      <c r="C275" s="258" t="s">
        <v>2475</v>
      </c>
      <c r="D275" s="245"/>
      <c r="E275" s="245"/>
      <c r="F275" s="245"/>
      <c r="G275" s="245"/>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269</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46" t="str">
        <f>C275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75" s="212"/>
      <c r="BC275" s="212"/>
      <c r="BD275" s="212"/>
      <c r="BE275" s="212"/>
      <c r="BF275" s="212"/>
      <c r="BG275" s="212"/>
      <c r="BH275" s="212"/>
    </row>
    <row r="276" spans="1:60" outlineLevel="2" x14ac:dyDescent="0.2">
      <c r="A276" s="219"/>
      <c r="B276" s="220"/>
      <c r="C276" s="260" t="s">
        <v>2476</v>
      </c>
      <c r="D276" s="247"/>
      <c r="E276" s="247"/>
      <c r="F276" s="247"/>
      <c r="G276" s="247"/>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297</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0" t="s">
        <v>2477</v>
      </c>
      <c r="D277" s="247"/>
      <c r="E277" s="247"/>
      <c r="F277" s="247"/>
      <c r="G277" s="247"/>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297</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
      <c r="A278" s="219"/>
      <c r="B278" s="220"/>
      <c r="C278" s="259" t="s">
        <v>1445</v>
      </c>
      <c r="D278" s="223"/>
      <c r="E278" s="224"/>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271</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9" t="s">
        <v>2481</v>
      </c>
      <c r="D279" s="223"/>
      <c r="E279" s="224">
        <v>8.82</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271</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
      <c r="A280" s="238">
        <v>46</v>
      </c>
      <c r="B280" s="239" t="s">
        <v>2486</v>
      </c>
      <c r="C280" s="257" t="s">
        <v>2487</v>
      </c>
      <c r="D280" s="240" t="s">
        <v>309</v>
      </c>
      <c r="E280" s="241">
        <v>348</v>
      </c>
      <c r="F280" s="242"/>
      <c r="G280" s="243">
        <f>ROUND(E280*F280,2)</f>
        <v>0</v>
      </c>
      <c r="H280" s="242"/>
      <c r="I280" s="243">
        <f>ROUND(E280*H280,2)</f>
        <v>0</v>
      </c>
      <c r="J280" s="242"/>
      <c r="K280" s="243">
        <f>ROUND(E280*J280,2)</f>
        <v>0</v>
      </c>
      <c r="L280" s="243">
        <v>21</v>
      </c>
      <c r="M280" s="243">
        <f>G280*(1+L280/100)</f>
        <v>0</v>
      </c>
      <c r="N280" s="241">
        <v>1.0000000000000001E-5</v>
      </c>
      <c r="O280" s="241">
        <f>ROUND(E280*N280,2)</f>
        <v>0</v>
      </c>
      <c r="P280" s="241">
        <v>0</v>
      </c>
      <c r="Q280" s="241">
        <f>ROUND(E280*P280,2)</f>
        <v>0</v>
      </c>
      <c r="R280" s="243" t="s">
        <v>301</v>
      </c>
      <c r="S280" s="243" t="s">
        <v>263</v>
      </c>
      <c r="T280" s="244" t="s">
        <v>264</v>
      </c>
      <c r="U280" s="222">
        <v>0</v>
      </c>
      <c r="V280" s="222">
        <f>ROUND(E280*U280,2)</f>
        <v>0</v>
      </c>
      <c r="W280" s="222"/>
      <c r="X280" s="222" t="s">
        <v>303</v>
      </c>
      <c r="Y280" s="222" t="s">
        <v>266</v>
      </c>
      <c r="Z280" s="212"/>
      <c r="AA280" s="212"/>
      <c r="AB280" s="212"/>
      <c r="AC280" s="212"/>
      <c r="AD280" s="212"/>
      <c r="AE280" s="212"/>
      <c r="AF280" s="212"/>
      <c r="AG280" s="212" t="s">
        <v>304</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59" t="s">
        <v>1445</v>
      </c>
      <c r="D281" s="223"/>
      <c r="E281" s="224"/>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271</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70" t="s">
        <v>2488</v>
      </c>
      <c r="D282" s="267"/>
      <c r="E282" s="268"/>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271</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71" t="s">
        <v>3299</v>
      </c>
      <c r="D283" s="267"/>
      <c r="E283" s="268">
        <v>347.82</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271</v>
      </c>
      <c r="AH283" s="212">
        <v>2</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70" t="s">
        <v>2490</v>
      </c>
      <c r="D284" s="267"/>
      <c r="E284" s="268"/>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271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9" t="s">
        <v>3300</v>
      </c>
      <c r="D285" s="223"/>
      <c r="E285" s="224">
        <v>348</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271</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ht="22.5" outlineLevel="1" x14ac:dyDescent="0.2">
      <c r="A286" s="238">
        <v>47</v>
      </c>
      <c r="B286" s="239" t="s">
        <v>2482</v>
      </c>
      <c r="C286" s="257" t="s">
        <v>2483</v>
      </c>
      <c r="D286" s="240" t="s">
        <v>785</v>
      </c>
      <c r="E286" s="241">
        <v>5.6</v>
      </c>
      <c r="F286" s="242"/>
      <c r="G286" s="243">
        <f>ROUND(E286*F286,2)</f>
        <v>0</v>
      </c>
      <c r="H286" s="242"/>
      <c r="I286" s="243">
        <f>ROUND(E286*H286,2)</f>
        <v>0</v>
      </c>
      <c r="J286" s="242"/>
      <c r="K286" s="243">
        <f>ROUND(E286*J286,2)</f>
        <v>0</v>
      </c>
      <c r="L286" s="243">
        <v>21</v>
      </c>
      <c r="M286" s="243">
        <f>G286*(1+L286/100)</f>
        <v>0</v>
      </c>
      <c r="N286" s="241">
        <v>1.9480000000000001E-2</v>
      </c>
      <c r="O286" s="241">
        <f>ROUND(E286*N286,2)</f>
        <v>0.11</v>
      </c>
      <c r="P286" s="241">
        <v>0</v>
      </c>
      <c r="Q286" s="241">
        <f>ROUND(E286*P286,2)</f>
        <v>0</v>
      </c>
      <c r="R286" s="243" t="s">
        <v>1487</v>
      </c>
      <c r="S286" s="243" t="s">
        <v>263</v>
      </c>
      <c r="T286" s="244" t="s">
        <v>264</v>
      </c>
      <c r="U286" s="222">
        <v>2.4900000000000002</v>
      </c>
      <c r="V286" s="222">
        <f>ROUND(E286*U286,2)</f>
        <v>13.94</v>
      </c>
      <c r="W286" s="222"/>
      <c r="X286" s="222" t="s">
        <v>265</v>
      </c>
      <c r="Y286" s="222" t="s">
        <v>266</v>
      </c>
      <c r="Z286" s="212"/>
      <c r="AA286" s="212"/>
      <c r="AB286" s="212"/>
      <c r="AC286" s="212"/>
      <c r="AD286" s="212"/>
      <c r="AE286" s="212"/>
      <c r="AF286" s="212"/>
      <c r="AG286" s="212" t="s">
        <v>267</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33.75" outlineLevel="2" x14ac:dyDescent="0.2">
      <c r="A287" s="219"/>
      <c r="B287" s="220"/>
      <c r="C287" s="258" t="s">
        <v>2484</v>
      </c>
      <c r="D287" s="245"/>
      <c r="E287" s="245"/>
      <c r="F287" s="245"/>
      <c r="G287" s="245"/>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269</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6" t="str">
        <f>C287</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7" s="212"/>
      <c r="BC287" s="212"/>
      <c r="BD287" s="212"/>
      <c r="BE287" s="212"/>
      <c r="BF287" s="212"/>
      <c r="BG287" s="212"/>
      <c r="BH287" s="212"/>
    </row>
    <row r="288" spans="1:60" outlineLevel="2" x14ac:dyDescent="0.2">
      <c r="A288" s="219"/>
      <c r="B288" s="220"/>
      <c r="C288" s="260" t="s">
        <v>2476</v>
      </c>
      <c r="D288" s="247"/>
      <c r="E288" s="247"/>
      <c r="F288" s="247"/>
      <c r="G288" s="247"/>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297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60" t="s">
        <v>2477</v>
      </c>
      <c r="D289" s="247"/>
      <c r="E289" s="247"/>
      <c r="F289" s="247"/>
      <c r="G289" s="247"/>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297</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59" t="s">
        <v>1445</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271</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9" t="s">
        <v>3301</v>
      </c>
      <c r="D291" s="223"/>
      <c r="E291" s="224">
        <v>5.6</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271</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
      <c r="A292" s="238">
        <v>48</v>
      </c>
      <c r="B292" s="239" t="s">
        <v>2492</v>
      </c>
      <c r="C292" s="257" t="s">
        <v>2493</v>
      </c>
      <c r="D292" s="240" t="s">
        <v>785</v>
      </c>
      <c r="E292" s="241">
        <v>2.8</v>
      </c>
      <c r="F292" s="242"/>
      <c r="G292" s="243">
        <f>ROUND(E292*F292,2)</f>
        <v>0</v>
      </c>
      <c r="H292" s="242"/>
      <c r="I292" s="243">
        <f>ROUND(E292*H292,2)</f>
        <v>0</v>
      </c>
      <c r="J292" s="242"/>
      <c r="K292" s="243">
        <f>ROUND(E292*J292,2)</f>
        <v>0</v>
      </c>
      <c r="L292" s="243">
        <v>21</v>
      </c>
      <c r="M292" s="243">
        <f>G292*(1+L292/100)</f>
        <v>0</v>
      </c>
      <c r="N292" s="241">
        <v>1.8270000000000002E-2</v>
      </c>
      <c r="O292" s="241">
        <f>ROUND(E292*N292,2)</f>
        <v>0.05</v>
      </c>
      <c r="P292" s="241">
        <v>0</v>
      </c>
      <c r="Q292" s="241">
        <f>ROUND(E292*P292,2)</f>
        <v>0</v>
      </c>
      <c r="R292" s="243" t="s">
        <v>1487</v>
      </c>
      <c r="S292" s="243" t="s">
        <v>263</v>
      </c>
      <c r="T292" s="244" t="s">
        <v>264</v>
      </c>
      <c r="U292" s="222">
        <v>1.58</v>
      </c>
      <c r="V292" s="222">
        <f>ROUND(E292*U292,2)</f>
        <v>4.42</v>
      </c>
      <c r="W292" s="222"/>
      <c r="X292" s="222" t="s">
        <v>265</v>
      </c>
      <c r="Y292" s="222" t="s">
        <v>266</v>
      </c>
      <c r="Z292" s="212"/>
      <c r="AA292" s="212"/>
      <c r="AB292" s="212"/>
      <c r="AC292" s="212"/>
      <c r="AD292" s="212"/>
      <c r="AE292" s="212"/>
      <c r="AF292" s="212"/>
      <c r="AG292" s="212" t="s">
        <v>267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ht="22.5" outlineLevel="2" x14ac:dyDescent="0.2">
      <c r="A293" s="219"/>
      <c r="B293" s="220"/>
      <c r="C293" s="258" t="s">
        <v>2494</v>
      </c>
      <c r="D293" s="245"/>
      <c r="E293" s="245"/>
      <c r="F293" s="245"/>
      <c r="G293" s="245"/>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269</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46" t="str">
        <f>C293</f>
        <v>nanesení lepicího tmelu na izolační desky, nalepení desek, natažení stěrky, vtlačení výztužné tkaniny a přehlazení stěrky. Včetně parapetních lišt.</v>
      </c>
      <c r="BB293" s="212"/>
      <c r="BC293" s="212"/>
      <c r="BD293" s="212"/>
      <c r="BE293" s="212"/>
      <c r="BF293" s="212"/>
      <c r="BG293" s="212"/>
      <c r="BH293" s="212"/>
    </row>
    <row r="294" spans="1:60" outlineLevel="2" x14ac:dyDescent="0.2">
      <c r="A294" s="219"/>
      <c r="B294" s="220"/>
      <c r="C294" s="260" t="s">
        <v>2477</v>
      </c>
      <c r="D294" s="247"/>
      <c r="E294" s="247"/>
      <c r="F294" s="247"/>
      <c r="G294" s="247"/>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297</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9" t="s">
        <v>1445</v>
      </c>
      <c r="D295" s="223"/>
      <c r="E295" s="224"/>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271</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9" t="s">
        <v>3302</v>
      </c>
      <c r="D296" s="223"/>
      <c r="E296" s="224">
        <v>2.8</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271</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38">
        <v>49</v>
      </c>
      <c r="B297" s="239" t="s">
        <v>2496</v>
      </c>
      <c r="C297" s="257" t="s">
        <v>3303</v>
      </c>
      <c r="D297" s="240" t="s">
        <v>785</v>
      </c>
      <c r="E297" s="241">
        <v>7.25</v>
      </c>
      <c r="F297" s="242"/>
      <c r="G297" s="243">
        <f>ROUND(E297*F297,2)</f>
        <v>0</v>
      </c>
      <c r="H297" s="242"/>
      <c r="I297" s="243">
        <f>ROUND(E297*H297,2)</f>
        <v>0</v>
      </c>
      <c r="J297" s="242"/>
      <c r="K297" s="243">
        <f>ROUND(E297*J297,2)</f>
        <v>0</v>
      </c>
      <c r="L297" s="243">
        <v>21</v>
      </c>
      <c r="M297" s="243">
        <f>G297*(1+L297/100)</f>
        <v>0</v>
      </c>
      <c r="N297" s="241">
        <v>9.4999999999999998E-3</v>
      </c>
      <c r="O297" s="241">
        <f>ROUND(E297*N297,2)</f>
        <v>7.0000000000000007E-2</v>
      </c>
      <c r="P297" s="241">
        <v>0</v>
      </c>
      <c r="Q297" s="241">
        <f>ROUND(E297*P297,2)</f>
        <v>0</v>
      </c>
      <c r="R297" s="243" t="s">
        <v>1487</v>
      </c>
      <c r="S297" s="243" t="s">
        <v>263</v>
      </c>
      <c r="T297" s="244" t="s">
        <v>264</v>
      </c>
      <c r="U297" s="222">
        <v>0.49</v>
      </c>
      <c r="V297" s="222">
        <f>ROUND(E297*U297,2)</f>
        <v>3.55</v>
      </c>
      <c r="W297" s="222"/>
      <c r="X297" s="222" t="s">
        <v>265</v>
      </c>
      <c r="Y297" s="222" t="s">
        <v>266</v>
      </c>
      <c r="Z297" s="212"/>
      <c r="AA297" s="212"/>
      <c r="AB297" s="212"/>
      <c r="AC297" s="212"/>
      <c r="AD297" s="212"/>
      <c r="AE297" s="212"/>
      <c r="AF297" s="212"/>
      <c r="AG297" s="212" t="s">
        <v>267</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8" t="s">
        <v>2498</v>
      </c>
      <c r="D298" s="245"/>
      <c r="E298" s="245"/>
      <c r="F298" s="245"/>
      <c r="G298" s="245"/>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269</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46" t="str">
        <f>C298</f>
        <v>nanesení lepicího tmelu na izolační desky, nalepení desek a zajištění talířovými hmoždinkami (6 ks/m2). Bez povrchové úpravy desek.</v>
      </c>
      <c r="BB298" s="212"/>
      <c r="BC298" s="212"/>
      <c r="BD298" s="212"/>
      <c r="BE298" s="212"/>
      <c r="BF298" s="212"/>
      <c r="BG298" s="212"/>
      <c r="BH298" s="212"/>
    </row>
    <row r="299" spans="1:60" outlineLevel="2" x14ac:dyDescent="0.2">
      <c r="A299" s="219"/>
      <c r="B299" s="220"/>
      <c r="C299" s="259" t="s">
        <v>1445</v>
      </c>
      <c r="D299" s="223"/>
      <c r="E299" s="224"/>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271</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59" t="s">
        <v>3304</v>
      </c>
      <c r="D300" s="223"/>
      <c r="E300" s="224">
        <v>7.25</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271</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38">
        <v>50</v>
      </c>
      <c r="B301" s="239" t="s">
        <v>2500</v>
      </c>
      <c r="C301" s="257" t="s">
        <v>2501</v>
      </c>
      <c r="D301" s="240" t="s">
        <v>309</v>
      </c>
      <c r="E301" s="241">
        <v>48</v>
      </c>
      <c r="F301" s="242"/>
      <c r="G301" s="243">
        <f>ROUND(E301*F301,2)</f>
        <v>0</v>
      </c>
      <c r="H301" s="242"/>
      <c r="I301" s="243">
        <f>ROUND(E301*H301,2)</f>
        <v>0</v>
      </c>
      <c r="J301" s="242"/>
      <c r="K301" s="243">
        <f>ROUND(E301*J301,2)</f>
        <v>0</v>
      </c>
      <c r="L301" s="243">
        <v>21</v>
      </c>
      <c r="M301" s="243">
        <f>G301*(1+L301/100)</f>
        <v>0</v>
      </c>
      <c r="N301" s="241">
        <v>1.0000000000000001E-5</v>
      </c>
      <c r="O301" s="241">
        <f>ROUND(E301*N301,2)</f>
        <v>0</v>
      </c>
      <c r="P301" s="241">
        <v>0</v>
      </c>
      <c r="Q301" s="241">
        <f>ROUND(E301*P301,2)</f>
        <v>0</v>
      </c>
      <c r="R301" s="243"/>
      <c r="S301" s="243" t="s">
        <v>310</v>
      </c>
      <c r="T301" s="244" t="s">
        <v>264</v>
      </c>
      <c r="U301" s="222">
        <v>0</v>
      </c>
      <c r="V301" s="222">
        <f>ROUND(E301*U301,2)</f>
        <v>0</v>
      </c>
      <c r="W301" s="222"/>
      <c r="X301" s="222" t="s">
        <v>303</v>
      </c>
      <c r="Y301" s="222" t="s">
        <v>266</v>
      </c>
      <c r="Z301" s="212"/>
      <c r="AA301" s="212"/>
      <c r="AB301" s="212"/>
      <c r="AC301" s="212"/>
      <c r="AD301" s="212"/>
      <c r="AE301" s="212"/>
      <c r="AF301" s="212"/>
      <c r="AG301" s="212" t="s">
        <v>304</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59" t="s">
        <v>1445</v>
      </c>
      <c r="D302" s="223"/>
      <c r="E302" s="224"/>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271</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70" t="s">
        <v>2488</v>
      </c>
      <c r="D303" s="267"/>
      <c r="E303" s="268"/>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271</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71" t="s">
        <v>3305</v>
      </c>
      <c r="D304" s="267"/>
      <c r="E304" s="268">
        <v>47.85</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271</v>
      </c>
      <c r="AH304" s="212">
        <v>2</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70" t="s">
        <v>2490</v>
      </c>
      <c r="D305" s="267"/>
      <c r="E305" s="268"/>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271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9" t="s">
        <v>3306</v>
      </c>
      <c r="D306" s="223"/>
      <c r="E306" s="224">
        <v>48</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271</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38">
        <v>51</v>
      </c>
      <c r="B307" s="239" t="s">
        <v>2504</v>
      </c>
      <c r="C307" s="257" t="s">
        <v>2505</v>
      </c>
      <c r="D307" s="240" t="s">
        <v>785</v>
      </c>
      <c r="E307" s="241">
        <v>7.25</v>
      </c>
      <c r="F307" s="242"/>
      <c r="G307" s="243">
        <f>ROUND(E307*F307,2)</f>
        <v>0</v>
      </c>
      <c r="H307" s="242"/>
      <c r="I307" s="243">
        <f>ROUND(E307*H307,2)</f>
        <v>0</v>
      </c>
      <c r="J307" s="242"/>
      <c r="K307" s="243">
        <f>ROUND(E307*J307,2)</f>
        <v>0</v>
      </c>
      <c r="L307" s="243">
        <v>21</v>
      </c>
      <c r="M307" s="243">
        <f>G307*(1+L307/100)</f>
        <v>0</v>
      </c>
      <c r="N307" s="241">
        <v>-1.4999999999999999E-4</v>
      </c>
      <c r="O307" s="241">
        <f>ROUND(E307*N307,2)</f>
        <v>0</v>
      </c>
      <c r="P307" s="241">
        <v>0</v>
      </c>
      <c r="Q307" s="241">
        <f>ROUND(E307*P307,2)</f>
        <v>0</v>
      </c>
      <c r="R307" s="243" t="s">
        <v>1487</v>
      </c>
      <c r="S307" s="243" t="s">
        <v>263</v>
      </c>
      <c r="T307" s="244" t="s">
        <v>264</v>
      </c>
      <c r="U307" s="222">
        <v>0</v>
      </c>
      <c r="V307" s="222">
        <f>ROUND(E307*U307,2)</f>
        <v>0</v>
      </c>
      <c r="W307" s="222"/>
      <c r="X307" s="222" t="s">
        <v>265</v>
      </c>
      <c r="Y307" s="222" t="s">
        <v>266</v>
      </c>
      <c r="Z307" s="212"/>
      <c r="AA307" s="212"/>
      <c r="AB307" s="212"/>
      <c r="AC307" s="212"/>
      <c r="AD307" s="212"/>
      <c r="AE307" s="212"/>
      <c r="AF307" s="212"/>
      <c r="AG307" s="212" t="s">
        <v>267</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59" t="s">
        <v>3307</v>
      </c>
      <c r="D308" s="223"/>
      <c r="E308" s="224">
        <v>7.25</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271</v>
      </c>
      <c r="AH308" s="212">
        <v>5</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2.5" outlineLevel="1" x14ac:dyDescent="0.2">
      <c r="A309" s="238">
        <v>52</v>
      </c>
      <c r="B309" s="239" t="s">
        <v>2507</v>
      </c>
      <c r="C309" s="257" t="s">
        <v>2508</v>
      </c>
      <c r="D309" s="240" t="s">
        <v>785</v>
      </c>
      <c r="E309" s="241">
        <v>7.25</v>
      </c>
      <c r="F309" s="242"/>
      <c r="G309" s="243">
        <f>ROUND(E309*F309,2)</f>
        <v>0</v>
      </c>
      <c r="H309" s="242"/>
      <c r="I309" s="243">
        <f>ROUND(E309*H309,2)</f>
        <v>0</v>
      </c>
      <c r="J309" s="242"/>
      <c r="K309" s="243">
        <f>ROUND(E309*J309,2)</f>
        <v>0</v>
      </c>
      <c r="L309" s="243">
        <v>21</v>
      </c>
      <c r="M309" s="243">
        <f>G309*(1+L309/100)</f>
        <v>0</v>
      </c>
      <c r="N309" s="241">
        <v>3.6700000000000001E-3</v>
      </c>
      <c r="O309" s="241">
        <f>ROUND(E309*N309,2)</f>
        <v>0.03</v>
      </c>
      <c r="P309" s="241">
        <v>0</v>
      </c>
      <c r="Q309" s="241">
        <f>ROUND(E309*P309,2)</f>
        <v>0</v>
      </c>
      <c r="R309" s="243" t="s">
        <v>1487</v>
      </c>
      <c r="S309" s="243" t="s">
        <v>263</v>
      </c>
      <c r="T309" s="244" t="s">
        <v>264</v>
      </c>
      <c r="U309" s="222">
        <v>0.36</v>
      </c>
      <c r="V309" s="222">
        <f>ROUND(E309*U309,2)</f>
        <v>2.61</v>
      </c>
      <c r="W309" s="222"/>
      <c r="X309" s="222" t="s">
        <v>265</v>
      </c>
      <c r="Y309" s="222" t="s">
        <v>266</v>
      </c>
      <c r="Z309" s="212"/>
      <c r="AA309" s="212"/>
      <c r="AB309" s="212"/>
      <c r="AC309" s="212"/>
      <c r="AD309" s="212"/>
      <c r="AE309" s="212"/>
      <c r="AF309" s="212"/>
      <c r="AG309" s="212" t="s">
        <v>267</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
      <c r="A310" s="219"/>
      <c r="B310" s="220"/>
      <c r="C310" s="259" t="s">
        <v>1445</v>
      </c>
      <c r="D310" s="223"/>
      <c r="E310" s="224"/>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271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9" t="s">
        <v>3308</v>
      </c>
      <c r="D311" s="223"/>
      <c r="E311" s="224">
        <v>7.25</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271</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ht="22.5" outlineLevel="1" x14ac:dyDescent="0.2">
      <c r="A312" s="238">
        <v>53</v>
      </c>
      <c r="B312" s="239" t="s">
        <v>2511</v>
      </c>
      <c r="C312" s="257" t="s">
        <v>3309</v>
      </c>
      <c r="D312" s="240" t="s">
        <v>785</v>
      </c>
      <c r="E312" s="241">
        <v>17.05</v>
      </c>
      <c r="F312" s="242"/>
      <c r="G312" s="243">
        <f>ROUND(E312*F312,2)</f>
        <v>0</v>
      </c>
      <c r="H312" s="242"/>
      <c r="I312" s="243">
        <f>ROUND(E312*H312,2)</f>
        <v>0</v>
      </c>
      <c r="J312" s="242"/>
      <c r="K312" s="243">
        <f>ROUND(E312*J312,2)</f>
        <v>0</v>
      </c>
      <c r="L312" s="243">
        <v>21</v>
      </c>
      <c r="M312" s="243">
        <f>G312*(1+L312/100)</f>
        <v>0</v>
      </c>
      <c r="N312" s="241">
        <v>3.1510000000000003E-2</v>
      </c>
      <c r="O312" s="241">
        <f>ROUND(E312*N312,2)</f>
        <v>0.54</v>
      </c>
      <c r="P312" s="241">
        <v>0</v>
      </c>
      <c r="Q312" s="241">
        <f>ROUND(E312*P312,2)</f>
        <v>0</v>
      </c>
      <c r="R312" s="243" t="s">
        <v>1487</v>
      </c>
      <c r="S312" s="243" t="s">
        <v>263</v>
      </c>
      <c r="T312" s="244" t="s">
        <v>264</v>
      </c>
      <c r="U312" s="222">
        <v>0.8</v>
      </c>
      <c r="V312" s="222">
        <f>ROUND(E312*U312,2)</f>
        <v>13.64</v>
      </c>
      <c r="W312" s="222"/>
      <c r="X312" s="222" t="s">
        <v>265</v>
      </c>
      <c r="Y312" s="222" t="s">
        <v>266</v>
      </c>
      <c r="Z312" s="212"/>
      <c r="AA312" s="212"/>
      <c r="AB312" s="212"/>
      <c r="AC312" s="212"/>
      <c r="AD312" s="212"/>
      <c r="AE312" s="212"/>
      <c r="AF312" s="212"/>
      <c r="AG312" s="212" t="s">
        <v>267</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9" t="s">
        <v>1445</v>
      </c>
      <c r="D313" s="223"/>
      <c r="E313" s="224"/>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271</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9" t="s">
        <v>3310</v>
      </c>
      <c r="D314" s="223"/>
      <c r="E314" s="224">
        <v>4.3</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271</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9" t="s">
        <v>2514</v>
      </c>
      <c r="D315" s="223"/>
      <c r="E315" s="224">
        <v>12.75</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271</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
      <c r="A316" s="238">
        <v>54</v>
      </c>
      <c r="B316" s="239" t="s">
        <v>2516</v>
      </c>
      <c r="C316" s="257" t="s">
        <v>2517</v>
      </c>
      <c r="D316" s="240" t="s">
        <v>785</v>
      </c>
      <c r="E316" s="241">
        <v>17.05</v>
      </c>
      <c r="F316" s="242"/>
      <c r="G316" s="243">
        <f>ROUND(E316*F316,2)</f>
        <v>0</v>
      </c>
      <c r="H316" s="242"/>
      <c r="I316" s="243">
        <f>ROUND(E316*H316,2)</f>
        <v>0</v>
      </c>
      <c r="J316" s="242"/>
      <c r="K316" s="243">
        <f>ROUND(E316*J316,2)</f>
        <v>0</v>
      </c>
      <c r="L316" s="243">
        <v>21</v>
      </c>
      <c r="M316" s="243">
        <f>G316*(1+L316/100)</f>
        <v>0</v>
      </c>
      <c r="N316" s="241">
        <v>0</v>
      </c>
      <c r="O316" s="241">
        <f>ROUND(E316*N316,2)</f>
        <v>0</v>
      </c>
      <c r="P316" s="241">
        <v>0</v>
      </c>
      <c r="Q316" s="241">
        <f>ROUND(E316*P316,2)</f>
        <v>0</v>
      </c>
      <c r="R316" s="243"/>
      <c r="S316" s="243" t="s">
        <v>310</v>
      </c>
      <c r="T316" s="244" t="s">
        <v>264</v>
      </c>
      <c r="U316" s="222">
        <v>0</v>
      </c>
      <c r="V316" s="222">
        <f>ROUND(E316*U316,2)</f>
        <v>0</v>
      </c>
      <c r="W316" s="222"/>
      <c r="X316" s="222" t="s">
        <v>265</v>
      </c>
      <c r="Y316" s="222" t="s">
        <v>266</v>
      </c>
      <c r="Z316" s="212"/>
      <c r="AA316" s="212"/>
      <c r="AB316" s="212"/>
      <c r="AC316" s="212"/>
      <c r="AD316" s="212"/>
      <c r="AE316" s="212"/>
      <c r="AF316" s="212"/>
      <c r="AG316" s="212" t="s">
        <v>267</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
      <c r="A317" s="219"/>
      <c r="B317" s="220"/>
      <c r="C317" s="259" t="s">
        <v>3311</v>
      </c>
      <c r="D317" s="223"/>
      <c r="E317" s="224">
        <v>17.05</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271</v>
      </c>
      <c r="AH317" s="212">
        <v>5</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
      <c r="A318" s="238">
        <v>55</v>
      </c>
      <c r="B318" s="239" t="s">
        <v>2518</v>
      </c>
      <c r="C318" s="257" t="s">
        <v>2519</v>
      </c>
      <c r="D318" s="240" t="s">
        <v>785</v>
      </c>
      <c r="E318" s="241">
        <v>20.46</v>
      </c>
      <c r="F318" s="242"/>
      <c r="G318" s="243">
        <f>ROUND(E318*F318,2)</f>
        <v>0</v>
      </c>
      <c r="H318" s="242"/>
      <c r="I318" s="243">
        <f>ROUND(E318*H318,2)</f>
        <v>0</v>
      </c>
      <c r="J318" s="242"/>
      <c r="K318" s="243">
        <f>ROUND(E318*J318,2)</f>
        <v>0</v>
      </c>
      <c r="L318" s="243">
        <v>21</v>
      </c>
      <c r="M318" s="243">
        <f>G318*(1+L318/100)</f>
        <v>0</v>
      </c>
      <c r="N318" s="241">
        <v>6.3000000000000003E-4</v>
      </c>
      <c r="O318" s="241">
        <f>ROUND(E318*N318,2)</f>
        <v>0.01</v>
      </c>
      <c r="P318" s="241">
        <v>0</v>
      </c>
      <c r="Q318" s="241">
        <f>ROUND(E318*P318,2)</f>
        <v>0</v>
      </c>
      <c r="R318" s="243"/>
      <c r="S318" s="243" t="s">
        <v>310</v>
      </c>
      <c r="T318" s="244" t="s">
        <v>264</v>
      </c>
      <c r="U318" s="222">
        <v>0.23</v>
      </c>
      <c r="V318" s="222">
        <f>ROUND(E318*U318,2)</f>
        <v>4.71</v>
      </c>
      <c r="W318" s="222"/>
      <c r="X318" s="222" t="s">
        <v>265</v>
      </c>
      <c r="Y318" s="222" t="s">
        <v>266</v>
      </c>
      <c r="Z318" s="212"/>
      <c r="AA318" s="212"/>
      <c r="AB318" s="212"/>
      <c r="AC318" s="212"/>
      <c r="AD318" s="212"/>
      <c r="AE318" s="212"/>
      <c r="AF318" s="212"/>
      <c r="AG318" s="212" t="s">
        <v>267</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2" x14ac:dyDescent="0.2">
      <c r="A319" s="219"/>
      <c r="B319" s="220"/>
      <c r="C319" s="259" t="s">
        <v>3311</v>
      </c>
      <c r="D319" s="223"/>
      <c r="E319" s="224">
        <v>17.05</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271</v>
      </c>
      <c r="AH319" s="212">
        <v>5</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61" t="s">
        <v>2520</v>
      </c>
      <c r="D320" s="228"/>
      <c r="E320" s="229">
        <v>3.41</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271</v>
      </c>
      <c r="AH320" s="212">
        <v>4</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
      <c r="A321" s="238">
        <v>56</v>
      </c>
      <c r="B321" s="239" t="s">
        <v>2524</v>
      </c>
      <c r="C321" s="257" t="s">
        <v>2525</v>
      </c>
      <c r="D321" s="240" t="s">
        <v>785</v>
      </c>
      <c r="E321" s="241">
        <v>3.72</v>
      </c>
      <c r="F321" s="242"/>
      <c r="G321" s="243">
        <f>ROUND(E321*F321,2)</f>
        <v>0</v>
      </c>
      <c r="H321" s="242"/>
      <c r="I321" s="243">
        <f>ROUND(E321*H321,2)</f>
        <v>0</v>
      </c>
      <c r="J321" s="242"/>
      <c r="K321" s="243">
        <f>ROUND(E321*J321,2)</f>
        <v>0</v>
      </c>
      <c r="L321" s="243">
        <v>21</v>
      </c>
      <c r="M321" s="243">
        <f>G321*(1+L321/100)</f>
        <v>0</v>
      </c>
      <c r="N321" s="241">
        <v>4.0000000000000003E-5</v>
      </c>
      <c r="O321" s="241">
        <f>ROUND(E321*N321,2)</f>
        <v>0</v>
      </c>
      <c r="P321" s="241">
        <v>0</v>
      </c>
      <c r="Q321" s="241">
        <f>ROUND(E321*P321,2)</f>
        <v>0</v>
      </c>
      <c r="R321" s="243" t="s">
        <v>1487</v>
      </c>
      <c r="S321" s="243" t="s">
        <v>263</v>
      </c>
      <c r="T321" s="244" t="s">
        <v>264</v>
      </c>
      <c r="U321" s="222">
        <v>0.08</v>
      </c>
      <c r="V321" s="222">
        <f>ROUND(E321*U321,2)</f>
        <v>0.3</v>
      </c>
      <c r="W321" s="222"/>
      <c r="X321" s="222" t="s">
        <v>265</v>
      </c>
      <c r="Y321" s="222" t="s">
        <v>266</v>
      </c>
      <c r="Z321" s="212"/>
      <c r="AA321" s="212"/>
      <c r="AB321" s="212"/>
      <c r="AC321" s="212"/>
      <c r="AD321" s="212"/>
      <c r="AE321" s="212"/>
      <c r="AF321" s="212"/>
      <c r="AG321" s="212" t="s">
        <v>267</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ht="22.5" outlineLevel="2" x14ac:dyDescent="0.2">
      <c r="A322" s="219"/>
      <c r="B322" s="220"/>
      <c r="C322" s="258" t="s">
        <v>2526</v>
      </c>
      <c r="D322" s="245"/>
      <c r="E322" s="245"/>
      <c r="F322" s="245"/>
      <c r="G322" s="245"/>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269</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46" t="str">
        <f>C322</f>
        <v>s rámy a zárubněmi, zábradlí, předmětů oplechování apod., které se zřizují ještě před úpravami povrchu, před jejich znečištěním při úpravách povrchu nástřikem plastických (lepivých) maltovin</v>
      </c>
      <c r="BB322" s="212"/>
      <c r="BC322" s="212"/>
      <c r="BD322" s="212"/>
      <c r="BE322" s="212"/>
      <c r="BF322" s="212"/>
      <c r="BG322" s="212"/>
      <c r="BH322" s="212"/>
    </row>
    <row r="323" spans="1:60" outlineLevel="2" x14ac:dyDescent="0.2">
      <c r="A323" s="219"/>
      <c r="B323" s="220"/>
      <c r="C323" s="259" t="s">
        <v>1445</v>
      </c>
      <c r="D323" s="223"/>
      <c r="E323" s="224"/>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271</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59" t="s">
        <v>3289</v>
      </c>
      <c r="D324" s="223"/>
      <c r="E324" s="224">
        <v>3.72</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271</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x14ac:dyDescent="0.2">
      <c r="A325" s="231" t="s">
        <v>257</v>
      </c>
      <c r="B325" s="232" t="s">
        <v>151</v>
      </c>
      <c r="C325" s="256" t="s">
        <v>152</v>
      </c>
      <c r="D325" s="233"/>
      <c r="E325" s="234"/>
      <c r="F325" s="235"/>
      <c r="G325" s="235">
        <f>SUMIF(AG326:AG398,"&lt;&gt;NOR",G326:G398)</f>
        <v>0</v>
      </c>
      <c r="H325" s="235"/>
      <c r="I325" s="235">
        <f>SUM(I326:I398)</f>
        <v>0</v>
      </c>
      <c r="J325" s="235"/>
      <c r="K325" s="235">
        <f>SUM(K326:K398)</f>
        <v>0</v>
      </c>
      <c r="L325" s="235"/>
      <c r="M325" s="235">
        <f>SUM(M326:M398)</f>
        <v>0</v>
      </c>
      <c r="N325" s="234"/>
      <c r="O325" s="234">
        <f>SUM(O326:O398)</f>
        <v>128.10999999999999</v>
      </c>
      <c r="P325" s="234"/>
      <c r="Q325" s="234">
        <f>SUM(Q326:Q398)</f>
        <v>0</v>
      </c>
      <c r="R325" s="235"/>
      <c r="S325" s="235"/>
      <c r="T325" s="236"/>
      <c r="U325" s="230"/>
      <c r="V325" s="230">
        <f>SUM(V326:V398)</f>
        <v>212.58000000000004</v>
      </c>
      <c r="W325" s="230"/>
      <c r="X325" s="230"/>
      <c r="Y325" s="230"/>
      <c r="AG325" t="s">
        <v>258</v>
      </c>
    </row>
    <row r="326" spans="1:60" outlineLevel="1" x14ac:dyDescent="0.2">
      <c r="A326" s="238">
        <v>57</v>
      </c>
      <c r="B326" s="239" t="s">
        <v>2579</v>
      </c>
      <c r="C326" s="257" t="s">
        <v>2580</v>
      </c>
      <c r="D326" s="240" t="s">
        <v>261</v>
      </c>
      <c r="E326" s="241">
        <v>11.949</v>
      </c>
      <c r="F326" s="242"/>
      <c r="G326" s="243">
        <f>ROUND(E326*F326,2)</f>
        <v>0</v>
      </c>
      <c r="H326" s="242"/>
      <c r="I326" s="243">
        <f>ROUND(E326*H326,2)</f>
        <v>0</v>
      </c>
      <c r="J326" s="242"/>
      <c r="K326" s="243">
        <f>ROUND(E326*J326,2)</f>
        <v>0</v>
      </c>
      <c r="L326" s="243">
        <v>21</v>
      </c>
      <c r="M326" s="243">
        <f>G326*(1+L326/100)</f>
        <v>0</v>
      </c>
      <c r="N326" s="241">
        <v>2.5249999999999999</v>
      </c>
      <c r="O326" s="241">
        <f>ROUND(E326*N326,2)</f>
        <v>30.17</v>
      </c>
      <c r="P326" s="241">
        <v>0</v>
      </c>
      <c r="Q326" s="241">
        <f>ROUND(E326*P326,2)</f>
        <v>0</v>
      </c>
      <c r="R326" s="243" t="s">
        <v>1487</v>
      </c>
      <c r="S326" s="243" t="s">
        <v>263</v>
      </c>
      <c r="T326" s="244" t="s">
        <v>264</v>
      </c>
      <c r="U326" s="222">
        <v>2.3199999999999998</v>
      </c>
      <c r="V326" s="222">
        <f>ROUND(E326*U326,2)</f>
        <v>27.72</v>
      </c>
      <c r="W326" s="222"/>
      <c r="X326" s="222" t="s">
        <v>265</v>
      </c>
      <c r="Y326" s="222" t="s">
        <v>266</v>
      </c>
      <c r="Z326" s="212"/>
      <c r="AA326" s="212"/>
      <c r="AB326" s="212"/>
      <c r="AC326" s="212"/>
      <c r="AD326" s="212"/>
      <c r="AE326" s="212"/>
      <c r="AF326" s="212"/>
      <c r="AG326" s="212" t="s">
        <v>267</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58" t="s">
        <v>2529</v>
      </c>
      <c r="D327" s="245"/>
      <c r="E327" s="245"/>
      <c r="F327" s="245"/>
      <c r="G327" s="245"/>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269</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2" x14ac:dyDescent="0.2">
      <c r="A328" s="219"/>
      <c r="B328" s="220"/>
      <c r="C328" s="260" t="s">
        <v>2530</v>
      </c>
      <c r="D328" s="247"/>
      <c r="E328" s="247"/>
      <c r="F328" s="247"/>
      <c r="G328" s="247"/>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297</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
      <c r="A329" s="219"/>
      <c r="B329" s="220"/>
      <c r="C329" s="259" t="s">
        <v>1445</v>
      </c>
      <c r="D329" s="223"/>
      <c r="E329" s="224"/>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271</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9" t="s">
        <v>3312</v>
      </c>
      <c r="D330" s="223"/>
      <c r="E330" s="224">
        <v>11.565</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271</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59" t="s">
        <v>3313</v>
      </c>
      <c r="D331" s="223"/>
      <c r="E331" s="224">
        <v>0.38400000000000001</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271</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38">
        <v>58</v>
      </c>
      <c r="B332" s="239" t="s">
        <v>2583</v>
      </c>
      <c r="C332" s="257" t="s">
        <v>2584</v>
      </c>
      <c r="D332" s="240" t="s">
        <v>300</v>
      </c>
      <c r="E332" s="241">
        <v>1.62018</v>
      </c>
      <c r="F332" s="242"/>
      <c r="G332" s="243">
        <f>ROUND(E332*F332,2)</f>
        <v>0</v>
      </c>
      <c r="H332" s="242"/>
      <c r="I332" s="243">
        <f>ROUND(E332*H332,2)</f>
        <v>0</v>
      </c>
      <c r="J332" s="242"/>
      <c r="K332" s="243">
        <f>ROUND(E332*J332,2)</f>
        <v>0</v>
      </c>
      <c r="L332" s="243">
        <v>21</v>
      </c>
      <c r="M332" s="243">
        <f>G332*(1+L332/100)</f>
        <v>0</v>
      </c>
      <c r="N332" s="241">
        <v>1.0662499999999999</v>
      </c>
      <c r="O332" s="241">
        <f>ROUND(E332*N332,2)</f>
        <v>1.73</v>
      </c>
      <c r="P332" s="241">
        <v>0</v>
      </c>
      <c r="Q332" s="241">
        <f>ROUND(E332*P332,2)</f>
        <v>0</v>
      </c>
      <c r="R332" s="243" t="s">
        <v>1487</v>
      </c>
      <c r="S332" s="243" t="s">
        <v>263</v>
      </c>
      <c r="T332" s="244" t="s">
        <v>264</v>
      </c>
      <c r="U332" s="222">
        <v>15.231</v>
      </c>
      <c r="V332" s="222">
        <f>ROUND(E332*U332,2)</f>
        <v>24.68</v>
      </c>
      <c r="W332" s="222"/>
      <c r="X332" s="222" t="s">
        <v>265</v>
      </c>
      <c r="Y332" s="222" t="s">
        <v>266</v>
      </c>
      <c r="Z332" s="212"/>
      <c r="AA332" s="212"/>
      <c r="AB332" s="212"/>
      <c r="AC332" s="212"/>
      <c r="AD332" s="212"/>
      <c r="AE332" s="212"/>
      <c r="AF332" s="212"/>
      <c r="AG332" s="212" t="s">
        <v>267</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8" t="s">
        <v>2099</v>
      </c>
      <c r="D333" s="245"/>
      <c r="E333" s="245"/>
      <c r="F333" s="245"/>
      <c r="G333" s="245"/>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269</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
      <c r="A334" s="219"/>
      <c r="B334" s="220"/>
      <c r="C334" s="259" t="s">
        <v>1445</v>
      </c>
      <c r="D334" s="223"/>
      <c r="E334" s="224"/>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271</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9" t="s">
        <v>2585</v>
      </c>
      <c r="D335" s="223"/>
      <c r="E335" s="224"/>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271</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9" t="s">
        <v>3314</v>
      </c>
      <c r="D336" s="223"/>
      <c r="E336" s="224">
        <v>1.21818</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271</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1" t="s">
        <v>2588</v>
      </c>
      <c r="D337" s="228"/>
      <c r="E337" s="229">
        <v>0.40200000000000002</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271</v>
      </c>
      <c r="AH337" s="212">
        <v>4</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
      <c r="A338" s="238">
        <v>59</v>
      </c>
      <c r="B338" s="239" t="s">
        <v>2527</v>
      </c>
      <c r="C338" s="257" t="s">
        <v>2528</v>
      </c>
      <c r="D338" s="240" t="s">
        <v>261</v>
      </c>
      <c r="E338" s="241">
        <v>4.9560000000000004</v>
      </c>
      <c r="F338" s="242"/>
      <c r="G338" s="243">
        <f>ROUND(E338*F338,2)</f>
        <v>0</v>
      </c>
      <c r="H338" s="242"/>
      <c r="I338" s="243">
        <f>ROUND(E338*H338,2)</f>
        <v>0</v>
      </c>
      <c r="J338" s="242"/>
      <c r="K338" s="243">
        <f>ROUND(E338*J338,2)</f>
        <v>0</v>
      </c>
      <c r="L338" s="243">
        <v>21</v>
      </c>
      <c r="M338" s="243">
        <f>G338*(1+L338/100)</f>
        <v>0</v>
      </c>
      <c r="N338" s="241">
        <v>2.5249999999999999</v>
      </c>
      <c r="O338" s="241">
        <f>ROUND(E338*N338,2)</f>
        <v>12.51</v>
      </c>
      <c r="P338" s="241">
        <v>0</v>
      </c>
      <c r="Q338" s="241">
        <f>ROUND(E338*P338,2)</f>
        <v>0</v>
      </c>
      <c r="R338" s="243" t="s">
        <v>1487</v>
      </c>
      <c r="S338" s="243" t="s">
        <v>263</v>
      </c>
      <c r="T338" s="244" t="s">
        <v>264</v>
      </c>
      <c r="U338" s="222">
        <v>3.21</v>
      </c>
      <c r="V338" s="222">
        <f>ROUND(E338*U338,2)</f>
        <v>15.91</v>
      </c>
      <c r="W338" s="222"/>
      <c r="X338" s="222" t="s">
        <v>265</v>
      </c>
      <c r="Y338" s="222" t="s">
        <v>266</v>
      </c>
      <c r="Z338" s="212"/>
      <c r="AA338" s="212"/>
      <c r="AB338" s="212"/>
      <c r="AC338" s="212"/>
      <c r="AD338" s="212"/>
      <c r="AE338" s="212"/>
      <c r="AF338" s="212"/>
      <c r="AG338" s="212" t="s">
        <v>267</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2" x14ac:dyDescent="0.2">
      <c r="A339" s="219"/>
      <c r="B339" s="220"/>
      <c r="C339" s="258" t="s">
        <v>2529</v>
      </c>
      <c r="D339" s="245"/>
      <c r="E339" s="245"/>
      <c r="F339" s="245"/>
      <c r="G339" s="245"/>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269</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60" t="s">
        <v>2530</v>
      </c>
      <c r="D340" s="247"/>
      <c r="E340" s="247"/>
      <c r="F340" s="247"/>
      <c r="G340" s="247"/>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297</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
      <c r="A341" s="219"/>
      <c r="B341" s="220"/>
      <c r="C341" s="259" t="s">
        <v>1445</v>
      </c>
      <c r="D341" s="223"/>
      <c r="E341" s="224"/>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271</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9" t="s">
        <v>3315</v>
      </c>
      <c r="D342" s="223"/>
      <c r="E342" s="224">
        <v>0.60899999999999999</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271</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59" t="s">
        <v>3316</v>
      </c>
      <c r="D343" s="223"/>
      <c r="E343" s="224">
        <v>0.92400000000000004</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271</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59" t="s">
        <v>3317</v>
      </c>
      <c r="D344" s="223"/>
      <c r="E344" s="224">
        <v>0.19600000000000001</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271</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9" t="s">
        <v>3318</v>
      </c>
      <c r="D345" s="223"/>
      <c r="E345" s="224">
        <v>0.14699999999999999</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271</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59" t="s">
        <v>3319</v>
      </c>
      <c r="D346" s="223"/>
      <c r="E346" s="224">
        <v>0.60199999999999998</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271</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9" t="s">
        <v>3320</v>
      </c>
      <c r="D347" s="223"/>
      <c r="E347" s="224">
        <v>0.60899999999999999</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271</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9" t="s">
        <v>3321</v>
      </c>
      <c r="D348" s="223"/>
      <c r="E348" s="224">
        <v>0.91700000000000004</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271</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9" t="s">
        <v>3322</v>
      </c>
      <c r="D349" s="223"/>
      <c r="E349" s="224">
        <v>0.14699999999999999</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271</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9" t="s">
        <v>3323</v>
      </c>
      <c r="D350" s="223"/>
      <c r="E350" s="224">
        <v>0.20300000000000001</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271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59" t="s">
        <v>3324</v>
      </c>
      <c r="D351" s="223"/>
      <c r="E351" s="224">
        <v>0.60199999999999998</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271</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ht="22.5" outlineLevel="1" x14ac:dyDescent="0.2">
      <c r="A352" s="238">
        <v>60</v>
      </c>
      <c r="B352" s="239" t="s">
        <v>2544</v>
      </c>
      <c r="C352" s="257" t="s">
        <v>2545</v>
      </c>
      <c r="D352" s="240" t="s">
        <v>300</v>
      </c>
      <c r="E352" s="241">
        <v>0.27888000000000002</v>
      </c>
      <c r="F352" s="242"/>
      <c r="G352" s="243">
        <f>ROUND(E352*F352,2)</f>
        <v>0</v>
      </c>
      <c r="H352" s="242"/>
      <c r="I352" s="243">
        <f>ROUND(E352*H352,2)</f>
        <v>0</v>
      </c>
      <c r="J352" s="242"/>
      <c r="K352" s="243">
        <f>ROUND(E352*J352,2)</f>
        <v>0</v>
      </c>
      <c r="L352" s="243">
        <v>21</v>
      </c>
      <c r="M352" s="243">
        <f>G352*(1+L352/100)</f>
        <v>0</v>
      </c>
      <c r="N352" s="241">
        <v>1.0662499999999999</v>
      </c>
      <c r="O352" s="241">
        <f>ROUND(E352*N352,2)</f>
        <v>0.3</v>
      </c>
      <c r="P352" s="241">
        <v>0</v>
      </c>
      <c r="Q352" s="241">
        <f>ROUND(E352*P352,2)</f>
        <v>0</v>
      </c>
      <c r="R352" s="243" t="s">
        <v>1487</v>
      </c>
      <c r="S352" s="243" t="s">
        <v>263</v>
      </c>
      <c r="T352" s="244" t="s">
        <v>264</v>
      </c>
      <c r="U352" s="222">
        <v>15.23</v>
      </c>
      <c r="V352" s="222">
        <f>ROUND(E352*U352,2)</f>
        <v>4.25</v>
      </c>
      <c r="W352" s="222"/>
      <c r="X352" s="222" t="s">
        <v>265</v>
      </c>
      <c r="Y352" s="222" t="s">
        <v>266</v>
      </c>
      <c r="Z352" s="212"/>
      <c r="AA352" s="212"/>
      <c r="AB352" s="212"/>
      <c r="AC352" s="212"/>
      <c r="AD352" s="212"/>
      <c r="AE352" s="212"/>
      <c r="AF352" s="212"/>
      <c r="AG352" s="212" t="s">
        <v>267</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2" x14ac:dyDescent="0.2">
      <c r="A353" s="219"/>
      <c r="B353" s="220"/>
      <c r="C353" s="258" t="s">
        <v>2099</v>
      </c>
      <c r="D353" s="245"/>
      <c r="E353" s="245"/>
      <c r="F353" s="245"/>
      <c r="G353" s="245"/>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269</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
      <c r="A354" s="219"/>
      <c r="B354" s="220"/>
      <c r="C354" s="259" t="s">
        <v>1445</v>
      </c>
      <c r="D354" s="223"/>
      <c r="E354" s="224"/>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271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9" t="s">
        <v>2546</v>
      </c>
      <c r="D355" s="223"/>
      <c r="E355" s="224"/>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271</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9" t="s">
        <v>3325</v>
      </c>
      <c r="D356" s="223"/>
      <c r="E356" s="224">
        <v>2.6360000000000001E-2</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271</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59" t="s">
        <v>3326</v>
      </c>
      <c r="D357" s="223"/>
      <c r="E357" s="224">
        <v>0.04</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271</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59" t="s">
        <v>3327</v>
      </c>
      <c r="D358" s="223"/>
      <c r="E358" s="224">
        <v>8.4799999999999997E-3</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271</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59" t="s">
        <v>3328</v>
      </c>
      <c r="D359" s="223"/>
      <c r="E359" s="224">
        <v>6.3600000000000002E-3</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271</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59" t="s">
        <v>3329</v>
      </c>
      <c r="D360" s="223"/>
      <c r="E360" s="224">
        <v>2.606E-2</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271</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59" t="s">
        <v>3330</v>
      </c>
      <c r="D361" s="223"/>
      <c r="E361" s="224">
        <v>2.6360000000000001E-2</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271</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9" t="s">
        <v>3331</v>
      </c>
      <c r="D362" s="223"/>
      <c r="E362" s="224">
        <v>3.9690000000000003E-2</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271</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59" t="s">
        <v>3332</v>
      </c>
      <c r="D363" s="223"/>
      <c r="E363" s="224">
        <v>6.3600000000000002E-3</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271</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9" t="s">
        <v>3333</v>
      </c>
      <c r="D364" s="223"/>
      <c r="E364" s="224">
        <v>8.7899999999999992E-3</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271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9" t="s">
        <v>3334</v>
      </c>
      <c r="D365" s="223"/>
      <c r="E365" s="224">
        <v>2.606E-2</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271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61" t="s">
        <v>2101</v>
      </c>
      <c r="D366" s="228"/>
      <c r="E366" s="229">
        <v>6.4360000000000001E-2</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271</v>
      </c>
      <c r="AH366" s="212">
        <v>4</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
      <c r="A367" s="238">
        <v>61</v>
      </c>
      <c r="B367" s="239" t="s">
        <v>2589</v>
      </c>
      <c r="C367" s="257" t="s">
        <v>2590</v>
      </c>
      <c r="D367" s="240" t="s">
        <v>261</v>
      </c>
      <c r="E367" s="241">
        <v>4.4249999999999998</v>
      </c>
      <c r="F367" s="242"/>
      <c r="G367" s="243">
        <f>ROUND(E367*F367,2)</f>
        <v>0</v>
      </c>
      <c r="H367" s="242"/>
      <c r="I367" s="243">
        <f>ROUND(E367*H367,2)</f>
        <v>0</v>
      </c>
      <c r="J367" s="242"/>
      <c r="K367" s="243">
        <f>ROUND(E367*J367,2)</f>
        <v>0</v>
      </c>
      <c r="L367" s="243">
        <v>21</v>
      </c>
      <c r="M367" s="243">
        <f>G367*(1+L367/100)</f>
        <v>0</v>
      </c>
      <c r="N367" s="241">
        <v>2.5249999999999999</v>
      </c>
      <c r="O367" s="241">
        <f>ROUND(E367*N367,2)</f>
        <v>11.17</v>
      </c>
      <c r="P367" s="241">
        <v>0</v>
      </c>
      <c r="Q367" s="241">
        <f>ROUND(E367*P367,2)</f>
        <v>0</v>
      </c>
      <c r="R367" s="243" t="s">
        <v>1487</v>
      </c>
      <c r="S367" s="243" t="s">
        <v>263</v>
      </c>
      <c r="T367" s="244" t="s">
        <v>264</v>
      </c>
      <c r="U367" s="222">
        <v>3.21</v>
      </c>
      <c r="V367" s="222">
        <f>ROUND(E367*U367,2)</f>
        <v>14.2</v>
      </c>
      <c r="W367" s="222"/>
      <c r="X367" s="222" t="s">
        <v>265</v>
      </c>
      <c r="Y367" s="222" t="s">
        <v>266</v>
      </c>
      <c r="Z367" s="212"/>
      <c r="AA367" s="212"/>
      <c r="AB367" s="212"/>
      <c r="AC367" s="212"/>
      <c r="AD367" s="212"/>
      <c r="AE367" s="212"/>
      <c r="AF367" s="212"/>
      <c r="AG367" s="212" t="s">
        <v>267</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
      <c r="A368" s="219"/>
      <c r="B368" s="220"/>
      <c r="C368" s="258" t="s">
        <v>2529</v>
      </c>
      <c r="D368" s="245"/>
      <c r="E368" s="245"/>
      <c r="F368" s="245"/>
      <c r="G368" s="245"/>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269</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
      <c r="A369" s="219"/>
      <c r="B369" s="220"/>
      <c r="C369" s="260" t="s">
        <v>2530</v>
      </c>
      <c r="D369" s="247"/>
      <c r="E369" s="247"/>
      <c r="F369" s="247"/>
      <c r="G369" s="247"/>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297</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59" t="s">
        <v>1445</v>
      </c>
      <c r="D370" s="223"/>
      <c r="E370" s="224"/>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271</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59" t="s">
        <v>3335</v>
      </c>
      <c r="D371" s="223"/>
      <c r="E371" s="224">
        <v>4.4249999999999998</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271</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
      <c r="A372" s="238">
        <v>62</v>
      </c>
      <c r="B372" s="239" t="s">
        <v>2592</v>
      </c>
      <c r="C372" s="257" t="s">
        <v>2593</v>
      </c>
      <c r="D372" s="240" t="s">
        <v>785</v>
      </c>
      <c r="E372" s="241">
        <v>0.75</v>
      </c>
      <c r="F372" s="242"/>
      <c r="G372" s="243">
        <f>ROUND(E372*F372,2)</f>
        <v>0</v>
      </c>
      <c r="H372" s="242"/>
      <c r="I372" s="243">
        <f>ROUND(E372*H372,2)</f>
        <v>0</v>
      </c>
      <c r="J372" s="242"/>
      <c r="K372" s="243">
        <f>ROUND(E372*J372,2)</f>
        <v>0</v>
      </c>
      <c r="L372" s="243">
        <v>21</v>
      </c>
      <c r="M372" s="243">
        <f>G372*(1+L372/100)</f>
        <v>0</v>
      </c>
      <c r="N372" s="241">
        <v>1.41E-2</v>
      </c>
      <c r="O372" s="241">
        <f>ROUND(E372*N372,2)</f>
        <v>0.01</v>
      </c>
      <c r="P372" s="241">
        <v>0</v>
      </c>
      <c r="Q372" s="241">
        <f>ROUND(E372*P372,2)</f>
        <v>0</v>
      </c>
      <c r="R372" s="243" t="s">
        <v>1487</v>
      </c>
      <c r="S372" s="243" t="s">
        <v>263</v>
      </c>
      <c r="T372" s="244" t="s">
        <v>264</v>
      </c>
      <c r="U372" s="222">
        <v>0.4</v>
      </c>
      <c r="V372" s="222">
        <f>ROUND(E372*U372,2)</f>
        <v>0.3</v>
      </c>
      <c r="W372" s="222"/>
      <c r="X372" s="222" t="s">
        <v>265</v>
      </c>
      <c r="Y372" s="222" t="s">
        <v>266</v>
      </c>
      <c r="Z372" s="212"/>
      <c r="AA372" s="212"/>
      <c r="AB372" s="212"/>
      <c r="AC372" s="212"/>
      <c r="AD372" s="212"/>
      <c r="AE372" s="212"/>
      <c r="AF372" s="212"/>
      <c r="AG372" s="212" t="s">
        <v>267</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59" t="s">
        <v>1445</v>
      </c>
      <c r="D373" s="223"/>
      <c r="E373" s="224"/>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271</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9" t="s">
        <v>3336</v>
      </c>
      <c r="D374" s="223"/>
      <c r="E374" s="224">
        <v>0.75</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271</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
      <c r="A375" s="238">
        <v>63</v>
      </c>
      <c r="B375" s="239" t="s">
        <v>2596</v>
      </c>
      <c r="C375" s="257" t="s">
        <v>2597</v>
      </c>
      <c r="D375" s="240" t="s">
        <v>785</v>
      </c>
      <c r="E375" s="241">
        <v>0.75</v>
      </c>
      <c r="F375" s="242"/>
      <c r="G375" s="243">
        <f>ROUND(E375*F375,2)</f>
        <v>0</v>
      </c>
      <c r="H375" s="242"/>
      <c r="I375" s="243">
        <f>ROUND(E375*H375,2)</f>
        <v>0</v>
      </c>
      <c r="J375" s="242"/>
      <c r="K375" s="243">
        <f>ROUND(E375*J375,2)</f>
        <v>0</v>
      </c>
      <c r="L375" s="243">
        <v>21</v>
      </c>
      <c r="M375" s="243">
        <f>G375*(1+L375/100)</f>
        <v>0</v>
      </c>
      <c r="N375" s="241">
        <v>0</v>
      </c>
      <c r="O375" s="241">
        <f>ROUND(E375*N375,2)</f>
        <v>0</v>
      </c>
      <c r="P375" s="241">
        <v>0</v>
      </c>
      <c r="Q375" s="241">
        <f>ROUND(E375*P375,2)</f>
        <v>0</v>
      </c>
      <c r="R375" s="243" t="s">
        <v>1487</v>
      </c>
      <c r="S375" s="243" t="s">
        <v>263</v>
      </c>
      <c r="T375" s="244" t="s">
        <v>264</v>
      </c>
      <c r="U375" s="222">
        <v>0.24</v>
      </c>
      <c r="V375" s="222">
        <f>ROUND(E375*U375,2)</f>
        <v>0.18</v>
      </c>
      <c r="W375" s="222"/>
      <c r="X375" s="222" t="s">
        <v>265</v>
      </c>
      <c r="Y375" s="222" t="s">
        <v>266</v>
      </c>
      <c r="Z375" s="212"/>
      <c r="AA375" s="212"/>
      <c r="AB375" s="212"/>
      <c r="AC375" s="212"/>
      <c r="AD375" s="212"/>
      <c r="AE375" s="212"/>
      <c r="AF375" s="212"/>
      <c r="AG375" s="212" t="s">
        <v>267</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
      <c r="A376" s="219"/>
      <c r="B376" s="220"/>
      <c r="C376" s="259" t="s">
        <v>3337</v>
      </c>
      <c r="D376" s="223"/>
      <c r="E376" s="224">
        <v>0.75</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271</v>
      </c>
      <c r="AH376" s="212">
        <v>5</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
      <c r="A377" s="238">
        <v>64</v>
      </c>
      <c r="B377" s="239" t="s">
        <v>2562</v>
      </c>
      <c r="C377" s="257" t="s">
        <v>3338</v>
      </c>
      <c r="D377" s="240" t="s">
        <v>261</v>
      </c>
      <c r="E377" s="241">
        <v>33.923999999999999</v>
      </c>
      <c r="F377" s="242"/>
      <c r="G377" s="243">
        <f>ROUND(E377*F377,2)</f>
        <v>0</v>
      </c>
      <c r="H377" s="242"/>
      <c r="I377" s="243">
        <f>ROUND(E377*H377,2)</f>
        <v>0</v>
      </c>
      <c r="J377" s="242"/>
      <c r="K377" s="243">
        <f>ROUND(E377*J377,2)</f>
        <v>0</v>
      </c>
      <c r="L377" s="243">
        <v>21</v>
      </c>
      <c r="M377" s="243">
        <f>G377*(1+L377/100)</f>
        <v>0</v>
      </c>
      <c r="N377" s="241">
        <v>1.837</v>
      </c>
      <c r="O377" s="241">
        <f>ROUND(E377*N377,2)</f>
        <v>62.32</v>
      </c>
      <c r="P377" s="241">
        <v>0</v>
      </c>
      <c r="Q377" s="241">
        <f>ROUND(E377*P377,2)</f>
        <v>0</v>
      </c>
      <c r="R377" s="243" t="s">
        <v>1487</v>
      </c>
      <c r="S377" s="243" t="s">
        <v>263</v>
      </c>
      <c r="T377" s="244" t="s">
        <v>264</v>
      </c>
      <c r="U377" s="222">
        <v>1.84</v>
      </c>
      <c r="V377" s="222">
        <f>ROUND(E377*U377,2)</f>
        <v>62.42</v>
      </c>
      <c r="W377" s="222"/>
      <c r="X377" s="222" t="s">
        <v>265</v>
      </c>
      <c r="Y377" s="222" t="s">
        <v>266</v>
      </c>
      <c r="Z377" s="212"/>
      <c r="AA377" s="212"/>
      <c r="AB377" s="212"/>
      <c r="AC377" s="212"/>
      <c r="AD377" s="212"/>
      <c r="AE377" s="212"/>
      <c r="AF377" s="212"/>
      <c r="AG377" s="212" t="s">
        <v>267</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
      <c r="A378" s="219"/>
      <c r="B378" s="220"/>
      <c r="C378" s="258" t="s">
        <v>2564</v>
      </c>
      <c r="D378" s="245"/>
      <c r="E378" s="245"/>
      <c r="F378" s="245"/>
      <c r="G378" s="245"/>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269</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46" t="str">
        <f>C378</f>
        <v>pod mazaniny a dlažby, popř. na plochých střechách, vodorovný nebo ve spádu, s udusáním a urovnáním povrchu,</v>
      </c>
      <c r="BB378" s="212"/>
      <c r="BC378" s="212"/>
      <c r="BD378" s="212"/>
      <c r="BE378" s="212"/>
      <c r="BF378" s="212"/>
      <c r="BG378" s="212"/>
      <c r="BH378" s="212"/>
    </row>
    <row r="379" spans="1:60" outlineLevel="2" x14ac:dyDescent="0.2">
      <c r="A379" s="219"/>
      <c r="B379" s="220"/>
      <c r="C379" s="259" t="s">
        <v>1445</v>
      </c>
      <c r="D379" s="223"/>
      <c r="E379" s="224"/>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271</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9" t="s">
        <v>3339</v>
      </c>
      <c r="D380" s="223"/>
      <c r="E380" s="224">
        <v>30.84</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271</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61" t="s">
        <v>306</v>
      </c>
      <c r="D381" s="228"/>
      <c r="E381" s="229">
        <v>3.0840000000000001</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271</v>
      </c>
      <c r="AH381" s="212">
        <v>4</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
      <c r="A382" s="238">
        <v>65</v>
      </c>
      <c r="B382" s="239" t="s">
        <v>3340</v>
      </c>
      <c r="C382" s="257" t="s">
        <v>3341</v>
      </c>
      <c r="D382" s="240" t="s">
        <v>261</v>
      </c>
      <c r="E382" s="241">
        <v>0.8</v>
      </c>
      <c r="F382" s="242"/>
      <c r="G382" s="243">
        <f>ROUND(E382*F382,2)</f>
        <v>0</v>
      </c>
      <c r="H382" s="242"/>
      <c r="I382" s="243">
        <f>ROUND(E382*H382,2)</f>
        <v>0</v>
      </c>
      <c r="J382" s="242"/>
      <c r="K382" s="243">
        <f>ROUND(E382*J382,2)</f>
        <v>0</v>
      </c>
      <c r="L382" s="243">
        <v>21</v>
      </c>
      <c r="M382" s="243">
        <f>G382*(1+L382/100)</f>
        <v>0</v>
      </c>
      <c r="N382" s="241">
        <v>2.5249999999999999</v>
      </c>
      <c r="O382" s="241">
        <f>ROUND(E382*N382,2)</f>
        <v>2.02</v>
      </c>
      <c r="P382" s="241">
        <v>0</v>
      </c>
      <c r="Q382" s="241">
        <f>ROUND(E382*P382,2)</f>
        <v>0</v>
      </c>
      <c r="R382" s="243" t="s">
        <v>1487</v>
      </c>
      <c r="S382" s="243" t="s">
        <v>263</v>
      </c>
      <c r="T382" s="244" t="s">
        <v>264</v>
      </c>
      <c r="U382" s="222">
        <v>2.58</v>
      </c>
      <c r="V382" s="222">
        <f>ROUND(E382*U382,2)</f>
        <v>2.06</v>
      </c>
      <c r="W382" s="222"/>
      <c r="X382" s="222" t="s">
        <v>265</v>
      </c>
      <c r="Y382" s="222" t="s">
        <v>266</v>
      </c>
      <c r="Z382" s="212"/>
      <c r="AA382" s="212"/>
      <c r="AB382" s="212"/>
      <c r="AC382" s="212"/>
      <c r="AD382" s="212"/>
      <c r="AE382" s="212"/>
      <c r="AF382" s="212"/>
      <c r="AG382" s="212" t="s">
        <v>267</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8" t="s">
        <v>2529</v>
      </c>
      <c r="D383" s="245"/>
      <c r="E383" s="245"/>
      <c r="F383" s="245"/>
      <c r="G383" s="245"/>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269</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60" t="s">
        <v>2530</v>
      </c>
      <c r="D384" s="247"/>
      <c r="E384" s="247"/>
      <c r="F384" s="247"/>
      <c r="G384" s="247"/>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297</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2" x14ac:dyDescent="0.2">
      <c r="A385" s="219"/>
      <c r="B385" s="220"/>
      <c r="C385" s="259" t="s">
        <v>1445</v>
      </c>
      <c r="D385" s="223"/>
      <c r="E385" s="224"/>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271</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9" t="s">
        <v>3342</v>
      </c>
      <c r="D386" s="223"/>
      <c r="E386" s="224">
        <v>0.4</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271</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9" t="s">
        <v>3097</v>
      </c>
      <c r="D387" s="223"/>
      <c r="E387" s="224">
        <v>0.4</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271</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ht="22.5" outlineLevel="1" x14ac:dyDescent="0.2">
      <c r="A388" s="238">
        <v>66</v>
      </c>
      <c r="B388" s="239" t="s">
        <v>2567</v>
      </c>
      <c r="C388" s="257" t="s">
        <v>2568</v>
      </c>
      <c r="D388" s="240" t="s">
        <v>785</v>
      </c>
      <c r="E388" s="241">
        <v>70.8</v>
      </c>
      <c r="F388" s="242"/>
      <c r="G388" s="243">
        <f>ROUND(E388*F388,2)</f>
        <v>0</v>
      </c>
      <c r="H388" s="242"/>
      <c r="I388" s="243">
        <f>ROUND(E388*H388,2)</f>
        <v>0</v>
      </c>
      <c r="J388" s="242"/>
      <c r="K388" s="243">
        <f>ROUND(E388*J388,2)</f>
        <v>0</v>
      </c>
      <c r="L388" s="243">
        <v>21</v>
      </c>
      <c r="M388" s="243">
        <f>G388*(1+L388/100)</f>
        <v>0</v>
      </c>
      <c r="N388" s="241">
        <v>0.105</v>
      </c>
      <c r="O388" s="241">
        <f>ROUND(E388*N388,2)</f>
        <v>7.43</v>
      </c>
      <c r="P388" s="241">
        <v>0</v>
      </c>
      <c r="Q388" s="241">
        <f>ROUND(E388*P388,2)</f>
        <v>0</v>
      </c>
      <c r="R388" s="243" t="s">
        <v>1487</v>
      </c>
      <c r="S388" s="243" t="s">
        <v>263</v>
      </c>
      <c r="T388" s="244" t="s">
        <v>264</v>
      </c>
      <c r="U388" s="222">
        <v>0.47</v>
      </c>
      <c r="V388" s="222">
        <f>ROUND(E388*U388,2)</f>
        <v>33.28</v>
      </c>
      <c r="W388" s="222"/>
      <c r="X388" s="222" t="s">
        <v>265</v>
      </c>
      <c r="Y388" s="222" t="s">
        <v>266</v>
      </c>
      <c r="Z388" s="212"/>
      <c r="AA388" s="212"/>
      <c r="AB388" s="212"/>
      <c r="AC388" s="212"/>
      <c r="AD388" s="212"/>
      <c r="AE388" s="212"/>
      <c r="AF388" s="212"/>
      <c r="AG388" s="212" t="s">
        <v>267</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
      <c r="A389" s="219"/>
      <c r="B389" s="220"/>
      <c r="C389" s="258" t="s">
        <v>2557</v>
      </c>
      <c r="D389" s="245"/>
      <c r="E389" s="245"/>
      <c r="F389" s="245"/>
      <c r="G389" s="245"/>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269</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59" t="s">
        <v>3343</v>
      </c>
      <c r="D390" s="223"/>
      <c r="E390" s="224">
        <v>70.8</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271</v>
      </c>
      <c r="AH390" s="212">
        <v>5</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
      <c r="A391" s="238">
        <v>67</v>
      </c>
      <c r="B391" s="239" t="s">
        <v>2575</v>
      </c>
      <c r="C391" s="257" t="s">
        <v>2576</v>
      </c>
      <c r="D391" s="240" t="s">
        <v>785</v>
      </c>
      <c r="E391" s="241">
        <v>141.6</v>
      </c>
      <c r="F391" s="242"/>
      <c r="G391" s="243">
        <f>ROUND(E391*F391,2)</f>
        <v>0</v>
      </c>
      <c r="H391" s="242"/>
      <c r="I391" s="243">
        <f>ROUND(E391*H391,2)</f>
        <v>0</v>
      </c>
      <c r="J391" s="242"/>
      <c r="K391" s="243">
        <f>ROUND(E391*J391,2)</f>
        <v>0</v>
      </c>
      <c r="L391" s="243">
        <v>21</v>
      </c>
      <c r="M391" s="243">
        <f>G391*(1+L391/100)</f>
        <v>0</v>
      </c>
      <c r="N391" s="241">
        <v>0</v>
      </c>
      <c r="O391" s="241">
        <f>ROUND(E391*N391,2)</f>
        <v>0</v>
      </c>
      <c r="P391" s="241">
        <v>0</v>
      </c>
      <c r="Q391" s="241">
        <f>ROUND(E391*P391,2)</f>
        <v>0</v>
      </c>
      <c r="R391" s="243"/>
      <c r="S391" s="243" t="s">
        <v>310</v>
      </c>
      <c r="T391" s="244" t="s">
        <v>264</v>
      </c>
      <c r="U391" s="222">
        <v>0</v>
      </c>
      <c r="V391" s="222">
        <f>ROUND(E391*U391,2)</f>
        <v>0</v>
      </c>
      <c r="W391" s="222"/>
      <c r="X391" s="222" t="s">
        <v>265</v>
      </c>
      <c r="Y391" s="222" t="s">
        <v>266</v>
      </c>
      <c r="Z391" s="212"/>
      <c r="AA391" s="212"/>
      <c r="AB391" s="212"/>
      <c r="AC391" s="212"/>
      <c r="AD391" s="212"/>
      <c r="AE391" s="212"/>
      <c r="AF391" s="212"/>
      <c r="AG391" s="212" t="s">
        <v>267</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
      <c r="A392" s="219"/>
      <c r="B392" s="220"/>
      <c r="C392" s="259" t="s">
        <v>2577</v>
      </c>
      <c r="D392" s="223"/>
      <c r="E392" s="224"/>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271</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9" t="s">
        <v>3344</v>
      </c>
      <c r="D393" s="223"/>
      <c r="E393" s="224">
        <v>141.6</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271</v>
      </c>
      <c r="AH393" s="212">
        <v>5</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ht="22.5" outlineLevel="1" x14ac:dyDescent="0.2">
      <c r="A394" s="238">
        <v>68</v>
      </c>
      <c r="B394" s="239" t="s">
        <v>2555</v>
      </c>
      <c r="C394" s="257" t="s">
        <v>2556</v>
      </c>
      <c r="D394" s="240" t="s">
        <v>785</v>
      </c>
      <c r="E394" s="241">
        <v>80.400000000000006</v>
      </c>
      <c r="F394" s="242"/>
      <c r="G394" s="243">
        <f>ROUND(E394*F394,2)</f>
        <v>0</v>
      </c>
      <c r="H394" s="242"/>
      <c r="I394" s="243">
        <f>ROUND(E394*H394,2)</f>
        <v>0</v>
      </c>
      <c r="J394" s="242"/>
      <c r="K394" s="243">
        <f>ROUND(E394*J394,2)</f>
        <v>0</v>
      </c>
      <c r="L394" s="243">
        <v>21</v>
      </c>
      <c r="M394" s="243">
        <f>G394*(1+L394/100)</f>
        <v>0</v>
      </c>
      <c r="N394" s="241">
        <v>5.5700000000000003E-3</v>
      </c>
      <c r="O394" s="241">
        <f>ROUND(E394*N394,2)</f>
        <v>0.45</v>
      </c>
      <c r="P394" s="241">
        <v>0</v>
      </c>
      <c r="Q394" s="241">
        <f>ROUND(E394*P394,2)</f>
        <v>0</v>
      </c>
      <c r="R394" s="243" t="s">
        <v>1487</v>
      </c>
      <c r="S394" s="243" t="s">
        <v>263</v>
      </c>
      <c r="T394" s="244" t="s">
        <v>264</v>
      </c>
      <c r="U394" s="222">
        <v>0.34300000000000003</v>
      </c>
      <c r="V394" s="222">
        <f>ROUND(E394*U394,2)</f>
        <v>27.58</v>
      </c>
      <c r="W394" s="222"/>
      <c r="X394" s="222" t="s">
        <v>265</v>
      </c>
      <c r="Y394" s="222" t="s">
        <v>266</v>
      </c>
      <c r="Z394" s="212"/>
      <c r="AA394" s="212"/>
      <c r="AB394" s="212"/>
      <c r="AC394" s="212"/>
      <c r="AD394" s="212"/>
      <c r="AE394" s="212"/>
      <c r="AF394" s="212"/>
      <c r="AG394" s="212" t="s">
        <v>267</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58" t="s">
        <v>2557</v>
      </c>
      <c r="D395" s="245"/>
      <c r="E395" s="245"/>
      <c r="F395" s="245"/>
      <c r="G395" s="245"/>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269</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
      <c r="A396" s="219"/>
      <c r="B396" s="220"/>
      <c r="C396" s="260" t="s">
        <v>2558</v>
      </c>
      <c r="D396" s="247"/>
      <c r="E396" s="247"/>
      <c r="F396" s="247"/>
      <c r="G396" s="247"/>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297</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
      <c r="A397" s="219"/>
      <c r="B397" s="220"/>
      <c r="C397" s="259" t="s">
        <v>3345</v>
      </c>
      <c r="D397" s="223"/>
      <c r="E397" s="224">
        <v>9.6</v>
      </c>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271</v>
      </c>
      <c r="AH397" s="212">
        <v>5</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9" t="s">
        <v>3343</v>
      </c>
      <c r="D398" s="223"/>
      <c r="E398" s="224">
        <v>70.8</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271</v>
      </c>
      <c r="AH398" s="212">
        <v>5</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x14ac:dyDescent="0.2">
      <c r="A399" s="231" t="s">
        <v>257</v>
      </c>
      <c r="B399" s="232" t="s">
        <v>153</v>
      </c>
      <c r="C399" s="256" t="s">
        <v>154</v>
      </c>
      <c r="D399" s="233"/>
      <c r="E399" s="234"/>
      <c r="F399" s="235"/>
      <c r="G399" s="235">
        <f>SUMIF(AG400:AG421,"&lt;&gt;NOR",G400:G421)</f>
        <v>0</v>
      </c>
      <c r="H399" s="235"/>
      <c r="I399" s="235">
        <f>SUM(I400:I421)</f>
        <v>0</v>
      </c>
      <c r="J399" s="235"/>
      <c r="K399" s="235">
        <f>SUM(K400:K421)</f>
        <v>0</v>
      </c>
      <c r="L399" s="235"/>
      <c r="M399" s="235">
        <f>SUM(M400:M421)</f>
        <v>0</v>
      </c>
      <c r="N399" s="234"/>
      <c r="O399" s="234">
        <f>SUM(O400:O421)</f>
        <v>0</v>
      </c>
      <c r="P399" s="234"/>
      <c r="Q399" s="234">
        <f>SUM(Q400:Q421)</f>
        <v>0</v>
      </c>
      <c r="R399" s="235"/>
      <c r="S399" s="235"/>
      <c r="T399" s="236"/>
      <c r="U399" s="230"/>
      <c r="V399" s="230">
        <f>SUM(V400:V421)</f>
        <v>0</v>
      </c>
      <c r="W399" s="230"/>
      <c r="X399" s="230"/>
      <c r="Y399" s="230"/>
      <c r="AG399" t="s">
        <v>258</v>
      </c>
    </row>
    <row r="400" spans="1:60" ht="22.5" outlineLevel="1" x14ac:dyDescent="0.2">
      <c r="A400" s="238">
        <v>69</v>
      </c>
      <c r="B400" s="239" t="s">
        <v>3346</v>
      </c>
      <c r="C400" s="257" t="s">
        <v>3347</v>
      </c>
      <c r="D400" s="240" t="s">
        <v>1577</v>
      </c>
      <c r="E400" s="241">
        <v>8</v>
      </c>
      <c r="F400" s="242"/>
      <c r="G400" s="243">
        <f>ROUND(E400*F400,2)</f>
        <v>0</v>
      </c>
      <c r="H400" s="242"/>
      <c r="I400" s="243">
        <f>ROUND(E400*H400,2)</f>
        <v>0</v>
      </c>
      <c r="J400" s="242"/>
      <c r="K400" s="243">
        <f>ROUND(E400*J400,2)</f>
        <v>0</v>
      </c>
      <c r="L400" s="243">
        <v>21</v>
      </c>
      <c r="M400" s="243">
        <f>G400*(1+L400/100)</f>
        <v>0</v>
      </c>
      <c r="N400" s="241">
        <v>0</v>
      </c>
      <c r="O400" s="241">
        <f>ROUND(E400*N400,2)</f>
        <v>0</v>
      </c>
      <c r="P400" s="241">
        <v>0</v>
      </c>
      <c r="Q400" s="241">
        <f>ROUND(E400*P400,2)</f>
        <v>0</v>
      </c>
      <c r="R400" s="243"/>
      <c r="S400" s="243" t="s">
        <v>310</v>
      </c>
      <c r="T400" s="244" t="s">
        <v>264</v>
      </c>
      <c r="U400" s="222">
        <v>0</v>
      </c>
      <c r="V400" s="222">
        <f>ROUND(E400*U400,2)</f>
        <v>0</v>
      </c>
      <c r="W400" s="222"/>
      <c r="X400" s="222" t="s">
        <v>265</v>
      </c>
      <c r="Y400" s="222" t="s">
        <v>266</v>
      </c>
      <c r="Z400" s="212"/>
      <c r="AA400" s="212"/>
      <c r="AB400" s="212"/>
      <c r="AC400" s="212"/>
      <c r="AD400" s="212"/>
      <c r="AE400" s="212"/>
      <c r="AF400" s="212"/>
      <c r="AG400" s="212" t="s">
        <v>267</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59" t="s">
        <v>1445</v>
      </c>
      <c r="D401" s="223"/>
      <c r="E401" s="224"/>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271</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9" t="s">
        <v>155</v>
      </c>
      <c r="D402" s="223"/>
      <c r="E402" s="224">
        <v>8</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271</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2.5" outlineLevel="1" x14ac:dyDescent="0.2">
      <c r="A403" s="238">
        <v>70</v>
      </c>
      <c r="B403" s="239" t="s">
        <v>3348</v>
      </c>
      <c r="C403" s="257" t="s">
        <v>3349</v>
      </c>
      <c r="D403" s="240" t="s">
        <v>1577</v>
      </c>
      <c r="E403" s="241">
        <v>2</v>
      </c>
      <c r="F403" s="242"/>
      <c r="G403" s="243">
        <f>ROUND(E403*F403,2)</f>
        <v>0</v>
      </c>
      <c r="H403" s="242"/>
      <c r="I403" s="243">
        <f>ROUND(E403*H403,2)</f>
        <v>0</v>
      </c>
      <c r="J403" s="242"/>
      <c r="K403" s="243">
        <f>ROUND(E403*J403,2)</f>
        <v>0</v>
      </c>
      <c r="L403" s="243">
        <v>21</v>
      </c>
      <c r="M403" s="243">
        <f>G403*(1+L403/100)</f>
        <v>0</v>
      </c>
      <c r="N403" s="241">
        <v>0</v>
      </c>
      <c r="O403" s="241">
        <f>ROUND(E403*N403,2)</f>
        <v>0</v>
      </c>
      <c r="P403" s="241">
        <v>0</v>
      </c>
      <c r="Q403" s="241">
        <f>ROUND(E403*P403,2)</f>
        <v>0</v>
      </c>
      <c r="R403" s="243"/>
      <c r="S403" s="243" t="s">
        <v>310</v>
      </c>
      <c r="T403" s="244" t="s">
        <v>264</v>
      </c>
      <c r="U403" s="222">
        <v>0</v>
      </c>
      <c r="V403" s="222">
        <f>ROUND(E403*U403,2)</f>
        <v>0</v>
      </c>
      <c r="W403" s="222"/>
      <c r="X403" s="222" t="s">
        <v>265</v>
      </c>
      <c r="Y403" s="222" t="s">
        <v>266</v>
      </c>
      <c r="Z403" s="212"/>
      <c r="AA403" s="212"/>
      <c r="AB403" s="212"/>
      <c r="AC403" s="212"/>
      <c r="AD403" s="212"/>
      <c r="AE403" s="212"/>
      <c r="AF403" s="212"/>
      <c r="AG403" s="212" t="s">
        <v>267</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63" t="s">
        <v>3350</v>
      </c>
      <c r="D404" s="255"/>
      <c r="E404" s="255"/>
      <c r="F404" s="255"/>
      <c r="G404" s="255"/>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297</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
      <c r="A405" s="219"/>
      <c r="B405" s="220"/>
      <c r="C405" s="259" t="s">
        <v>1445</v>
      </c>
      <c r="D405" s="223"/>
      <c r="E405" s="224"/>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271</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9" t="s">
        <v>3351</v>
      </c>
      <c r="D406" s="223"/>
      <c r="E406" s="224">
        <v>1</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271</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9" t="s">
        <v>3352</v>
      </c>
      <c r="D407" s="223"/>
      <c r="E407" s="224">
        <v>1</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271</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ht="22.5" outlineLevel="1" x14ac:dyDescent="0.2">
      <c r="A408" s="238">
        <v>71</v>
      </c>
      <c r="B408" s="239" t="s">
        <v>3353</v>
      </c>
      <c r="C408" s="257" t="s">
        <v>3354</v>
      </c>
      <c r="D408" s="240" t="s">
        <v>1577</v>
      </c>
      <c r="E408" s="241">
        <v>2</v>
      </c>
      <c r="F408" s="242"/>
      <c r="G408" s="243">
        <f>ROUND(E408*F408,2)</f>
        <v>0</v>
      </c>
      <c r="H408" s="242"/>
      <c r="I408" s="243">
        <f>ROUND(E408*H408,2)</f>
        <v>0</v>
      </c>
      <c r="J408" s="242"/>
      <c r="K408" s="243">
        <f>ROUND(E408*J408,2)</f>
        <v>0</v>
      </c>
      <c r="L408" s="243">
        <v>21</v>
      </c>
      <c r="M408" s="243">
        <f>G408*(1+L408/100)</f>
        <v>0</v>
      </c>
      <c r="N408" s="241">
        <v>0</v>
      </c>
      <c r="O408" s="241">
        <f>ROUND(E408*N408,2)</f>
        <v>0</v>
      </c>
      <c r="P408" s="241">
        <v>0</v>
      </c>
      <c r="Q408" s="241">
        <f>ROUND(E408*P408,2)</f>
        <v>0</v>
      </c>
      <c r="R408" s="243"/>
      <c r="S408" s="243" t="s">
        <v>310</v>
      </c>
      <c r="T408" s="244" t="s">
        <v>264</v>
      </c>
      <c r="U408" s="222">
        <v>0</v>
      </c>
      <c r="V408" s="222">
        <f>ROUND(E408*U408,2)</f>
        <v>0</v>
      </c>
      <c r="W408" s="222"/>
      <c r="X408" s="222" t="s">
        <v>265</v>
      </c>
      <c r="Y408" s="222" t="s">
        <v>266</v>
      </c>
      <c r="Z408" s="212"/>
      <c r="AA408" s="212"/>
      <c r="AB408" s="212"/>
      <c r="AC408" s="212"/>
      <c r="AD408" s="212"/>
      <c r="AE408" s="212"/>
      <c r="AF408" s="212"/>
      <c r="AG408" s="212" t="s">
        <v>267</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
      <c r="A409" s="219"/>
      <c r="B409" s="220"/>
      <c r="C409" s="263" t="s">
        <v>3355</v>
      </c>
      <c r="D409" s="255"/>
      <c r="E409" s="255"/>
      <c r="F409" s="255"/>
      <c r="G409" s="255"/>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297</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
      <c r="A410" s="219"/>
      <c r="B410" s="220"/>
      <c r="C410" s="259" t="s">
        <v>1445</v>
      </c>
      <c r="D410" s="223"/>
      <c r="E410" s="224"/>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271</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9" t="s">
        <v>3351</v>
      </c>
      <c r="D411" s="223"/>
      <c r="E411" s="224">
        <v>1</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271</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9" t="s">
        <v>3352</v>
      </c>
      <c r="D412" s="223"/>
      <c r="E412" s="224">
        <v>1</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271</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ht="22.5" outlineLevel="1" x14ac:dyDescent="0.2">
      <c r="A413" s="238">
        <v>72</v>
      </c>
      <c r="B413" s="239" t="s">
        <v>3356</v>
      </c>
      <c r="C413" s="257" t="s">
        <v>3357</v>
      </c>
      <c r="D413" s="240" t="s">
        <v>1577</v>
      </c>
      <c r="E413" s="241">
        <v>4</v>
      </c>
      <c r="F413" s="242"/>
      <c r="G413" s="243">
        <f>ROUND(E413*F413,2)</f>
        <v>0</v>
      </c>
      <c r="H413" s="242"/>
      <c r="I413" s="243">
        <f>ROUND(E413*H413,2)</f>
        <v>0</v>
      </c>
      <c r="J413" s="242"/>
      <c r="K413" s="243">
        <f>ROUND(E413*J413,2)</f>
        <v>0</v>
      </c>
      <c r="L413" s="243">
        <v>21</v>
      </c>
      <c r="M413" s="243">
        <f>G413*(1+L413/100)</f>
        <v>0</v>
      </c>
      <c r="N413" s="241">
        <v>0</v>
      </c>
      <c r="O413" s="241">
        <f>ROUND(E413*N413,2)</f>
        <v>0</v>
      </c>
      <c r="P413" s="241">
        <v>0</v>
      </c>
      <c r="Q413" s="241">
        <f>ROUND(E413*P413,2)</f>
        <v>0</v>
      </c>
      <c r="R413" s="243"/>
      <c r="S413" s="243" t="s">
        <v>310</v>
      </c>
      <c r="T413" s="244" t="s">
        <v>264</v>
      </c>
      <c r="U413" s="222">
        <v>0</v>
      </c>
      <c r="V413" s="222">
        <f>ROUND(E413*U413,2)</f>
        <v>0</v>
      </c>
      <c r="W413" s="222"/>
      <c r="X413" s="222" t="s">
        <v>265</v>
      </c>
      <c r="Y413" s="222" t="s">
        <v>266</v>
      </c>
      <c r="Z413" s="212"/>
      <c r="AA413" s="212"/>
      <c r="AB413" s="212"/>
      <c r="AC413" s="212"/>
      <c r="AD413" s="212"/>
      <c r="AE413" s="212"/>
      <c r="AF413" s="212"/>
      <c r="AG413" s="212" t="s">
        <v>267</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
      <c r="A414" s="219"/>
      <c r="B414" s="220"/>
      <c r="C414" s="259" t="s">
        <v>1445</v>
      </c>
      <c r="D414" s="223"/>
      <c r="E414" s="224"/>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271</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9" t="s">
        <v>2610</v>
      </c>
      <c r="D415" s="223"/>
      <c r="E415" s="224">
        <v>2</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271</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9" t="s">
        <v>2609</v>
      </c>
      <c r="D416" s="223"/>
      <c r="E416" s="224">
        <v>2</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271</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ht="22.5" outlineLevel="1" x14ac:dyDescent="0.2">
      <c r="A417" s="238">
        <v>73</v>
      </c>
      <c r="B417" s="239" t="s">
        <v>2607</v>
      </c>
      <c r="C417" s="257" t="s">
        <v>3358</v>
      </c>
      <c r="D417" s="240" t="s">
        <v>1577</v>
      </c>
      <c r="E417" s="241">
        <v>2</v>
      </c>
      <c r="F417" s="242"/>
      <c r="G417" s="243">
        <f>ROUND(E417*F417,2)</f>
        <v>0</v>
      </c>
      <c r="H417" s="242"/>
      <c r="I417" s="243">
        <f>ROUND(E417*H417,2)</f>
        <v>0</v>
      </c>
      <c r="J417" s="242"/>
      <c r="K417" s="243">
        <f>ROUND(E417*J417,2)</f>
        <v>0</v>
      </c>
      <c r="L417" s="243">
        <v>21</v>
      </c>
      <c r="M417" s="243">
        <f>G417*(1+L417/100)</f>
        <v>0</v>
      </c>
      <c r="N417" s="241">
        <v>0</v>
      </c>
      <c r="O417" s="241">
        <f>ROUND(E417*N417,2)</f>
        <v>0</v>
      </c>
      <c r="P417" s="241">
        <v>0</v>
      </c>
      <c r="Q417" s="241">
        <f>ROUND(E417*P417,2)</f>
        <v>0</v>
      </c>
      <c r="R417" s="243"/>
      <c r="S417" s="243" t="s">
        <v>310</v>
      </c>
      <c r="T417" s="244" t="s">
        <v>264</v>
      </c>
      <c r="U417" s="222">
        <v>0</v>
      </c>
      <c r="V417" s="222">
        <f>ROUND(E417*U417,2)</f>
        <v>0</v>
      </c>
      <c r="W417" s="222"/>
      <c r="X417" s="222" t="s">
        <v>265</v>
      </c>
      <c r="Y417" s="222" t="s">
        <v>266</v>
      </c>
      <c r="Z417" s="212"/>
      <c r="AA417" s="212"/>
      <c r="AB417" s="212"/>
      <c r="AC417" s="212"/>
      <c r="AD417" s="212"/>
      <c r="AE417" s="212"/>
      <c r="AF417" s="212"/>
      <c r="AG417" s="212" t="s">
        <v>267</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
      <c r="A418" s="219"/>
      <c r="B418" s="220"/>
      <c r="C418" s="263" t="s">
        <v>3359</v>
      </c>
      <c r="D418" s="255"/>
      <c r="E418" s="255"/>
      <c r="F418" s="255"/>
      <c r="G418" s="255"/>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297</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
      <c r="A419" s="219"/>
      <c r="B419" s="220"/>
      <c r="C419" s="259" t="s">
        <v>1445</v>
      </c>
      <c r="D419" s="223"/>
      <c r="E419" s="224"/>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271</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9" t="s">
        <v>3351</v>
      </c>
      <c r="D420" s="223"/>
      <c r="E420" s="224">
        <v>1</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271</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9" t="s">
        <v>3352</v>
      </c>
      <c r="D421" s="223"/>
      <c r="E421" s="224">
        <v>1</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271</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x14ac:dyDescent="0.2">
      <c r="A422" s="231" t="s">
        <v>257</v>
      </c>
      <c r="B422" s="232" t="s">
        <v>157</v>
      </c>
      <c r="C422" s="256" t="s">
        <v>158</v>
      </c>
      <c r="D422" s="233"/>
      <c r="E422" s="234"/>
      <c r="F422" s="235"/>
      <c r="G422" s="235">
        <f>SUMIF(AG423:AG443,"&lt;&gt;NOR",G423:G443)</f>
        <v>0</v>
      </c>
      <c r="H422" s="235"/>
      <c r="I422" s="235">
        <f>SUM(I423:I443)</f>
        <v>0</v>
      </c>
      <c r="J422" s="235"/>
      <c r="K422" s="235">
        <f>SUM(K423:K443)</f>
        <v>0</v>
      </c>
      <c r="L422" s="235"/>
      <c r="M422" s="235">
        <f>SUM(M423:M443)</f>
        <v>0</v>
      </c>
      <c r="N422" s="234"/>
      <c r="O422" s="234">
        <f>SUM(O423:O443)</f>
        <v>1.4300000000000002</v>
      </c>
      <c r="P422" s="234"/>
      <c r="Q422" s="234">
        <f>SUM(Q423:Q443)</f>
        <v>0</v>
      </c>
      <c r="R422" s="235"/>
      <c r="S422" s="235"/>
      <c r="T422" s="236"/>
      <c r="U422" s="230"/>
      <c r="V422" s="230">
        <f>SUM(V423:V443)</f>
        <v>37.199999999999996</v>
      </c>
      <c r="W422" s="230"/>
      <c r="X422" s="230"/>
      <c r="Y422" s="230"/>
      <c r="AG422" t="s">
        <v>258</v>
      </c>
    </row>
    <row r="423" spans="1:60" ht="22.5" outlineLevel="1" x14ac:dyDescent="0.2">
      <c r="A423" s="238">
        <v>74</v>
      </c>
      <c r="B423" s="239" t="s">
        <v>2636</v>
      </c>
      <c r="C423" s="257" t="s">
        <v>2637</v>
      </c>
      <c r="D423" s="240" t="s">
        <v>785</v>
      </c>
      <c r="E423" s="241">
        <v>68</v>
      </c>
      <c r="F423" s="242"/>
      <c r="G423" s="243">
        <f>ROUND(E423*F423,2)</f>
        <v>0</v>
      </c>
      <c r="H423" s="242"/>
      <c r="I423" s="243">
        <f>ROUND(E423*H423,2)</f>
        <v>0</v>
      </c>
      <c r="J423" s="242"/>
      <c r="K423" s="243">
        <f>ROUND(E423*J423,2)</f>
        <v>0</v>
      </c>
      <c r="L423" s="243">
        <v>21</v>
      </c>
      <c r="M423" s="243">
        <f>G423*(1+L423/100)</f>
        <v>0</v>
      </c>
      <c r="N423" s="241">
        <v>1.8380000000000001E-2</v>
      </c>
      <c r="O423" s="241">
        <f>ROUND(E423*N423,2)</f>
        <v>1.25</v>
      </c>
      <c r="P423" s="241">
        <v>0</v>
      </c>
      <c r="Q423" s="241">
        <f>ROUND(E423*P423,2)</f>
        <v>0</v>
      </c>
      <c r="R423" s="243" t="s">
        <v>2638</v>
      </c>
      <c r="S423" s="243" t="s">
        <v>263</v>
      </c>
      <c r="T423" s="244" t="s">
        <v>264</v>
      </c>
      <c r="U423" s="222">
        <v>0.14000000000000001</v>
      </c>
      <c r="V423" s="222">
        <f>ROUND(E423*U423,2)</f>
        <v>9.52</v>
      </c>
      <c r="W423" s="222"/>
      <c r="X423" s="222" t="s">
        <v>265</v>
      </c>
      <c r="Y423" s="222" t="s">
        <v>266</v>
      </c>
      <c r="Z423" s="212"/>
      <c r="AA423" s="212"/>
      <c r="AB423" s="212"/>
      <c r="AC423" s="212"/>
      <c r="AD423" s="212"/>
      <c r="AE423" s="212"/>
      <c r="AF423" s="212"/>
      <c r="AG423" s="212" t="s">
        <v>267</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
      <c r="A424" s="219"/>
      <c r="B424" s="220"/>
      <c r="C424" s="258" t="s">
        <v>2639</v>
      </c>
      <c r="D424" s="245"/>
      <c r="E424" s="245"/>
      <c r="F424" s="245"/>
      <c r="G424" s="245"/>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269</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
      <c r="A425" s="219"/>
      <c r="B425" s="220"/>
      <c r="C425" s="260" t="s">
        <v>2640</v>
      </c>
      <c r="D425" s="247"/>
      <c r="E425" s="247"/>
      <c r="F425" s="247"/>
      <c r="G425" s="247"/>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297</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
      <c r="A426" s="219"/>
      <c r="B426" s="220"/>
      <c r="C426" s="259" t="s">
        <v>1445</v>
      </c>
      <c r="D426" s="223"/>
      <c r="E426" s="224"/>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271</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9" t="s">
        <v>3360</v>
      </c>
      <c r="D427" s="223"/>
      <c r="E427" s="224">
        <v>68</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271</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ht="22.5" outlineLevel="1" x14ac:dyDescent="0.2">
      <c r="A428" s="238">
        <v>75</v>
      </c>
      <c r="B428" s="239" t="s">
        <v>2642</v>
      </c>
      <c r="C428" s="257" t="s">
        <v>2643</v>
      </c>
      <c r="D428" s="240" t="s">
        <v>785</v>
      </c>
      <c r="E428" s="241">
        <v>68</v>
      </c>
      <c r="F428" s="242"/>
      <c r="G428" s="243">
        <f>ROUND(E428*F428,2)</f>
        <v>0</v>
      </c>
      <c r="H428" s="242"/>
      <c r="I428" s="243">
        <f>ROUND(E428*H428,2)</f>
        <v>0</v>
      </c>
      <c r="J428" s="242"/>
      <c r="K428" s="243">
        <f>ROUND(E428*J428,2)</f>
        <v>0</v>
      </c>
      <c r="L428" s="243">
        <v>21</v>
      </c>
      <c r="M428" s="243">
        <f>G428*(1+L428/100)</f>
        <v>0</v>
      </c>
      <c r="N428" s="241">
        <v>9.7000000000000005E-4</v>
      </c>
      <c r="O428" s="241">
        <f>ROUND(E428*N428,2)</f>
        <v>7.0000000000000007E-2</v>
      </c>
      <c r="P428" s="241">
        <v>0</v>
      </c>
      <c r="Q428" s="241">
        <f>ROUND(E428*P428,2)</f>
        <v>0</v>
      </c>
      <c r="R428" s="243" t="s">
        <v>2638</v>
      </c>
      <c r="S428" s="243" t="s">
        <v>263</v>
      </c>
      <c r="T428" s="244" t="s">
        <v>264</v>
      </c>
      <c r="U428" s="222">
        <v>0.01</v>
      </c>
      <c r="V428" s="222">
        <f>ROUND(E428*U428,2)</f>
        <v>0.68</v>
      </c>
      <c r="W428" s="222"/>
      <c r="X428" s="222" t="s">
        <v>265</v>
      </c>
      <c r="Y428" s="222" t="s">
        <v>266</v>
      </c>
      <c r="Z428" s="212"/>
      <c r="AA428" s="212"/>
      <c r="AB428" s="212"/>
      <c r="AC428" s="212"/>
      <c r="AD428" s="212"/>
      <c r="AE428" s="212"/>
      <c r="AF428" s="212"/>
      <c r="AG428" s="212" t="s">
        <v>267</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2" x14ac:dyDescent="0.2">
      <c r="A429" s="219"/>
      <c r="B429" s="220"/>
      <c r="C429" s="258" t="s">
        <v>2639</v>
      </c>
      <c r="D429" s="245"/>
      <c r="E429" s="245"/>
      <c r="F429" s="245"/>
      <c r="G429" s="245"/>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269</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59" t="s">
        <v>3361</v>
      </c>
      <c r="D430" s="223"/>
      <c r="E430" s="224">
        <v>68</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271</v>
      </c>
      <c r="AH430" s="212">
        <v>5</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
      <c r="A431" s="238">
        <v>76</v>
      </c>
      <c r="B431" s="239" t="s">
        <v>2645</v>
      </c>
      <c r="C431" s="257" t="s">
        <v>2646</v>
      </c>
      <c r="D431" s="240" t="s">
        <v>785</v>
      </c>
      <c r="E431" s="241">
        <v>68</v>
      </c>
      <c r="F431" s="242"/>
      <c r="G431" s="243">
        <f>ROUND(E431*F431,2)</f>
        <v>0</v>
      </c>
      <c r="H431" s="242"/>
      <c r="I431" s="243">
        <f>ROUND(E431*H431,2)</f>
        <v>0</v>
      </c>
      <c r="J431" s="242"/>
      <c r="K431" s="243">
        <f>ROUND(E431*J431,2)</f>
        <v>0</v>
      </c>
      <c r="L431" s="243">
        <v>21</v>
      </c>
      <c r="M431" s="243">
        <f>G431*(1+L431/100)</f>
        <v>0</v>
      </c>
      <c r="N431" s="241">
        <v>0</v>
      </c>
      <c r="O431" s="241">
        <f>ROUND(E431*N431,2)</f>
        <v>0</v>
      </c>
      <c r="P431" s="241">
        <v>0</v>
      </c>
      <c r="Q431" s="241">
        <f>ROUND(E431*P431,2)</f>
        <v>0</v>
      </c>
      <c r="R431" s="243" t="s">
        <v>2638</v>
      </c>
      <c r="S431" s="243" t="s">
        <v>263</v>
      </c>
      <c r="T431" s="244" t="s">
        <v>264</v>
      </c>
      <c r="U431" s="222">
        <v>0.13</v>
      </c>
      <c r="V431" s="222">
        <f>ROUND(E431*U431,2)</f>
        <v>8.84</v>
      </c>
      <c r="W431" s="222"/>
      <c r="X431" s="222" t="s">
        <v>265</v>
      </c>
      <c r="Y431" s="222" t="s">
        <v>266</v>
      </c>
      <c r="Z431" s="212"/>
      <c r="AA431" s="212"/>
      <c r="AB431" s="212"/>
      <c r="AC431" s="212"/>
      <c r="AD431" s="212"/>
      <c r="AE431" s="212"/>
      <c r="AF431" s="212"/>
      <c r="AG431" s="212" t="s">
        <v>267</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
      <c r="A432" s="219"/>
      <c r="B432" s="220"/>
      <c r="C432" s="259" t="s">
        <v>3361</v>
      </c>
      <c r="D432" s="223"/>
      <c r="E432" s="224">
        <v>68</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271</v>
      </c>
      <c r="AH432" s="212">
        <v>5</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
      <c r="A433" s="238">
        <v>77</v>
      </c>
      <c r="B433" s="239" t="s">
        <v>2647</v>
      </c>
      <c r="C433" s="257" t="s">
        <v>2648</v>
      </c>
      <c r="D433" s="240" t="s">
        <v>785</v>
      </c>
      <c r="E433" s="241">
        <v>68</v>
      </c>
      <c r="F433" s="242"/>
      <c r="G433" s="243">
        <f>ROUND(E433*F433,2)</f>
        <v>0</v>
      </c>
      <c r="H433" s="242"/>
      <c r="I433" s="243">
        <f>ROUND(E433*H433,2)</f>
        <v>0</v>
      </c>
      <c r="J433" s="242"/>
      <c r="K433" s="243">
        <f>ROUND(E433*J433,2)</f>
        <v>0</v>
      </c>
      <c r="L433" s="243">
        <v>21</v>
      </c>
      <c r="M433" s="243">
        <f>G433*(1+L433/100)</f>
        <v>0</v>
      </c>
      <c r="N433" s="241">
        <v>0</v>
      </c>
      <c r="O433" s="241">
        <f>ROUND(E433*N433,2)</f>
        <v>0</v>
      </c>
      <c r="P433" s="241">
        <v>0</v>
      </c>
      <c r="Q433" s="241">
        <f>ROUND(E433*P433,2)</f>
        <v>0</v>
      </c>
      <c r="R433" s="243" t="s">
        <v>2638</v>
      </c>
      <c r="S433" s="243" t="s">
        <v>263</v>
      </c>
      <c r="T433" s="244" t="s">
        <v>264</v>
      </c>
      <c r="U433" s="222">
        <v>0.03</v>
      </c>
      <c r="V433" s="222">
        <f>ROUND(E433*U433,2)</f>
        <v>2.04</v>
      </c>
      <c r="W433" s="222"/>
      <c r="X433" s="222" t="s">
        <v>265</v>
      </c>
      <c r="Y433" s="222" t="s">
        <v>266</v>
      </c>
      <c r="Z433" s="212"/>
      <c r="AA433" s="212"/>
      <c r="AB433" s="212"/>
      <c r="AC433" s="212"/>
      <c r="AD433" s="212"/>
      <c r="AE433" s="212"/>
      <c r="AF433" s="212"/>
      <c r="AG433" s="212" t="s">
        <v>267</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2" x14ac:dyDescent="0.2">
      <c r="A434" s="219"/>
      <c r="B434" s="220"/>
      <c r="C434" s="259" t="s">
        <v>3361</v>
      </c>
      <c r="D434" s="223"/>
      <c r="E434" s="224">
        <v>68</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271</v>
      </c>
      <c r="AH434" s="212">
        <v>5</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ht="22.5" outlineLevel="1" x14ac:dyDescent="0.2">
      <c r="A435" s="238">
        <v>78</v>
      </c>
      <c r="B435" s="239" t="s">
        <v>2649</v>
      </c>
      <c r="C435" s="257" t="s">
        <v>2650</v>
      </c>
      <c r="D435" s="240" t="s">
        <v>785</v>
      </c>
      <c r="E435" s="241">
        <v>68</v>
      </c>
      <c r="F435" s="242"/>
      <c r="G435" s="243">
        <f>ROUND(E435*F435,2)</f>
        <v>0</v>
      </c>
      <c r="H435" s="242"/>
      <c r="I435" s="243">
        <f>ROUND(E435*H435,2)</f>
        <v>0</v>
      </c>
      <c r="J435" s="242"/>
      <c r="K435" s="243">
        <f>ROUND(E435*J435,2)</f>
        <v>0</v>
      </c>
      <c r="L435" s="243">
        <v>21</v>
      </c>
      <c r="M435" s="243">
        <f>G435*(1+L435/100)</f>
        <v>0</v>
      </c>
      <c r="N435" s="241">
        <v>5.0000000000000002E-5</v>
      </c>
      <c r="O435" s="241">
        <f>ROUND(E435*N435,2)</f>
        <v>0</v>
      </c>
      <c r="P435" s="241">
        <v>0</v>
      </c>
      <c r="Q435" s="241">
        <f>ROUND(E435*P435,2)</f>
        <v>0</v>
      </c>
      <c r="R435" s="243" t="s">
        <v>2638</v>
      </c>
      <c r="S435" s="243" t="s">
        <v>263</v>
      </c>
      <c r="T435" s="244" t="s">
        <v>264</v>
      </c>
      <c r="U435" s="222">
        <v>0</v>
      </c>
      <c r="V435" s="222">
        <f>ROUND(E435*U435,2)</f>
        <v>0</v>
      </c>
      <c r="W435" s="222"/>
      <c r="X435" s="222" t="s">
        <v>265</v>
      </c>
      <c r="Y435" s="222" t="s">
        <v>266</v>
      </c>
      <c r="Z435" s="212"/>
      <c r="AA435" s="212"/>
      <c r="AB435" s="212"/>
      <c r="AC435" s="212"/>
      <c r="AD435" s="212"/>
      <c r="AE435" s="212"/>
      <c r="AF435" s="212"/>
      <c r="AG435" s="212" t="s">
        <v>267</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9" t="s">
        <v>3362</v>
      </c>
      <c r="D436" s="223"/>
      <c r="E436" s="224">
        <v>68</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271</v>
      </c>
      <c r="AH436" s="212">
        <v>5</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ht="22.5" outlineLevel="1" x14ac:dyDescent="0.2">
      <c r="A437" s="238">
        <v>79</v>
      </c>
      <c r="B437" s="239" t="s">
        <v>3363</v>
      </c>
      <c r="C437" s="257" t="s">
        <v>3364</v>
      </c>
      <c r="D437" s="240" t="s">
        <v>785</v>
      </c>
      <c r="E437" s="241">
        <v>68</v>
      </c>
      <c r="F437" s="242"/>
      <c r="G437" s="243">
        <f>ROUND(E437*F437,2)</f>
        <v>0</v>
      </c>
      <c r="H437" s="242"/>
      <c r="I437" s="243">
        <f>ROUND(E437*H437,2)</f>
        <v>0</v>
      </c>
      <c r="J437" s="242"/>
      <c r="K437" s="243">
        <f>ROUND(E437*J437,2)</f>
        <v>0</v>
      </c>
      <c r="L437" s="243">
        <v>21</v>
      </c>
      <c r="M437" s="243">
        <f>G437*(1+L437/100)</f>
        <v>0</v>
      </c>
      <c r="N437" s="241">
        <v>6.0000000000000002E-5</v>
      </c>
      <c r="O437" s="241">
        <f>ROUND(E437*N437,2)</f>
        <v>0</v>
      </c>
      <c r="P437" s="241">
        <v>0</v>
      </c>
      <c r="Q437" s="241">
        <f>ROUND(E437*P437,2)</f>
        <v>0</v>
      </c>
      <c r="R437" s="243" t="s">
        <v>301</v>
      </c>
      <c r="S437" s="243" t="s">
        <v>263</v>
      </c>
      <c r="T437" s="244" t="s">
        <v>264</v>
      </c>
      <c r="U437" s="222">
        <v>0</v>
      </c>
      <c r="V437" s="222">
        <f>ROUND(E437*U437,2)</f>
        <v>0</v>
      </c>
      <c r="W437" s="222"/>
      <c r="X437" s="222" t="s">
        <v>303</v>
      </c>
      <c r="Y437" s="222" t="s">
        <v>266</v>
      </c>
      <c r="Z437" s="212"/>
      <c r="AA437" s="212"/>
      <c r="AB437" s="212"/>
      <c r="AC437" s="212"/>
      <c r="AD437" s="212"/>
      <c r="AE437" s="212"/>
      <c r="AF437" s="212"/>
      <c r="AG437" s="212" t="s">
        <v>304</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
      <c r="A438" s="219"/>
      <c r="B438" s="220"/>
      <c r="C438" s="259" t="s">
        <v>3362</v>
      </c>
      <c r="D438" s="223"/>
      <c r="E438" s="224">
        <v>68</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271</v>
      </c>
      <c r="AH438" s="212">
        <v>5</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
      <c r="A439" s="238">
        <v>80</v>
      </c>
      <c r="B439" s="239" t="s">
        <v>2654</v>
      </c>
      <c r="C439" s="257" t="s">
        <v>2655</v>
      </c>
      <c r="D439" s="240" t="s">
        <v>785</v>
      </c>
      <c r="E439" s="241">
        <v>68</v>
      </c>
      <c r="F439" s="242"/>
      <c r="G439" s="243">
        <f>ROUND(E439*F439,2)</f>
        <v>0</v>
      </c>
      <c r="H439" s="242"/>
      <c r="I439" s="243">
        <f>ROUND(E439*H439,2)</f>
        <v>0</v>
      </c>
      <c r="J439" s="242"/>
      <c r="K439" s="243">
        <f>ROUND(E439*J439,2)</f>
        <v>0</v>
      </c>
      <c r="L439" s="243">
        <v>21</v>
      </c>
      <c r="M439" s="243">
        <f>G439*(1+L439/100)</f>
        <v>0</v>
      </c>
      <c r="N439" s="241">
        <v>0</v>
      </c>
      <c r="O439" s="241">
        <f>ROUND(E439*N439,2)</f>
        <v>0</v>
      </c>
      <c r="P439" s="241">
        <v>0</v>
      </c>
      <c r="Q439" s="241">
        <f>ROUND(E439*P439,2)</f>
        <v>0</v>
      </c>
      <c r="R439" s="243" t="s">
        <v>2638</v>
      </c>
      <c r="S439" s="243" t="s">
        <v>263</v>
      </c>
      <c r="T439" s="244" t="s">
        <v>264</v>
      </c>
      <c r="U439" s="222">
        <v>0.02</v>
      </c>
      <c r="V439" s="222">
        <f>ROUND(E439*U439,2)</f>
        <v>1.36</v>
      </c>
      <c r="W439" s="222"/>
      <c r="X439" s="222" t="s">
        <v>265</v>
      </c>
      <c r="Y439" s="222" t="s">
        <v>266</v>
      </c>
      <c r="Z439" s="212"/>
      <c r="AA439" s="212"/>
      <c r="AB439" s="212"/>
      <c r="AC439" s="212"/>
      <c r="AD439" s="212"/>
      <c r="AE439" s="212"/>
      <c r="AF439" s="212"/>
      <c r="AG439" s="212" t="s">
        <v>267</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9" t="s">
        <v>3362</v>
      </c>
      <c r="D440" s="223"/>
      <c r="E440" s="224">
        <v>68</v>
      </c>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271</v>
      </c>
      <c r="AH440" s="212">
        <v>5</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
      <c r="A441" s="238">
        <v>81</v>
      </c>
      <c r="B441" s="239" t="s">
        <v>2656</v>
      </c>
      <c r="C441" s="257" t="s">
        <v>2657</v>
      </c>
      <c r="D441" s="240" t="s">
        <v>785</v>
      </c>
      <c r="E441" s="241">
        <v>70.3</v>
      </c>
      <c r="F441" s="242"/>
      <c r="G441" s="243">
        <f>ROUND(E441*F441,2)</f>
        <v>0</v>
      </c>
      <c r="H441" s="242"/>
      <c r="I441" s="243">
        <f>ROUND(E441*H441,2)</f>
        <v>0</v>
      </c>
      <c r="J441" s="242"/>
      <c r="K441" s="243">
        <f>ROUND(E441*J441,2)</f>
        <v>0</v>
      </c>
      <c r="L441" s="243">
        <v>21</v>
      </c>
      <c r="M441" s="243">
        <f>G441*(1+L441/100)</f>
        <v>0</v>
      </c>
      <c r="N441" s="241">
        <v>1.58E-3</v>
      </c>
      <c r="O441" s="241">
        <f>ROUND(E441*N441,2)</f>
        <v>0.11</v>
      </c>
      <c r="P441" s="241">
        <v>0</v>
      </c>
      <c r="Q441" s="241">
        <f>ROUND(E441*P441,2)</f>
        <v>0</v>
      </c>
      <c r="R441" s="243" t="s">
        <v>2638</v>
      </c>
      <c r="S441" s="243" t="s">
        <v>263</v>
      </c>
      <c r="T441" s="244" t="s">
        <v>264</v>
      </c>
      <c r="U441" s="222">
        <v>0.21</v>
      </c>
      <c r="V441" s="222">
        <f>ROUND(E441*U441,2)</f>
        <v>14.76</v>
      </c>
      <c r="W441" s="222"/>
      <c r="X441" s="222" t="s">
        <v>265</v>
      </c>
      <c r="Y441" s="222" t="s">
        <v>266</v>
      </c>
      <c r="Z441" s="212"/>
      <c r="AA441" s="212"/>
      <c r="AB441" s="212"/>
      <c r="AC441" s="212"/>
      <c r="AD441" s="212"/>
      <c r="AE441" s="212"/>
      <c r="AF441" s="212"/>
      <c r="AG441" s="212" t="s">
        <v>267</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2" x14ac:dyDescent="0.2">
      <c r="A442" s="219"/>
      <c r="B442" s="220"/>
      <c r="C442" s="259" t="s">
        <v>3365</v>
      </c>
      <c r="D442" s="223"/>
      <c r="E442" s="224">
        <v>17.2</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271</v>
      </c>
      <c r="AH442" s="212">
        <v>5</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9" t="s">
        <v>3366</v>
      </c>
      <c r="D443" s="223"/>
      <c r="E443" s="224">
        <v>53.1</v>
      </c>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271</v>
      </c>
      <c r="AH443" s="212">
        <v>5</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x14ac:dyDescent="0.2">
      <c r="A444" s="231" t="s">
        <v>257</v>
      </c>
      <c r="B444" s="232" t="s">
        <v>159</v>
      </c>
      <c r="C444" s="256" t="s">
        <v>160</v>
      </c>
      <c r="D444" s="233"/>
      <c r="E444" s="234"/>
      <c r="F444" s="235"/>
      <c r="G444" s="235">
        <f>SUMIF(AG445:AG454,"&lt;&gt;NOR",G445:G454)</f>
        <v>0</v>
      </c>
      <c r="H444" s="235"/>
      <c r="I444" s="235">
        <f>SUM(I445:I454)</f>
        <v>0</v>
      </c>
      <c r="J444" s="235"/>
      <c r="K444" s="235">
        <f>SUM(K445:K454)</f>
        <v>0</v>
      </c>
      <c r="L444" s="235"/>
      <c r="M444" s="235">
        <f>SUM(M445:M454)</f>
        <v>0</v>
      </c>
      <c r="N444" s="234"/>
      <c r="O444" s="234">
        <f>SUM(O445:O454)</f>
        <v>0.01</v>
      </c>
      <c r="P444" s="234"/>
      <c r="Q444" s="234">
        <f>SUM(Q445:Q454)</f>
        <v>0</v>
      </c>
      <c r="R444" s="235"/>
      <c r="S444" s="235"/>
      <c r="T444" s="236"/>
      <c r="U444" s="230"/>
      <c r="V444" s="230">
        <f>SUM(V445:V454)</f>
        <v>41.85</v>
      </c>
      <c r="W444" s="230"/>
      <c r="X444" s="230"/>
      <c r="Y444" s="230"/>
      <c r="AG444" t="s">
        <v>258</v>
      </c>
    </row>
    <row r="445" spans="1:60" ht="56.25" outlineLevel="1" x14ac:dyDescent="0.2">
      <c r="A445" s="238">
        <v>82</v>
      </c>
      <c r="B445" s="239" t="s">
        <v>2666</v>
      </c>
      <c r="C445" s="257" t="s">
        <v>2667</v>
      </c>
      <c r="D445" s="240" t="s">
        <v>785</v>
      </c>
      <c r="E445" s="241">
        <v>135</v>
      </c>
      <c r="F445" s="242"/>
      <c r="G445" s="243">
        <f>ROUND(E445*F445,2)</f>
        <v>0</v>
      </c>
      <c r="H445" s="242"/>
      <c r="I445" s="243">
        <f>ROUND(E445*H445,2)</f>
        <v>0</v>
      </c>
      <c r="J445" s="242"/>
      <c r="K445" s="243">
        <f>ROUND(E445*J445,2)</f>
        <v>0</v>
      </c>
      <c r="L445" s="243">
        <v>21</v>
      </c>
      <c r="M445" s="243">
        <f>G445*(1+L445/100)</f>
        <v>0</v>
      </c>
      <c r="N445" s="241">
        <v>4.0000000000000003E-5</v>
      </c>
      <c r="O445" s="241">
        <f>ROUND(E445*N445,2)</f>
        <v>0.01</v>
      </c>
      <c r="P445" s="241">
        <v>0</v>
      </c>
      <c r="Q445" s="241">
        <f>ROUND(E445*P445,2)</f>
        <v>0</v>
      </c>
      <c r="R445" s="243" t="s">
        <v>1487</v>
      </c>
      <c r="S445" s="243" t="s">
        <v>263</v>
      </c>
      <c r="T445" s="244" t="s">
        <v>264</v>
      </c>
      <c r="U445" s="222">
        <v>0.31</v>
      </c>
      <c r="V445" s="222">
        <f>ROUND(E445*U445,2)</f>
        <v>41.85</v>
      </c>
      <c r="W445" s="222"/>
      <c r="X445" s="222" t="s">
        <v>265</v>
      </c>
      <c r="Y445" s="222" t="s">
        <v>266</v>
      </c>
      <c r="Z445" s="212"/>
      <c r="AA445" s="212"/>
      <c r="AB445" s="212"/>
      <c r="AC445" s="212"/>
      <c r="AD445" s="212"/>
      <c r="AE445" s="212"/>
      <c r="AF445" s="212"/>
      <c r="AG445" s="212" t="s">
        <v>267</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
      <c r="A446" s="219"/>
      <c r="B446" s="220"/>
      <c r="C446" s="259" t="s">
        <v>1445</v>
      </c>
      <c r="D446" s="223"/>
      <c r="E446" s="224"/>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271</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9" t="s">
        <v>3367</v>
      </c>
      <c r="D447" s="223"/>
      <c r="E447" s="224">
        <v>135</v>
      </c>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271</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ht="22.5" outlineLevel="1" x14ac:dyDescent="0.2">
      <c r="A448" s="238">
        <v>83</v>
      </c>
      <c r="B448" s="239" t="s">
        <v>3368</v>
      </c>
      <c r="C448" s="257" t="s">
        <v>3369</v>
      </c>
      <c r="D448" s="240" t="s">
        <v>1577</v>
      </c>
      <c r="E448" s="241">
        <v>2</v>
      </c>
      <c r="F448" s="242"/>
      <c r="G448" s="243">
        <f>ROUND(E448*F448,2)</f>
        <v>0</v>
      </c>
      <c r="H448" s="242"/>
      <c r="I448" s="243">
        <f>ROUND(E448*H448,2)</f>
        <v>0</v>
      </c>
      <c r="J448" s="242"/>
      <c r="K448" s="243">
        <f>ROUND(E448*J448,2)</f>
        <v>0</v>
      </c>
      <c r="L448" s="243">
        <v>21</v>
      </c>
      <c r="M448" s="243">
        <f>G448*(1+L448/100)</f>
        <v>0</v>
      </c>
      <c r="N448" s="241">
        <v>0</v>
      </c>
      <c r="O448" s="241">
        <f>ROUND(E448*N448,2)</f>
        <v>0</v>
      </c>
      <c r="P448" s="241">
        <v>0</v>
      </c>
      <c r="Q448" s="241">
        <f>ROUND(E448*P448,2)</f>
        <v>0</v>
      </c>
      <c r="R448" s="243"/>
      <c r="S448" s="243" t="s">
        <v>310</v>
      </c>
      <c r="T448" s="244" t="s">
        <v>264</v>
      </c>
      <c r="U448" s="222">
        <v>0</v>
      </c>
      <c r="V448" s="222">
        <f>ROUND(E448*U448,2)</f>
        <v>0</v>
      </c>
      <c r="W448" s="222"/>
      <c r="X448" s="222" t="s">
        <v>265</v>
      </c>
      <c r="Y448" s="222" t="s">
        <v>266</v>
      </c>
      <c r="Z448" s="212"/>
      <c r="AA448" s="212"/>
      <c r="AB448" s="212"/>
      <c r="AC448" s="212"/>
      <c r="AD448" s="212"/>
      <c r="AE448" s="212"/>
      <c r="AF448" s="212"/>
      <c r="AG448" s="212" t="s">
        <v>267</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
      <c r="A449" s="219"/>
      <c r="B449" s="220"/>
      <c r="C449" s="259" t="s">
        <v>1445</v>
      </c>
      <c r="D449" s="223"/>
      <c r="E449" s="224"/>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271</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9" t="s">
        <v>132</v>
      </c>
      <c r="D450" s="223"/>
      <c r="E450" s="224">
        <v>2</v>
      </c>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271</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ht="33.75" outlineLevel="1" x14ac:dyDescent="0.2">
      <c r="A451" s="238">
        <v>84</v>
      </c>
      <c r="B451" s="239" t="s">
        <v>3370</v>
      </c>
      <c r="C451" s="257" t="s">
        <v>3371</v>
      </c>
      <c r="D451" s="240" t="s">
        <v>510</v>
      </c>
      <c r="E451" s="241">
        <v>24</v>
      </c>
      <c r="F451" s="242"/>
      <c r="G451" s="243">
        <f>ROUND(E451*F451,2)</f>
        <v>0</v>
      </c>
      <c r="H451" s="242"/>
      <c r="I451" s="243">
        <f>ROUND(E451*H451,2)</f>
        <v>0</v>
      </c>
      <c r="J451" s="242"/>
      <c r="K451" s="243">
        <f>ROUND(E451*J451,2)</f>
        <v>0</v>
      </c>
      <c r="L451" s="243">
        <v>21</v>
      </c>
      <c r="M451" s="243">
        <f>G451*(1+L451/100)</f>
        <v>0</v>
      </c>
      <c r="N451" s="241">
        <v>0</v>
      </c>
      <c r="O451" s="241">
        <f>ROUND(E451*N451,2)</f>
        <v>0</v>
      </c>
      <c r="P451" s="241">
        <v>0</v>
      </c>
      <c r="Q451" s="241">
        <f>ROUND(E451*P451,2)</f>
        <v>0</v>
      </c>
      <c r="R451" s="243"/>
      <c r="S451" s="243" t="s">
        <v>310</v>
      </c>
      <c r="T451" s="244" t="s">
        <v>264</v>
      </c>
      <c r="U451" s="222">
        <v>0</v>
      </c>
      <c r="V451" s="222">
        <f>ROUND(E451*U451,2)</f>
        <v>0</v>
      </c>
      <c r="W451" s="222"/>
      <c r="X451" s="222" t="s">
        <v>265</v>
      </c>
      <c r="Y451" s="222" t="s">
        <v>266</v>
      </c>
      <c r="Z451" s="212"/>
      <c r="AA451" s="212"/>
      <c r="AB451" s="212"/>
      <c r="AC451" s="212"/>
      <c r="AD451" s="212"/>
      <c r="AE451" s="212"/>
      <c r="AF451" s="212"/>
      <c r="AG451" s="212" t="s">
        <v>267</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63" t="s">
        <v>3372</v>
      </c>
      <c r="D452" s="255"/>
      <c r="E452" s="255"/>
      <c r="F452" s="255"/>
      <c r="G452" s="255"/>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297</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
      <c r="A453" s="219"/>
      <c r="B453" s="220"/>
      <c r="C453" s="259" t="s">
        <v>1445</v>
      </c>
      <c r="D453" s="223"/>
      <c r="E453" s="224"/>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271</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
      <c r="A454" s="219"/>
      <c r="B454" s="220"/>
      <c r="C454" s="259" t="s">
        <v>3373</v>
      </c>
      <c r="D454" s="223"/>
      <c r="E454" s="224">
        <v>24</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271</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x14ac:dyDescent="0.2">
      <c r="A455" s="231" t="s">
        <v>257</v>
      </c>
      <c r="B455" s="232" t="s">
        <v>161</v>
      </c>
      <c r="C455" s="256" t="s">
        <v>162</v>
      </c>
      <c r="D455" s="233"/>
      <c r="E455" s="234"/>
      <c r="F455" s="235"/>
      <c r="G455" s="235">
        <f>SUMIF(AG456:AG470,"&lt;&gt;NOR",G456:G470)</f>
        <v>0</v>
      </c>
      <c r="H455" s="235"/>
      <c r="I455" s="235">
        <f>SUM(I456:I470)</f>
        <v>0</v>
      </c>
      <c r="J455" s="235"/>
      <c r="K455" s="235">
        <f>SUM(K456:K470)</f>
        <v>0</v>
      </c>
      <c r="L455" s="235"/>
      <c r="M455" s="235">
        <f>SUM(M456:M470)</f>
        <v>0</v>
      </c>
      <c r="N455" s="234"/>
      <c r="O455" s="234">
        <f>SUM(O456:O470)</f>
        <v>0</v>
      </c>
      <c r="P455" s="234"/>
      <c r="Q455" s="234">
        <f>SUM(Q456:Q470)</f>
        <v>0.08</v>
      </c>
      <c r="R455" s="235"/>
      <c r="S455" s="235"/>
      <c r="T455" s="236"/>
      <c r="U455" s="230"/>
      <c r="V455" s="230">
        <f>SUM(V456:V470)</f>
        <v>10.809999999999999</v>
      </c>
      <c r="W455" s="230"/>
      <c r="X455" s="230"/>
      <c r="Y455" s="230"/>
      <c r="AG455" t="s">
        <v>258</v>
      </c>
    </row>
    <row r="456" spans="1:60" outlineLevel="1" x14ac:dyDescent="0.2">
      <c r="A456" s="238">
        <v>85</v>
      </c>
      <c r="B456" s="239" t="s">
        <v>3374</v>
      </c>
      <c r="C456" s="257" t="s">
        <v>3375</v>
      </c>
      <c r="D456" s="240" t="s">
        <v>318</v>
      </c>
      <c r="E456" s="241">
        <v>1.6</v>
      </c>
      <c r="F456" s="242"/>
      <c r="G456" s="243">
        <f>ROUND(E456*F456,2)</f>
        <v>0</v>
      </c>
      <c r="H456" s="242"/>
      <c r="I456" s="243">
        <f>ROUND(E456*H456,2)</f>
        <v>0</v>
      </c>
      <c r="J456" s="242"/>
      <c r="K456" s="243">
        <f>ROUND(E456*J456,2)</f>
        <v>0</v>
      </c>
      <c r="L456" s="243">
        <v>21</v>
      </c>
      <c r="M456" s="243">
        <f>G456*(1+L456/100)</f>
        <v>0</v>
      </c>
      <c r="N456" s="241">
        <v>0</v>
      </c>
      <c r="O456" s="241">
        <f>ROUND(E456*N456,2)</f>
        <v>0</v>
      </c>
      <c r="P456" s="241">
        <v>4.8230000000000002E-2</v>
      </c>
      <c r="Q456" s="241">
        <f>ROUND(E456*P456,2)</f>
        <v>0.08</v>
      </c>
      <c r="R456" s="243" t="s">
        <v>325</v>
      </c>
      <c r="S456" s="243" t="s">
        <v>263</v>
      </c>
      <c r="T456" s="244" t="s">
        <v>264</v>
      </c>
      <c r="U456" s="222">
        <v>4.2</v>
      </c>
      <c r="V456" s="222">
        <f>ROUND(E456*U456,2)</f>
        <v>6.72</v>
      </c>
      <c r="W456" s="222"/>
      <c r="X456" s="222" t="s">
        <v>265</v>
      </c>
      <c r="Y456" s="222" t="s">
        <v>266</v>
      </c>
      <c r="Z456" s="212"/>
      <c r="AA456" s="212"/>
      <c r="AB456" s="212"/>
      <c r="AC456" s="212"/>
      <c r="AD456" s="212"/>
      <c r="AE456" s="212"/>
      <c r="AF456" s="212"/>
      <c r="AG456" s="212" t="s">
        <v>267</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
      <c r="A457" s="219"/>
      <c r="B457" s="220"/>
      <c r="C457" s="259" t="s">
        <v>1445</v>
      </c>
      <c r="D457" s="223"/>
      <c r="E457" s="224"/>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271</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9" t="s">
        <v>3376</v>
      </c>
      <c r="D458" s="223"/>
      <c r="E458" s="224">
        <v>0.8</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271</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9" t="s">
        <v>3377</v>
      </c>
      <c r="D459" s="223"/>
      <c r="E459" s="224">
        <v>0.8</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271</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2.5" outlineLevel="1" x14ac:dyDescent="0.2">
      <c r="A460" s="238">
        <v>86</v>
      </c>
      <c r="B460" s="239" t="s">
        <v>3378</v>
      </c>
      <c r="C460" s="257" t="s">
        <v>3379</v>
      </c>
      <c r="D460" s="240" t="s">
        <v>318</v>
      </c>
      <c r="E460" s="241">
        <v>1.6</v>
      </c>
      <c r="F460" s="242"/>
      <c r="G460" s="243">
        <f>ROUND(E460*F460,2)</f>
        <v>0</v>
      </c>
      <c r="H460" s="242"/>
      <c r="I460" s="243">
        <f>ROUND(E460*H460,2)</f>
        <v>0</v>
      </c>
      <c r="J460" s="242"/>
      <c r="K460" s="243">
        <f>ROUND(E460*J460,2)</f>
        <v>0</v>
      </c>
      <c r="L460" s="243">
        <v>21</v>
      </c>
      <c r="M460" s="243">
        <f>G460*(1+L460/100)</f>
        <v>0</v>
      </c>
      <c r="N460" s="241">
        <v>1.0000000000000001E-5</v>
      </c>
      <c r="O460" s="241">
        <f>ROUND(E460*N460,2)</f>
        <v>0</v>
      </c>
      <c r="P460" s="241">
        <v>0</v>
      </c>
      <c r="Q460" s="241">
        <f>ROUND(E460*P460,2)</f>
        <v>0</v>
      </c>
      <c r="R460" s="243" t="s">
        <v>325</v>
      </c>
      <c r="S460" s="243" t="s">
        <v>263</v>
      </c>
      <c r="T460" s="244" t="s">
        <v>264</v>
      </c>
      <c r="U460" s="222">
        <v>1.37</v>
      </c>
      <c r="V460" s="222">
        <f>ROUND(E460*U460,2)</f>
        <v>2.19</v>
      </c>
      <c r="W460" s="222"/>
      <c r="X460" s="222" t="s">
        <v>265</v>
      </c>
      <c r="Y460" s="222" t="s">
        <v>266</v>
      </c>
      <c r="Z460" s="212"/>
      <c r="AA460" s="212"/>
      <c r="AB460" s="212"/>
      <c r="AC460" s="212"/>
      <c r="AD460" s="212"/>
      <c r="AE460" s="212"/>
      <c r="AF460" s="212"/>
      <c r="AG460" s="212" t="s">
        <v>267</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
      <c r="A461" s="219"/>
      <c r="B461" s="220"/>
      <c r="C461" s="259" t="s">
        <v>3380</v>
      </c>
      <c r="D461" s="223"/>
      <c r="E461" s="224">
        <v>1.6</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271</v>
      </c>
      <c r="AH461" s="212">
        <v>5</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ht="22.5" outlineLevel="1" x14ac:dyDescent="0.2">
      <c r="A462" s="238">
        <v>87</v>
      </c>
      <c r="B462" s="239" t="s">
        <v>3381</v>
      </c>
      <c r="C462" s="257" t="s">
        <v>3382</v>
      </c>
      <c r="D462" s="240" t="s">
        <v>318</v>
      </c>
      <c r="E462" s="241">
        <v>1.6</v>
      </c>
      <c r="F462" s="242"/>
      <c r="G462" s="243">
        <f>ROUND(E462*F462,2)</f>
        <v>0</v>
      </c>
      <c r="H462" s="242"/>
      <c r="I462" s="243">
        <f>ROUND(E462*H462,2)</f>
        <v>0</v>
      </c>
      <c r="J462" s="242"/>
      <c r="K462" s="243">
        <f>ROUND(E462*J462,2)</f>
        <v>0</v>
      </c>
      <c r="L462" s="243">
        <v>21</v>
      </c>
      <c r="M462" s="243">
        <f>G462*(1+L462/100)</f>
        <v>0</v>
      </c>
      <c r="N462" s="241">
        <v>8.8999999999999995E-4</v>
      </c>
      <c r="O462" s="241">
        <f>ROUND(E462*N462,2)</f>
        <v>0</v>
      </c>
      <c r="P462" s="241">
        <v>0</v>
      </c>
      <c r="Q462" s="241">
        <f>ROUND(E462*P462,2)</f>
        <v>0</v>
      </c>
      <c r="R462" s="243" t="s">
        <v>325</v>
      </c>
      <c r="S462" s="243" t="s">
        <v>263</v>
      </c>
      <c r="T462" s="244" t="s">
        <v>264</v>
      </c>
      <c r="U462" s="222">
        <v>0.85</v>
      </c>
      <c r="V462" s="222">
        <f>ROUND(E462*U462,2)</f>
        <v>1.36</v>
      </c>
      <c r="W462" s="222"/>
      <c r="X462" s="222" t="s">
        <v>265</v>
      </c>
      <c r="Y462" s="222" t="s">
        <v>266</v>
      </c>
      <c r="Z462" s="212"/>
      <c r="AA462" s="212"/>
      <c r="AB462" s="212"/>
      <c r="AC462" s="212"/>
      <c r="AD462" s="212"/>
      <c r="AE462" s="212"/>
      <c r="AF462" s="212"/>
      <c r="AG462" s="212" t="s">
        <v>267</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
      <c r="A463" s="219"/>
      <c r="B463" s="220"/>
      <c r="C463" s="259" t="s">
        <v>3380</v>
      </c>
      <c r="D463" s="223"/>
      <c r="E463" s="224">
        <v>1.6</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271</v>
      </c>
      <c r="AH463" s="212">
        <v>5</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
      <c r="A464" s="238">
        <v>88</v>
      </c>
      <c r="B464" s="239" t="s">
        <v>2689</v>
      </c>
      <c r="C464" s="257" t="s">
        <v>2690</v>
      </c>
      <c r="D464" s="240" t="s">
        <v>318</v>
      </c>
      <c r="E464" s="241">
        <v>0.1</v>
      </c>
      <c r="F464" s="242"/>
      <c r="G464" s="243">
        <f>ROUND(E464*F464,2)</f>
        <v>0</v>
      </c>
      <c r="H464" s="242"/>
      <c r="I464" s="243">
        <f>ROUND(E464*H464,2)</f>
        <v>0</v>
      </c>
      <c r="J464" s="242"/>
      <c r="K464" s="243">
        <f>ROUND(E464*J464,2)</f>
        <v>0</v>
      </c>
      <c r="L464" s="243">
        <v>21</v>
      </c>
      <c r="M464" s="243">
        <f>G464*(1+L464/100)</f>
        <v>0</v>
      </c>
      <c r="N464" s="241">
        <v>0</v>
      </c>
      <c r="O464" s="241">
        <f>ROUND(E464*N464,2)</f>
        <v>0</v>
      </c>
      <c r="P464" s="241">
        <v>3.184E-2</v>
      </c>
      <c r="Q464" s="241">
        <f>ROUND(E464*P464,2)</f>
        <v>0</v>
      </c>
      <c r="R464" s="243" t="s">
        <v>325</v>
      </c>
      <c r="S464" s="243" t="s">
        <v>263</v>
      </c>
      <c r="T464" s="244" t="s">
        <v>264</v>
      </c>
      <c r="U464" s="222">
        <v>3.6</v>
      </c>
      <c r="V464" s="222">
        <f>ROUND(E464*U464,2)</f>
        <v>0.36</v>
      </c>
      <c r="W464" s="222"/>
      <c r="X464" s="222" t="s">
        <v>265</v>
      </c>
      <c r="Y464" s="222" t="s">
        <v>266</v>
      </c>
      <c r="Z464" s="212"/>
      <c r="AA464" s="212"/>
      <c r="AB464" s="212"/>
      <c r="AC464" s="212"/>
      <c r="AD464" s="212"/>
      <c r="AE464" s="212"/>
      <c r="AF464" s="212"/>
      <c r="AG464" s="212" t="s">
        <v>267</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
      <c r="A465" s="219"/>
      <c r="B465" s="220"/>
      <c r="C465" s="259" t="s">
        <v>1445</v>
      </c>
      <c r="D465" s="223"/>
      <c r="E465" s="224"/>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271</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9" t="s">
        <v>3383</v>
      </c>
      <c r="D466" s="223"/>
      <c r="E466" s="224">
        <v>0.1</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271</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ht="22.5" outlineLevel="1" x14ac:dyDescent="0.2">
      <c r="A467" s="238">
        <v>89</v>
      </c>
      <c r="B467" s="239" t="s">
        <v>2692</v>
      </c>
      <c r="C467" s="257" t="s">
        <v>2693</v>
      </c>
      <c r="D467" s="240" t="s">
        <v>318</v>
      </c>
      <c r="E467" s="241">
        <v>0.1</v>
      </c>
      <c r="F467" s="242"/>
      <c r="G467" s="243">
        <f>ROUND(E467*F467,2)</f>
        <v>0</v>
      </c>
      <c r="H467" s="242"/>
      <c r="I467" s="243">
        <f>ROUND(E467*H467,2)</f>
        <v>0</v>
      </c>
      <c r="J467" s="242"/>
      <c r="K467" s="243">
        <f>ROUND(E467*J467,2)</f>
        <v>0</v>
      </c>
      <c r="L467" s="243">
        <v>21</v>
      </c>
      <c r="M467" s="243">
        <f>G467*(1+L467/100)</f>
        <v>0</v>
      </c>
      <c r="N467" s="241">
        <v>1.0000000000000001E-5</v>
      </c>
      <c r="O467" s="241">
        <f>ROUND(E467*N467,2)</f>
        <v>0</v>
      </c>
      <c r="P467" s="241">
        <v>0</v>
      </c>
      <c r="Q467" s="241">
        <f>ROUND(E467*P467,2)</f>
        <v>0</v>
      </c>
      <c r="R467" s="243" t="s">
        <v>325</v>
      </c>
      <c r="S467" s="243" t="s">
        <v>263</v>
      </c>
      <c r="T467" s="244" t="s">
        <v>264</v>
      </c>
      <c r="U467" s="222">
        <v>1.1100000000000001</v>
      </c>
      <c r="V467" s="222">
        <f>ROUND(E467*U467,2)</f>
        <v>0.11</v>
      </c>
      <c r="W467" s="222"/>
      <c r="X467" s="222" t="s">
        <v>265</v>
      </c>
      <c r="Y467" s="222" t="s">
        <v>266</v>
      </c>
      <c r="Z467" s="212"/>
      <c r="AA467" s="212"/>
      <c r="AB467" s="212"/>
      <c r="AC467" s="212"/>
      <c r="AD467" s="212"/>
      <c r="AE467" s="212"/>
      <c r="AF467" s="212"/>
      <c r="AG467" s="212" t="s">
        <v>267</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2" x14ac:dyDescent="0.2">
      <c r="A468" s="219"/>
      <c r="B468" s="220"/>
      <c r="C468" s="259" t="s">
        <v>3384</v>
      </c>
      <c r="D468" s="223"/>
      <c r="E468" s="224">
        <v>0.1</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271</v>
      </c>
      <c r="AH468" s="212">
        <v>5</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ht="22.5" outlineLevel="1" x14ac:dyDescent="0.2">
      <c r="A469" s="238">
        <v>90</v>
      </c>
      <c r="B469" s="239" t="s">
        <v>2695</v>
      </c>
      <c r="C469" s="257" t="s">
        <v>2696</v>
      </c>
      <c r="D469" s="240" t="s">
        <v>318</v>
      </c>
      <c r="E469" s="241">
        <v>0.1</v>
      </c>
      <c r="F469" s="242"/>
      <c r="G469" s="243">
        <f>ROUND(E469*F469,2)</f>
        <v>0</v>
      </c>
      <c r="H469" s="242"/>
      <c r="I469" s="243">
        <f>ROUND(E469*H469,2)</f>
        <v>0</v>
      </c>
      <c r="J469" s="242"/>
      <c r="K469" s="243">
        <f>ROUND(E469*J469,2)</f>
        <v>0</v>
      </c>
      <c r="L469" s="243">
        <v>21</v>
      </c>
      <c r="M469" s="243">
        <f>G469*(1+L469/100)</f>
        <v>0</v>
      </c>
      <c r="N469" s="241">
        <v>1.34E-3</v>
      </c>
      <c r="O469" s="241">
        <f>ROUND(E469*N469,2)</f>
        <v>0</v>
      </c>
      <c r="P469" s="241">
        <v>0</v>
      </c>
      <c r="Q469" s="241">
        <f>ROUND(E469*P469,2)</f>
        <v>0</v>
      </c>
      <c r="R469" s="243" t="s">
        <v>325</v>
      </c>
      <c r="S469" s="243" t="s">
        <v>263</v>
      </c>
      <c r="T469" s="244" t="s">
        <v>264</v>
      </c>
      <c r="U469" s="222">
        <v>0.67</v>
      </c>
      <c r="V469" s="222">
        <f>ROUND(E469*U469,2)</f>
        <v>7.0000000000000007E-2</v>
      </c>
      <c r="W469" s="222"/>
      <c r="X469" s="222" t="s">
        <v>265</v>
      </c>
      <c r="Y469" s="222" t="s">
        <v>266</v>
      </c>
      <c r="Z469" s="212"/>
      <c r="AA469" s="212"/>
      <c r="AB469" s="212"/>
      <c r="AC469" s="212"/>
      <c r="AD469" s="212"/>
      <c r="AE469" s="212"/>
      <c r="AF469" s="212"/>
      <c r="AG469" s="212" t="s">
        <v>267</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59" t="s">
        <v>3384</v>
      </c>
      <c r="D470" s="223"/>
      <c r="E470" s="224">
        <v>0.1</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271</v>
      </c>
      <c r="AH470" s="212">
        <v>5</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x14ac:dyDescent="0.2">
      <c r="A471" s="231" t="s">
        <v>257</v>
      </c>
      <c r="B471" s="232" t="s">
        <v>165</v>
      </c>
      <c r="C471" s="256" t="s">
        <v>166</v>
      </c>
      <c r="D471" s="233"/>
      <c r="E471" s="234"/>
      <c r="F471" s="235"/>
      <c r="G471" s="235">
        <f>SUMIF(AG472:AG473,"&lt;&gt;NOR",G472:G473)</f>
        <v>0</v>
      </c>
      <c r="H471" s="235"/>
      <c r="I471" s="235">
        <f>SUM(I472:I473)</f>
        <v>0</v>
      </c>
      <c r="J471" s="235"/>
      <c r="K471" s="235">
        <f>SUM(K472:K473)</f>
        <v>0</v>
      </c>
      <c r="L471" s="235"/>
      <c r="M471" s="235">
        <f>SUM(M472:M473)</f>
        <v>0</v>
      </c>
      <c r="N471" s="234"/>
      <c r="O471" s="234">
        <f>SUM(O472:O473)</f>
        <v>0</v>
      </c>
      <c r="P471" s="234"/>
      <c r="Q471" s="234">
        <f>SUM(Q472:Q473)</f>
        <v>0</v>
      </c>
      <c r="R471" s="235"/>
      <c r="S471" s="235"/>
      <c r="T471" s="236"/>
      <c r="U471" s="230"/>
      <c r="V471" s="230">
        <f>SUM(V472:V473)</f>
        <v>412.19</v>
      </c>
      <c r="W471" s="230"/>
      <c r="X471" s="230"/>
      <c r="Y471" s="230"/>
      <c r="AG471" t="s">
        <v>258</v>
      </c>
    </row>
    <row r="472" spans="1:60" ht="22.5" outlineLevel="1" x14ac:dyDescent="0.2">
      <c r="A472" s="238">
        <v>91</v>
      </c>
      <c r="B472" s="239" t="s">
        <v>2697</v>
      </c>
      <c r="C472" s="257" t="s">
        <v>2698</v>
      </c>
      <c r="D472" s="240" t="s">
        <v>300</v>
      </c>
      <c r="E472" s="241">
        <v>196.27862999999999</v>
      </c>
      <c r="F472" s="242"/>
      <c r="G472" s="243">
        <f>ROUND(E472*F472,2)</f>
        <v>0</v>
      </c>
      <c r="H472" s="242"/>
      <c r="I472" s="243">
        <f>ROUND(E472*H472,2)</f>
        <v>0</v>
      </c>
      <c r="J472" s="242"/>
      <c r="K472" s="243">
        <f>ROUND(E472*J472,2)</f>
        <v>0</v>
      </c>
      <c r="L472" s="243">
        <v>21</v>
      </c>
      <c r="M472" s="243">
        <f>G472*(1+L472/100)</f>
        <v>0</v>
      </c>
      <c r="N472" s="241">
        <v>0</v>
      </c>
      <c r="O472" s="241">
        <f>ROUND(E472*N472,2)</f>
        <v>0</v>
      </c>
      <c r="P472" s="241">
        <v>0</v>
      </c>
      <c r="Q472" s="241">
        <f>ROUND(E472*P472,2)</f>
        <v>0</v>
      </c>
      <c r="R472" s="243" t="s">
        <v>319</v>
      </c>
      <c r="S472" s="243" t="s">
        <v>263</v>
      </c>
      <c r="T472" s="244" t="s">
        <v>264</v>
      </c>
      <c r="U472" s="222">
        <v>2.1</v>
      </c>
      <c r="V472" s="222">
        <f>ROUND(E472*U472,2)</f>
        <v>412.19</v>
      </c>
      <c r="W472" s="222"/>
      <c r="X472" s="222" t="s">
        <v>339</v>
      </c>
      <c r="Y472" s="222" t="s">
        <v>266</v>
      </c>
      <c r="Z472" s="212"/>
      <c r="AA472" s="212"/>
      <c r="AB472" s="212"/>
      <c r="AC472" s="212"/>
      <c r="AD472" s="212"/>
      <c r="AE472" s="212"/>
      <c r="AF472" s="212"/>
      <c r="AG472" s="212" t="s">
        <v>340</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
      <c r="A473" s="219"/>
      <c r="B473" s="220"/>
      <c r="C473" s="258" t="s">
        <v>2699</v>
      </c>
      <c r="D473" s="245"/>
      <c r="E473" s="245"/>
      <c r="F473" s="245"/>
      <c r="G473" s="245"/>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269</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x14ac:dyDescent="0.2">
      <c r="A474" s="231" t="s">
        <v>257</v>
      </c>
      <c r="B474" s="232" t="s">
        <v>181</v>
      </c>
      <c r="C474" s="256" t="s">
        <v>182</v>
      </c>
      <c r="D474" s="233"/>
      <c r="E474" s="234"/>
      <c r="F474" s="235"/>
      <c r="G474" s="235">
        <f>SUMIF(AG475:AG507,"&lt;&gt;NOR",G475:G507)</f>
        <v>0</v>
      </c>
      <c r="H474" s="235"/>
      <c r="I474" s="235">
        <f>SUM(I475:I507)</f>
        <v>0</v>
      </c>
      <c r="J474" s="235"/>
      <c r="K474" s="235">
        <f>SUM(K475:K507)</f>
        <v>0</v>
      </c>
      <c r="L474" s="235"/>
      <c r="M474" s="235">
        <f>SUM(M475:M507)</f>
        <v>0</v>
      </c>
      <c r="N474" s="234"/>
      <c r="O474" s="234">
        <f>SUM(O475:O507)</f>
        <v>1.3599999999999999</v>
      </c>
      <c r="P474" s="234"/>
      <c r="Q474" s="234">
        <f>SUM(Q475:Q507)</f>
        <v>0</v>
      </c>
      <c r="R474" s="235"/>
      <c r="S474" s="235"/>
      <c r="T474" s="236"/>
      <c r="U474" s="230"/>
      <c r="V474" s="230">
        <f>SUM(V475:V507)</f>
        <v>59.839999999999996</v>
      </c>
      <c r="W474" s="230"/>
      <c r="X474" s="230"/>
      <c r="Y474" s="230"/>
      <c r="AG474" t="s">
        <v>258</v>
      </c>
    </row>
    <row r="475" spans="1:60" ht="22.5" outlineLevel="1" x14ac:dyDescent="0.2">
      <c r="A475" s="238">
        <v>92</v>
      </c>
      <c r="B475" s="239" t="s">
        <v>3385</v>
      </c>
      <c r="C475" s="257" t="s">
        <v>3386</v>
      </c>
      <c r="D475" s="240" t="s">
        <v>785</v>
      </c>
      <c r="E475" s="241">
        <v>107.4</v>
      </c>
      <c r="F475" s="242"/>
      <c r="G475" s="243">
        <f>ROUND(E475*F475,2)</f>
        <v>0</v>
      </c>
      <c r="H475" s="242"/>
      <c r="I475" s="243">
        <f>ROUND(E475*H475,2)</f>
        <v>0</v>
      </c>
      <c r="J475" s="242"/>
      <c r="K475" s="243">
        <f>ROUND(E475*J475,2)</f>
        <v>0</v>
      </c>
      <c r="L475" s="243">
        <v>21</v>
      </c>
      <c r="M475" s="243">
        <f>G475*(1+L475/100)</f>
        <v>0</v>
      </c>
      <c r="N475" s="241">
        <v>3.3E-4</v>
      </c>
      <c r="O475" s="241">
        <f>ROUND(E475*N475,2)</f>
        <v>0.04</v>
      </c>
      <c r="P475" s="241">
        <v>0</v>
      </c>
      <c r="Q475" s="241">
        <f>ROUND(E475*P475,2)</f>
        <v>0</v>
      </c>
      <c r="R475" s="243" t="s">
        <v>1824</v>
      </c>
      <c r="S475" s="243" t="s">
        <v>263</v>
      </c>
      <c r="T475" s="244" t="s">
        <v>264</v>
      </c>
      <c r="U475" s="222">
        <v>2.75E-2</v>
      </c>
      <c r="V475" s="222">
        <f>ROUND(E475*U475,2)</f>
        <v>2.95</v>
      </c>
      <c r="W475" s="222"/>
      <c r="X475" s="222" t="s">
        <v>265</v>
      </c>
      <c r="Y475" s="222" t="s">
        <v>266</v>
      </c>
      <c r="Z475" s="212"/>
      <c r="AA475" s="212"/>
      <c r="AB475" s="212"/>
      <c r="AC475" s="212"/>
      <c r="AD475" s="212"/>
      <c r="AE475" s="212"/>
      <c r="AF475" s="212"/>
      <c r="AG475" s="212" t="s">
        <v>267</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2" x14ac:dyDescent="0.2">
      <c r="A476" s="219"/>
      <c r="B476" s="220"/>
      <c r="C476" s="259" t="s">
        <v>3387</v>
      </c>
      <c r="D476" s="223"/>
      <c r="E476" s="224">
        <v>107.4</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271</v>
      </c>
      <c r="AH476" s="212">
        <v>5</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ht="22.5" outlineLevel="1" x14ac:dyDescent="0.2">
      <c r="A477" s="238">
        <v>93</v>
      </c>
      <c r="B477" s="239" t="s">
        <v>2703</v>
      </c>
      <c r="C477" s="257" t="s">
        <v>2704</v>
      </c>
      <c r="D477" s="240" t="s">
        <v>785</v>
      </c>
      <c r="E477" s="241">
        <v>107.4</v>
      </c>
      <c r="F477" s="242"/>
      <c r="G477" s="243">
        <f>ROUND(E477*F477,2)</f>
        <v>0</v>
      </c>
      <c r="H477" s="242"/>
      <c r="I477" s="243">
        <f>ROUND(E477*H477,2)</f>
        <v>0</v>
      </c>
      <c r="J477" s="242"/>
      <c r="K477" s="243">
        <f>ROUND(E477*J477,2)</f>
        <v>0</v>
      </c>
      <c r="L477" s="243">
        <v>21</v>
      </c>
      <c r="M477" s="243">
        <f>G477*(1+L477/100)</f>
        <v>0</v>
      </c>
      <c r="N477" s="241">
        <v>8.1999999999999998E-4</v>
      </c>
      <c r="O477" s="241">
        <f>ROUND(E477*N477,2)</f>
        <v>0.09</v>
      </c>
      <c r="P477" s="241">
        <v>0</v>
      </c>
      <c r="Q477" s="241">
        <f>ROUND(E477*P477,2)</f>
        <v>0</v>
      </c>
      <c r="R477" s="243" t="s">
        <v>1824</v>
      </c>
      <c r="S477" s="243" t="s">
        <v>263</v>
      </c>
      <c r="T477" s="244" t="s">
        <v>264</v>
      </c>
      <c r="U477" s="222">
        <v>0.46</v>
      </c>
      <c r="V477" s="222">
        <f>ROUND(E477*U477,2)</f>
        <v>49.4</v>
      </c>
      <c r="W477" s="222"/>
      <c r="X477" s="222" t="s">
        <v>265</v>
      </c>
      <c r="Y477" s="222" t="s">
        <v>266</v>
      </c>
      <c r="Z477" s="212"/>
      <c r="AA477" s="212"/>
      <c r="AB477" s="212"/>
      <c r="AC477" s="212"/>
      <c r="AD477" s="212"/>
      <c r="AE477" s="212"/>
      <c r="AF477" s="212"/>
      <c r="AG477" s="212" t="s">
        <v>267</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2" x14ac:dyDescent="0.2">
      <c r="A478" s="219"/>
      <c r="B478" s="220"/>
      <c r="C478" s="259" t="s">
        <v>1445</v>
      </c>
      <c r="D478" s="223"/>
      <c r="E478" s="224"/>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271</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9" t="s">
        <v>3388</v>
      </c>
      <c r="D479" s="223"/>
      <c r="E479" s="224">
        <v>77.099999999999994</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271</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9" t="s">
        <v>3389</v>
      </c>
      <c r="D480" s="223"/>
      <c r="E480" s="224">
        <v>22.3</v>
      </c>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271</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9" t="s">
        <v>3390</v>
      </c>
      <c r="D481" s="223"/>
      <c r="E481" s="224">
        <v>4</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271</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59" t="s">
        <v>3093</v>
      </c>
      <c r="D482" s="223"/>
      <c r="E482" s="224">
        <v>4</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271</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2.5" outlineLevel="1" x14ac:dyDescent="0.2">
      <c r="A483" s="238">
        <v>94</v>
      </c>
      <c r="B483" s="239" t="s">
        <v>2710</v>
      </c>
      <c r="C483" s="257" t="s">
        <v>3391</v>
      </c>
      <c r="D483" s="240" t="s">
        <v>785</v>
      </c>
      <c r="E483" s="241">
        <v>268.5</v>
      </c>
      <c r="F483" s="242"/>
      <c r="G483" s="243">
        <f>ROUND(E483*F483,2)</f>
        <v>0</v>
      </c>
      <c r="H483" s="242"/>
      <c r="I483" s="243">
        <f>ROUND(E483*H483,2)</f>
        <v>0</v>
      </c>
      <c r="J483" s="242"/>
      <c r="K483" s="243">
        <f>ROUND(E483*J483,2)</f>
        <v>0</v>
      </c>
      <c r="L483" s="243">
        <v>21</v>
      </c>
      <c r="M483" s="243">
        <f>G483*(1+L483/100)</f>
        <v>0</v>
      </c>
      <c r="N483" s="241">
        <v>4.4999999999999997E-3</v>
      </c>
      <c r="O483" s="241">
        <f>ROUND(E483*N483,2)</f>
        <v>1.21</v>
      </c>
      <c r="P483" s="241">
        <v>0</v>
      </c>
      <c r="Q483" s="241">
        <f>ROUND(E483*P483,2)</f>
        <v>0</v>
      </c>
      <c r="R483" s="243" t="s">
        <v>301</v>
      </c>
      <c r="S483" s="243" t="s">
        <v>263</v>
      </c>
      <c r="T483" s="244" t="s">
        <v>264</v>
      </c>
      <c r="U483" s="222">
        <v>0</v>
      </c>
      <c r="V483" s="222">
        <f>ROUND(E483*U483,2)</f>
        <v>0</v>
      </c>
      <c r="W483" s="222"/>
      <c r="X483" s="222" t="s">
        <v>303</v>
      </c>
      <c r="Y483" s="222" t="s">
        <v>266</v>
      </c>
      <c r="Z483" s="212"/>
      <c r="AA483" s="212"/>
      <c r="AB483" s="212"/>
      <c r="AC483" s="212"/>
      <c r="AD483" s="212"/>
      <c r="AE483" s="212"/>
      <c r="AF483" s="212"/>
      <c r="AG483" s="212" t="s">
        <v>304</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59" t="s">
        <v>3392</v>
      </c>
      <c r="D484" s="223"/>
      <c r="E484" s="224">
        <v>214.8</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271</v>
      </c>
      <c r="AH484" s="212">
        <v>5</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
      <c r="A485" s="219"/>
      <c r="B485" s="220"/>
      <c r="C485" s="261" t="s">
        <v>2713</v>
      </c>
      <c r="D485" s="228"/>
      <c r="E485" s="229">
        <v>53.7</v>
      </c>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271</v>
      </c>
      <c r="AH485" s="212">
        <v>4</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ht="22.5" outlineLevel="1" x14ac:dyDescent="0.2">
      <c r="A486" s="238">
        <v>95</v>
      </c>
      <c r="B486" s="239" t="s">
        <v>2714</v>
      </c>
      <c r="C486" s="257" t="s">
        <v>2715</v>
      </c>
      <c r="D486" s="240" t="s">
        <v>785</v>
      </c>
      <c r="E486" s="241">
        <v>13.05</v>
      </c>
      <c r="F486" s="242"/>
      <c r="G486" s="243">
        <f>ROUND(E486*F486,2)</f>
        <v>0</v>
      </c>
      <c r="H486" s="242"/>
      <c r="I486" s="243">
        <f>ROUND(E486*H486,2)</f>
        <v>0</v>
      </c>
      <c r="J486" s="242"/>
      <c r="K486" s="243">
        <f>ROUND(E486*J486,2)</f>
        <v>0</v>
      </c>
      <c r="L486" s="243">
        <v>21</v>
      </c>
      <c r="M486" s="243">
        <f>G486*(1+L486/100)</f>
        <v>0</v>
      </c>
      <c r="N486" s="241">
        <v>0</v>
      </c>
      <c r="O486" s="241">
        <f>ROUND(E486*N486,2)</f>
        <v>0</v>
      </c>
      <c r="P486" s="241">
        <v>0</v>
      </c>
      <c r="Q486" s="241">
        <f>ROUND(E486*P486,2)</f>
        <v>0</v>
      </c>
      <c r="R486" s="243" t="s">
        <v>1824</v>
      </c>
      <c r="S486" s="243" t="s">
        <v>263</v>
      </c>
      <c r="T486" s="244" t="s">
        <v>264</v>
      </c>
      <c r="U486" s="222">
        <v>0.14000000000000001</v>
      </c>
      <c r="V486" s="222">
        <f>ROUND(E486*U486,2)</f>
        <v>1.83</v>
      </c>
      <c r="W486" s="222"/>
      <c r="X486" s="222" t="s">
        <v>265</v>
      </c>
      <c r="Y486" s="222" t="s">
        <v>266</v>
      </c>
      <c r="Z486" s="212"/>
      <c r="AA486" s="212"/>
      <c r="AB486" s="212"/>
      <c r="AC486" s="212"/>
      <c r="AD486" s="212"/>
      <c r="AE486" s="212"/>
      <c r="AF486" s="212"/>
      <c r="AG486" s="212" t="s">
        <v>267</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2" x14ac:dyDescent="0.2">
      <c r="A487" s="219"/>
      <c r="B487" s="220"/>
      <c r="C487" s="259" t="s">
        <v>1445</v>
      </c>
      <c r="D487" s="223"/>
      <c r="E487" s="224"/>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271</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9" t="s">
        <v>3393</v>
      </c>
      <c r="D488" s="223"/>
      <c r="E488" s="224">
        <v>13.05</v>
      </c>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271</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ht="22.5" outlineLevel="1" x14ac:dyDescent="0.2">
      <c r="A489" s="238">
        <v>96</v>
      </c>
      <c r="B489" s="239" t="s">
        <v>2717</v>
      </c>
      <c r="C489" s="257" t="s">
        <v>3394</v>
      </c>
      <c r="D489" s="240" t="s">
        <v>785</v>
      </c>
      <c r="E489" s="241">
        <v>15.66</v>
      </c>
      <c r="F489" s="242"/>
      <c r="G489" s="243">
        <f>ROUND(E489*F489,2)</f>
        <v>0</v>
      </c>
      <c r="H489" s="242"/>
      <c r="I489" s="243">
        <f>ROUND(E489*H489,2)</f>
        <v>0</v>
      </c>
      <c r="J489" s="242"/>
      <c r="K489" s="243">
        <f>ROUND(E489*J489,2)</f>
        <v>0</v>
      </c>
      <c r="L489" s="243">
        <v>21</v>
      </c>
      <c r="M489" s="243">
        <f>G489*(1+L489/100)</f>
        <v>0</v>
      </c>
      <c r="N489" s="241">
        <v>2.9999999999999997E-4</v>
      </c>
      <c r="O489" s="241">
        <f>ROUND(E489*N489,2)</f>
        <v>0</v>
      </c>
      <c r="P489" s="241">
        <v>0</v>
      </c>
      <c r="Q489" s="241">
        <f>ROUND(E489*P489,2)</f>
        <v>0</v>
      </c>
      <c r="R489" s="243" t="s">
        <v>301</v>
      </c>
      <c r="S489" s="243" t="s">
        <v>263</v>
      </c>
      <c r="T489" s="244" t="s">
        <v>264</v>
      </c>
      <c r="U489" s="222">
        <v>0</v>
      </c>
      <c r="V489" s="222">
        <f>ROUND(E489*U489,2)</f>
        <v>0</v>
      </c>
      <c r="W489" s="222"/>
      <c r="X489" s="222" t="s">
        <v>303</v>
      </c>
      <c r="Y489" s="222" t="s">
        <v>266</v>
      </c>
      <c r="Z489" s="212"/>
      <c r="AA489" s="212"/>
      <c r="AB489" s="212"/>
      <c r="AC489" s="212"/>
      <c r="AD489" s="212"/>
      <c r="AE489" s="212"/>
      <c r="AF489" s="212"/>
      <c r="AG489" s="212" t="s">
        <v>304</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
      <c r="A490" s="219"/>
      <c r="B490" s="220"/>
      <c r="C490" s="259" t="s">
        <v>3395</v>
      </c>
      <c r="D490" s="223"/>
      <c r="E490" s="224">
        <v>13.05</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271</v>
      </c>
      <c r="AH490" s="212">
        <v>5</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61" t="s">
        <v>2720</v>
      </c>
      <c r="D491" s="228"/>
      <c r="E491" s="229">
        <v>2.61</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271</v>
      </c>
      <c r="AH491" s="212">
        <v>4</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
      <c r="A492" s="238">
        <v>97</v>
      </c>
      <c r="B492" s="239" t="s">
        <v>2721</v>
      </c>
      <c r="C492" s="257" t="s">
        <v>2722</v>
      </c>
      <c r="D492" s="240" t="s">
        <v>785</v>
      </c>
      <c r="E492" s="241">
        <v>13.05</v>
      </c>
      <c r="F492" s="242"/>
      <c r="G492" s="243">
        <f>ROUND(E492*F492,2)</f>
        <v>0</v>
      </c>
      <c r="H492" s="242"/>
      <c r="I492" s="243">
        <f>ROUND(E492*H492,2)</f>
        <v>0</v>
      </c>
      <c r="J492" s="242"/>
      <c r="K492" s="243">
        <f>ROUND(E492*J492,2)</f>
        <v>0</v>
      </c>
      <c r="L492" s="243">
        <v>21</v>
      </c>
      <c r="M492" s="243">
        <f>G492*(1+L492/100)</f>
        <v>0</v>
      </c>
      <c r="N492" s="241">
        <v>0</v>
      </c>
      <c r="O492" s="241">
        <f>ROUND(E492*N492,2)</f>
        <v>0</v>
      </c>
      <c r="P492" s="241">
        <v>0</v>
      </c>
      <c r="Q492" s="241">
        <f>ROUND(E492*P492,2)</f>
        <v>0</v>
      </c>
      <c r="R492" s="243" t="s">
        <v>1824</v>
      </c>
      <c r="S492" s="243" t="s">
        <v>263</v>
      </c>
      <c r="T492" s="244" t="s">
        <v>264</v>
      </c>
      <c r="U492" s="222">
        <v>0.16</v>
      </c>
      <c r="V492" s="222">
        <f>ROUND(E492*U492,2)</f>
        <v>2.09</v>
      </c>
      <c r="W492" s="222"/>
      <c r="X492" s="222" t="s">
        <v>265</v>
      </c>
      <c r="Y492" s="222" t="s">
        <v>266</v>
      </c>
      <c r="Z492" s="212"/>
      <c r="AA492" s="212"/>
      <c r="AB492" s="212"/>
      <c r="AC492" s="212"/>
      <c r="AD492" s="212"/>
      <c r="AE492" s="212"/>
      <c r="AF492" s="212"/>
      <c r="AG492" s="212" t="s">
        <v>267</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9" t="s">
        <v>3395</v>
      </c>
      <c r="D493" s="223"/>
      <c r="E493" s="224">
        <v>13.05</v>
      </c>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271</v>
      </c>
      <c r="AH493" s="212">
        <v>5</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ht="22.5" outlineLevel="1" x14ac:dyDescent="0.2">
      <c r="A494" s="238">
        <v>98</v>
      </c>
      <c r="B494" s="239" t="s">
        <v>2723</v>
      </c>
      <c r="C494" s="257" t="s">
        <v>3396</v>
      </c>
      <c r="D494" s="240" t="s">
        <v>785</v>
      </c>
      <c r="E494" s="241">
        <v>15.66</v>
      </c>
      <c r="F494" s="242"/>
      <c r="G494" s="243">
        <f>ROUND(E494*F494,2)</f>
        <v>0</v>
      </c>
      <c r="H494" s="242"/>
      <c r="I494" s="243">
        <f>ROUND(E494*H494,2)</f>
        <v>0</v>
      </c>
      <c r="J494" s="242"/>
      <c r="K494" s="243">
        <f>ROUND(E494*J494,2)</f>
        <v>0</v>
      </c>
      <c r="L494" s="243">
        <v>21</v>
      </c>
      <c r="M494" s="243">
        <f>G494*(1+L494/100)</f>
        <v>0</v>
      </c>
      <c r="N494" s="241">
        <v>1E-3</v>
      </c>
      <c r="O494" s="241">
        <f>ROUND(E494*N494,2)</f>
        <v>0.02</v>
      </c>
      <c r="P494" s="241">
        <v>0</v>
      </c>
      <c r="Q494" s="241">
        <f>ROUND(E494*P494,2)</f>
        <v>0</v>
      </c>
      <c r="R494" s="243" t="s">
        <v>301</v>
      </c>
      <c r="S494" s="243" t="s">
        <v>263</v>
      </c>
      <c r="T494" s="244" t="s">
        <v>264</v>
      </c>
      <c r="U494" s="222">
        <v>0</v>
      </c>
      <c r="V494" s="222">
        <f>ROUND(E494*U494,2)</f>
        <v>0</v>
      </c>
      <c r="W494" s="222"/>
      <c r="X494" s="222" t="s">
        <v>303</v>
      </c>
      <c r="Y494" s="222" t="s">
        <v>266</v>
      </c>
      <c r="Z494" s="212"/>
      <c r="AA494" s="212"/>
      <c r="AB494" s="212"/>
      <c r="AC494" s="212"/>
      <c r="AD494" s="212"/>
      <c r="AE494" s="212"/>
      <c r="AF494" s="212"/>
      <c r="AG494" s="212" t="s">
        <v>304</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2" x14ac:dyDescent="0.2">
      <c r="A495" s="219"/>
      <c r="B495" s="220"/>
      <c r="C495" s="259" t="s">
        <v>3397</v>
      </c>
      <c r="D495" s="223"/>
      <c r="E495" s="224">
        <v>13.05</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271</v>
      </c>
      <c r="AH495" s="212">
        <v>5</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61" t="s">
        <v>2720</v>
      </c>
      <c r="D496" s="228"/>
      <c r="E496" s="229">
        <v>2.61</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271</v>
      </c>
      <c r="AH496" s="212">
        <v>4</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
      <c r="A497" s="238">
        <v>99</v>
      </c>
      <c r="B497" s="239" t="s">
        <v>2726</v>
      </c>
      <c r="C497" s="257" t="s">
        <v>2727</v>
      </c>
      <c r="D497" s="240" t="s">
        <v>318</v>
      </c>
      <c r="E497" s="241">
        <v>14.5</v>
      </c>
      <c r="F497" s="242"/>
      <c r="G497" s="243">
        <f>ROUND(E497*F497,2)</f>
        <v>0</v>
      </c>
      <c r="H497" s="242"/>
      <c r="I497" s="243">
        <f>ROUND(E497*H497,2)</f>
        <v>0</v>
      </c>
      <c r="J497" s="242"/>
      <c r="K497" s="243">
        <f>ROUND(E497*J497,2)</f>
        <v>0</v>
      </c>
      <c r="L497" s="243">
        <v>21</v>
      </c>
      <c r="M497" s="243">
        <f>G497*(1+L497/100)</f>
        <v>0</v>
      </c>
      <c r="N497" s="241">
        <v>0</v>
      </c>
      <c r="O497" s="241">
        <f>ROUND(E497*N497,2)</f>
        <v>0</v>
      </c>
      <c r="P497" s="241">
        <v>0</v>
      </c>
      <c r="Q497" s="241">
        <f>ROUND(E497*P497,2)</f>
        <v>0</v>
      </c>
      <c r="R497" s="243" t="s">
        <v>1824</v>
      </c>
      <c r="S497" s="243" t="s">
        <v>263</v>
      </c>
      <c r="T497" s="244" t="s">
        <v>264</v>
      </c>
      <c r="U497" s="222">
        <v>0.1</v>
      </c>
      <c r="V497" s="222">
        <f>ROUND(E497*U497,2)</f>
        <v>1.45</v>
      </c>
      <c r="W497" s="222"/>
      <c r="X497" s="222" t="s">
        <v>265</v>
      </c>
      <c r="Y497" s="222" t="s">
        <v>266</v>
      </c>
      <c r="Z497" s="212"/>
      <c r="AA497" s="212"/>
      <c r="AB497" s="212"/>
      <c r="AC497" s="212"/>
      <c r="AD497" s="212"/>
      <c r="AE497" s="212"/>
      <c r="AF497" s="212"/>
      <c r="AG497" s="212" t="s">
        <v>267</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2" x14ac:dyDescent="0.2">
      <c r="A498" s="219"/>
      <c r="B498" s="220"/>
      <c r="C498" s="259" t="s">
        <v>1445</v>
      </c>
      <c r="D498" s="223"/>
      <c r="E498" s="224"/>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271</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9" t="s">
        <v>3398</v>
      </c>
      <c r="D499" s="223"/>
      <c r="E499" s="224">
        <v>14.5</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271</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ht="22.5" outlineLevel="1" x14ac:dyDescent="0.2">
      <c r="A500" s="238">
        <v>100</v>
      </c>
      <c r="B500" s="239" t="s">
        <v>2729</v>
      </c>
      <c r="C500" s="257" t="s">
        <v>2730</v>
      </c>
      <c r="D500" s="240" t="s">
        <v>309</v>
      </c>
      <c r="E500" s="241">
        <v>8</v>
      </c>
      <c r="F500" s="242"/>
      <c r="G500" s="243">
        <f>ROUND(E500*F500,2)</f>
        <v>0</v>
      </c>
      <c r="H500" s="242"/>
      <c r="I500" s="243">
        <f>ROUND(E500*H500,2)</f>
        <v>0</v>
      </c>
      <c r="J500" s="242"/>
      <c r="K500" s="243">
        <f>ROUND(E500*J500,2)</f>
        <v>0</v>
      </c>
      <c r="L500" s="243">
        <v>21</v>
      </c>
      <c r="M500" s="243">
        <f>G500*(1+L500/100)</f>
        <v>0</v>
      </c>
      <c r="N500" s="241">
        <v>1E-4</v>
      </c>
      <c r="O500" s="241">
        <f>ROUND(E500*N500,2)</f>
        <v>0</v>
      </c>
      <c r="P500" s="241">
        <v>0</v>
      </c>
      <c r="Q500" s="241">
        <f>ROUND(E500*P500,2)</f>
        <v>0</v>
      </c>
      <c r="R500" s="243" t="s">
        <v>301</v>
      </c>
      <c r="S500" s="243" t="s">
        <v>2731</v>
      </c>
      <c r="T500" s="244" t="s">
        <v>264</v>
      </c>
      <c r="U500" s="222">
        <v>0</v>
      </c>
      <c r="V500" s="222">
        <f>ROUND(E500*U500,2)</f>
        <v>0</v>
      </c>
      <c r="W500" s="222"/>
      <c r="X500" s="222" t="s">
        <v>303</v>
      </c>
      <c r="Y500" s="222" t="s">
        <v>266</v>
      </c>
      <c r="Z500" s="212"/>
      <c r="AA500" s="212"/>
      <c r="AB500" s="212"/>
      <c r="AC500" s="212"/>
      <c r="AD500" s="212"/>
      <c r="AE500" s="212"/>
      <c r="AF500" s="212"/>
      <c r="AG500" s="212" t="s">
        <v>304</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
      <c r="A501" s="219"/>
      <c r="B501" s="220"/>
      <c r="C501" s="259" t="s">
        <v>1445</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271</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70" t="s">
        <v>2488</v>
      </c>
      <c r="D502" s="267"/>
      <c r="E502" s="268"/>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271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71" t="s">
        <v>3399</v>
      </c>
      <c r="D503" s="267"/>
      <c r="E503" s="268">
        <v>7.9749999999999996</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271</v>
      </c>
      <c r="AH503" s="212">
        <v>2</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70" t="s">
        <v>2490</v>
      </c>
      <c r="D504" s="267"/>
      <c r="E504" s="268"/>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271</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9" t="s">
        <v>3400</v>
      </c>
      <c r="D505" s="223"/>
      <c r="E505" s="224">
        <v>8</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271</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
      <c r="A506" s="238">
        <v>101</v>
      </c>
      <c r="B506" s="239" t="s">
        <v>2734</v>
      </c>
      <c r="C506" s="257" t="s">
        <v>2735</v>
      </c>
      <c r="D506" s="240" t="s">
        <v>300</v>
      </c>
      <c r="E506" s="241">
        <v>1.3529199999999999</v>
      </c>
      <c r="F506" s="242"/>
      <c r="G506" s="243">
        <f>ROUND(E506*F506,2)</f>
        <v>0</v>
      </c>
      <c r="H506" s="242"/>
      <c r="I506" s="243">
        <f>ROUND(E506*H506,2)</f>
        <v>0</v>
      </c>
      <c r="J506" s="242"/>
      <c r="K506" s="243">
        <f>ROUND(E506*J506,2)</f>
        <v>0</v>
      </c>
      <c r="L506" s="243">
        <v>21</v>
      </c>
      <c r="M506" s="243">
        <f>G506*(1+L506/100)</f>
        <v>0</v>
      </c>
      <c r="N506" s="241">
        <v>0</v>
      </c>
      <c r="O506" s="241">
        <f>ROUND(E506*N506,2)</f>
        <v>0</v>
      </c>
      <c r="P506" s="241">
        <v>0</v>
      </c>
      <c r="Q506" s="241">
        <f>ROUND(E506*P506,2)</f>
        <v>0</v>
      </c>
      <c r="R506" s="243" t="s">
        <v>1824</v>
      </c>
      <c r="S506" s="243" t="s">
        <v>263</v>
      </c>
      <c r="T506" s="244" t="s">
        <v>264</v>
      </c>
      <c r="U506" s="222">
        <v>1.5669999999999999</v>
      </c>
      <c r="V506" s="222">
        <f>ROUND(E506*U506,2)</f>
        <v>2.12</v>
      </c>
      <c r="W506" s="222"/>
      <c r="X506" s="222" t="s">
        <v>339</v>
      </c>
      <c r="Y506" s="222" t="s">
        <v>266</v>
      </c>
      <c r="Z506" s="212"/>
      <c r="AA506" s="212"/>
      <c r="AB506" s="212"/>
      <c r="AC506" s="212"/>
      <c r="AD506" s="212"/>
      <c r="AE506" s="212"/>
      <c r="AF506" s="212"/>
      <c r="AG506" s="212" t="s">
        <v>340</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2" x14ac:dyDescent="0.2">
      <c r="A507" s="219"/>
      <c r="B507" s="220"/>
      <c r="C507" s="258" t="s">
        <v>2736</v>
      </c>
      <c r="D507" s="245"/>
      <c r="E507" s="245"/>
      <c r="F507" s="245"/>
      <c r="G507" s="245"/>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269</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x14ac:dyDescent="0.2">
      <c r="A508" s="231" t="s">
        <v>257</v>
      </c>
      <c r="B508" s="232" t="s">
        <v>183</v>
      </c>
      <c r="C508" s="256" t="s">
        <v>184</v>
      </c>
      <c r="D508" s="233"/>
      <c r="E508" s="234"/>
      <c r="F508" s="235"/>
      <c r="G508" s="235">
        <f>SUMIF(AG509:AG530,"&lt;&gt;NOR",G509:G530)</f>
        <v>0</v>
      </c>
      <c r="H508" s="235"/>
      <c r="I508" s="235">
        <f>SUM(I509:I530)</f>
        <v>0</v>
      </c>
      <c r="J508" s="235"/>
      <c r="K508" s="235">
        <f>SUM(K509:K530)</f>
        <v>0</v>
      </c>
      <c r="L508" s="235"/>
      <c r="M508" s="235">
        <f>SUM(M509:M530)</f>
        <v>0</v>
      </c>
      <c r="N508" s="234"/>
      <c r="O508" s="234">
        <f>SUM(O509:O530)</f>
        <v>0.8600000000000001</v>
      </c>
      <c r="P508" s="234"/>
      <c r="Q508" s="234">
        <f>SUM(Q509:Q530)</f>
        <v>0</v>
      </c>
      <c r="R508" s="235"/>
      <c r="S508" s="235"/>
      <c r="T508" s="236"/>
      <c r="U508" s="230"/>
      <c r="V508" s="230">
        <f>SUM(V509:V530)</f>
        <v>112.3</v>
      </c>
      <c r="W508" s="230"/>
      <c r="X508" s="230"/>
      <c r="Y508" s="230"/>
      <c r="AG508" t="s">
        <v>258</v>
      </c>
    </row>
    <row r="509" spans="1:60" ht="22.5" outlineLevel="1" x14ac:dyDescent="0.2">
      <c r="A509" s="238">
        <v>102</v>
      </c>
      <c r="B509" s="239" t="s">
        <v>3401</v>
      </c>
      <c r="C509" s="257" t="s">
        <v>3402</v>
      </c>
      <c r="D509" s="240" t="s">
        <v>785</v>
      </c>
      <c r="E509" s="241">
        <v>99.62</v>
      </c>
      <c r="F509" s="242"/>
      <c r="G509" s="243">
        <f>ROUND(E509*F509,2)</f>
        <v>0</v>
      </c>
      <c r="H509" s="242"/>
      <c r="I509" s="243">
        <f>ROUND(E509*H509,2)</f>
        <v>0</v>
      </c>
      <c r="J509" s="242"/>
      <c r="K509" s="243">
        <f>ROUND(E509*J509,2)</f>
        <v>0</v>
      </c>
      <c r="L509" s="243">
        <v>21</v>
      </c>
      <c r="M509" s="243">
        <f>G509*(1+L509/100)</f>
        <v>0</v>
      </c>
      <c r="N509" s="241">
        <v>3.3E-4</v>
      </c>
      <c r="O509" s="241">
        <f>ROUND(E509*N509,2)</f>
        <v>0.03</v>
      </c>
      <c r="P509" s="241">
        <v>0</v>
      </c>
      <c r="Q509" s="241">
        <f>ROUND(E509*P509,2)</f>
        <v>0</v>
      </c>
      <c r="R509" s="243" t="s">
        <v>1824</v>
      </c>
      <c r="S509" s="243" t="s">
        <v>263</v>
      </c>
      <c r="T509" s="244" t="s">
        <v>264</v>
      </c>
      <c r="U509" s="222">
        <v>2.75E-2</v>
      </c>
      <c r="V509" s="222">
        <f>ROUND(E509*U509,2)</f>
        <v>2.74</v>
      </c>
      <c r="W509" s="222"/>
      <c r="X509" s="222" t="s">
        <v>265</v>
      </c>
      <c r="Y509" s="222" t="s">
        <v>266</v>
      </c>
      <c r="Z509" s="212"/>
      <c r="AA509" s="212"/>
      <c r="AB509" s="212"/>
      <c r="AC509" s="212"/>
      <c r="AD509" s="212"/>
      <c r="AE509" s="212"/>
      <c r="AF509" s="212"/>
      <c r="AG509" s="212" t="s">
        <v>267</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
      <c r="A510" s="219"/>
      <c r="B510" s="220"/>
      <c r="C510" s="259" t="s">
        <v>3403</v>
      </c>
      <c r="D510" s="223"/>
      <c r="E510" s="224">
        <v>99.62</v>
      </c>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271</v>
      </c>
      <c r="AH510" s="212">
        <v>5</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
      <c r="A511" s="238">
        <v>103</v>
      </c>
      <c r="B511" s="239" t="s">
        <v>2740</v>
      </c>
      <c r="C511" s="257" t="s">
        <v>2741</v>
      </c>
      <c r="D511" s="240" t="s">
        <v>785</v>
      </c>
      <c r="E511" s="241">
        <v>99.62</v>
      </c>
      <c r="F511" s="242"/>
      <c r="G511" s="243">
        <f>ROUND(E511*F511,2)</f>
        <v>0</v>
      </c>
      <c r="H511" s="242"/>
      <c r="I511" s="243">
        <f>ROUND(E511*H511,2)</f>
        <v>0</v>
      </c>
      <c r="J511" s="242"/>
      <c r="K511" s="243">
        <f>ROUND(E511*J511,2)</f>
        <v>0</v>
      </c>
      <c r="L511" s="243">
        <v>21</v>
      </c>
      <c r="M511" s="243">
        <f>G511*(1+L511/100)</f>
        <v>0</v>
      </c>
      <c r="N511" s="241">
        <v>3.6000000000000002E-4</v>
      </c>
      <c r="O511" s="241">
        <f>ROUND(E511*N511,2)</f>
        <v>0.04</v>
      </c>
      <c r="P511" s="241">
        <v>0</v>
      </c>
      <c r="Q511" s="241">
        <f>ROUND(E511*P511,2)</f>
        <v>0</v>
      </c>
      <c r="R511" s="243" t="s">
        <v>1824</v>
      </c>
      <c r="S511" s="243" t="s">
        <v>263</v>
      </c>
      <c r="T511" s="244" t="s">
        <v>264</v>
      </c>
      <c r="U511" s="222">
        <v>0.18</v>
      </c>
      <c r="V511" s="222">
        <f>ROUND(E511*U511,2)</f>
        <v>17.93</v>
      </c>
      <c r="W511" s="222"/>
      <c r="X511" s="222" t="s">
        <v>265</v>
      </c>
      <c r="Y511" s="222" t="s">
        <v>266</v>
      </c>
      <c r="Z511" s="212"/>
      <c r="AA511" s="212"/>
      <c r="AB511" s="212"/>
      <c r="AC511" s="212"/>
      <c r="AD511" s="212"/>
      <c r="AE511" s="212"/>
      <c r="AF511" s="212"/>
      <c r="AG511" s="212" t="s">
        <v>267</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
      <c r="A512" s="219"/>
      <c r="B512" s="220"/>
      <c r="C512" s="259" t="s">
        <v>1445</v>
      </c>
      <c r="D512" s="223"/>
      <c r="E512" s="224"/>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271</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9" t="s">
        <v>3404</v>
      </c>
      <c r="D513" s="223"/>
      <c r="E513" s="224">
        <v>99.62</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271</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33.75" outlineLevel="1" x14ac:dyDescent="0.2">
      <c r="A514" s="238">
        <v>104</v>
      </c>
      <c r="B514" s="239" t="s">
        <v>2743</v>
      </c>
      <c r="C514" s="257" t="s">
        <v>3405</v>
      </c>
      <c r="D514" s="240" t="s">
        <v>785</v>
      </c>
      <c r="E514" s="241">
        <v>124.52500000000001</v>
      </c>
      <c r="F514" s="242"/>
      <c r="G514" s="243">
        <f>ROUND(E514*F514,2)</f>
        <v>0</v>
      </c>
      <c r="H514" s="242"/>
      <c r="I514" s="243">
        <f>ROUND(E514*H514,2)</f>
        <v>0</v>
      </c>
      <c r="J514" s="242"/>
      <c r="K514" s="243">
        <f>ROUND(E514*J514,2)</f>
        <v>0</v>
      </c>
      <c r="L514" s="243">
        <v>21</v>
      </c>
      <c r="M514" s="243">
        <f>G514*(1+L514/100)</f>
        <v>0</v>
      </c>
      <c r="N514" s="241">
        <v>4.4999999999999997E-3</v>
      </c>
      <c r="O514" s="241">
        <f>ROUND(E514*N514,2)</f>
        <v>0.56000000000000005</v>
      </c>
      <c r="P514" s="241">
        <v>0</v>
      </c>
      <c r="Q514" s="241">
        <f>ROUND(E514*P514,2)</f>
        <v>0</v>
      </c>
      <c r="R514" s="243" t="s">
        <v>301</v>
      </c>
      <c r="S514" s="243" t="s">
        <v>263</v>
      </c>
      <c r="T514" s="244" t="s">
        <v>264</v>
      </c>
      <c r="U514" s="222">
        <v>0</v>
      </c>
      <c r="V514" s="222">
        <f>ROUND(E514*U514,2)</f>
        <v>0</v>
      </c>
      <c r="W514" s="222"/>
      <c r="X514" s="222" t="s">
        <v>303</v>
      </c>
      <c r="Y514" s="222" t="s">
        <v>266</v>
      </c>
      <c r="Z514" s="212"/>
      <c r="AA514" s="212"/>
      <c r="AB514" s="212"/>
      <c r="AC514" s="212"/>
      <c r="AD514" s="212"/>
      <c r="AE514" s="212"/>
      <c r="AF514" s="212"/>
      <c r="AG514" s="212" t="s">
        <v>304</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9" t="s">
        <v>3403</v>
      </c>
      <c r="D515" s="223"/>
      <c r="E515" s="224">
        <v>99.62</v>
      </c>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271</v>
      </c>
      <c r="AH515" s="212">
        <v>5</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61" t="s">
        <v>2745</v>
      </c>
      <c r="D516" s="228"/>
      <c r="E516" s="229">
        <v>24.905000000000001</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271</v>
      </c>
      <c r="AH516" s="212">
        <v>4</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
      <c r="A517" s="238">
        <v>105</v>
      </c>
      <c r="B517" s="239" t="s">
        <v>2746</v>
      </c>
      <c r="C517" s="257" t="s">
        <v>2747</v>
      </c>
      <c r="D517" s="240" t="s">
        <v>785</v>
      </c>
      <c r="E517" s="241">
        <v>94.6</v>
      </c>
      <c r="F517" s="242"/>
      <c r="G517" s="243">
        <f>ROUND(E517*F517,2)</f>
        <v>0</v>
      </c>
      <c r="H517" s="242"/>
      <c r="I517" s="243">
        <f>ROUND(E517*H517,2)</f>
        <v>0</v>
      </c>
      <c r="J517" s="242"/>
      <c r="K517" s="243">
        <f>ROUND(E517*J517,2)</f>
        <v>0</v>
      </c>
      <c r="L517" s="243">
        <v>21</v>
      </c>
      <c r="M517" s="243">
        <f>G517*(1+L517/100)</f>
        <v>0</v>
      </c>
      <c r="N517" s="241">
        <v>0</v>
      </c>
      <c r="O517" s="241">
        <f>ROUND(E517*N517,2)</f>
        <v>0</v>
      </c>
      <c r="P517" s="241">
        <v>0</v>
      </c>
      <c r="Q517" s="241">
        <f>ROUND(E517*P517,2)</f>
        <v>0</v>
      </c>
      <c r="R517" s="243" t="s">
        <v>1824</v>
      </c>
      <c r="S517" s="243" t="s">
        <v>263</v>
      </c>
      <c r="T517" s="244" t="s">
        <v>264</v>
      </c>
      <c r="U517" s="222">
        <v>0.1</v>
      </c>
      <c r="V517" s="222">
        <f>ROUND(E517*U517,2)</f>
        <v>9.4600000000000009</v>
      </c>
      <c r="W517" s="222"/>
      <c r="X517" s="222" t="s">
        <v>265</v>
      </c>
      <c r="Y517" s="222" t="s">
        <v>266</v>
      </c>
      <c r="Z517" s="212"/>
      <c r="AA517" s="212"/>
      <c r="AB517" s="212"/>
      <c r="AC517" s="212"/>
      <c r="AD517" s="212"/>
      <c r="AE517" s="212"/>
      <c r="AF517" s="212"/>
      <c r="AG517" s="212" t="s">
        <v>267</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9" t="s">
        <v>3406</v>
      </c>
      <c r="D518" s="223"/>
      <c r="E518" s="224">
        <v>94.6</v>
      </c>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271</v>
      </c>
      <c r="AH518" s="212">
        <v>5</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22.5" outlineLevel="1" x14ac:dyDescent="0.2">
      <c r="A519" s="238">
        <v>106</v>
      </c>
      <c r="B519" s="239" t="s">
        <v>2717</v>
      </c>
      <c r="C519" s="257" t="s">
        <v>3394</v>
      </c>
      <c r="D519" s="240" t="s">
        <v>785</v>
      </c>
      <c r="E519" s="241">
        <v>104.06</v>
      </c>
      <c r="F519" s="242"/>
      <c r="G519" s="243">
        <f>ROUND(E519*F519,2)</f>
        <v>0</v>
      </c>
      <c r="H519" s="242"/>
      <c r="I519" s="243">
        <f>ROUND(E519*H519,2)</f>
        <v>0</v>
      </c>
      <c r="J519" s="242"/>
      <c r="K519" s="243">
        <f>ROUND(E519*J519,2)</f>
        <v>0</v>
      </c>
      <c r="L519" s="243">
        <v>21</v>
      </c>
      <c r="M519" s="243">
        <f>G519*(1+L519/100)</f>
        <v>0</v>
      </c>
      <c r="N519" s="241">
        <v>2.9999999999999997E-4</v>
      </c>
      <c r="O519" s="241">
        <f>ROUND(E519*N519,2)</f>
        <v>0.03</v>
      </c>
      <c r="P519" s="241">
        <v>0</v>
      </c>
      <c r="Q519" s="241">
        <f>ROUND(E519*P519,2)</f>
        <v>0</v>
      </c>
      <c r="R519" s="243" t="s">
        <v>301</v>
      </c>
      <c r="S519" s="243" t="s">
        <v>263</v>
      </c>
      <c r="T519" s="244" t="s">
        <v>264</v>
      </c>
      <c r="U519" s="222">
        <v>0</v>
      </c>
      <c r="V519" s="222">
        <f>ROUND(E519*U519,2)</f>
        <v>0</v>
      </c>
      <c r="W519" s="222"/>
      <c r="X519" s="222" t="s">
        <v>303</v>
      </c>
      <c r="Y519" s="222" t="s">
        <v>266</v>
      </c>
      <c r="Z519" s="212"/>
      <c r="AA519" s="212"/>
      <c r="AB519" s="212"/>
      <c r="AC519" s="212"/>
      <c r="AD519" s="212"/>
      <c r="AE519" s="212"/>
      <c r="AF519" s="212"/>
      <c r="AG519" s="212" t="s">
        <v>304</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
      <c r="A520" s="219"/>
      <c r="B520" s="220"/>
      <c r="C520" s="259" t="s">
        <v>3407</v>
      </c>
      <c r="D520" s="223"/>
      <c r="E520" s="224">
        <v>94.6</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271</v>
      </c>
      <c r="AH520" s="212">
        <v>5</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61" t="s">
        <v>306</v>
      </c>
      <c r="D521" s="228"/>
      <c r="E521" s="229">
        <v>9.4600000000000009</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271</v>
      </c>
      <c r="AH521" s="212">
        <v>4</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ht="22.5" outlineLevel="1" x14ac:dyDescent="0.2">
      <c r="A522" s="238">
        <v>107</v>
      </c>
      <c r="B522" s="239" t="s">
        <v>2750</v>
      </c>
      <c r="C522" s="257" t="s">
        <v>3408</v>
      </c>
      <c r="D522" s="240" t="s">
        <v>785</v>
      </c>
      <c r="E522" s="241">
        <v>94.6</v>
      </c>
      <c r="F522" s="242"/>
      <c r="G522" s="243">
        <f>ROUND(E522*F522,2)</f>
        <v>0</v>
      </c>
      <c r="H522" s="242"/>
      <c r="I522" s="243">
        <f>ROUND(E522*H522,2)</f>
        <v>0</v>
      </c>
      <c r="J522" s="242"/>
      <c r="K522" s="243">
        <f>ROUND(E522*J522,2)</f>
        <v>0</v>
      </c>
      <c r="L522" s="243">
        <v>21</v>
      </c>
      <c r="M522" s="243">
        <f>G522*(1+L522/100)</f>
        <v>0</v>
      </c>
      <c r="N522" s="241">
        <v>0</v>
      </c>
      <c r="O522" s="241">
        <f>ROUND(E522*N522,2)</f>
        <v>0</v>
      </c>
      <c r="P522" s="241">
        <v>0</v>
      </c>
      <c r="Q522" s="241">
        <f>ROUND(E522*P522,2)</f>
        <v>0</v>
      </c>
      <c r="R522" s="243" t="s">
        <v>1824</v>
      </c>
      <c r="S522" s="243" t="s">
        <v>263</v>
      </c>
      <c r="T522" s="244" t="s">
        <v>264</v>
      </c>
      <c r="U522" s="222">
        <v>0.85</v>
      </c>
      <c r="V522" s="222">
        <f>ROUND(E522*U522,2)</f>
        <v>80.41</v>
      </c>
      <c r="W522" s="222"/>
      <c r="X522" s="222" t="s">
        <v>265</v>
      </c>
      <c r="Y522" s="222" t="s">
        <v>266</v>
      </c>
      <c r="Z522" s="212"/>
      <c r="AA522" s="212"/>
      <c r="AB522" s="212"/>
      <c r="AC522" s="212"/>
      <c r="AD522" s="212"/>
      <c r="AE522" s="212"/>
      <c r="AF522" s="212"/>
      <c r="AG522" s="212" t="s">
        <v>267</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
      <c r="A523" s="219"/>
      <c r="B523" s="220"/>
      <c r="C523" s="263" t="s">
        <v>2752</v>
      </c>
      <c r="D523" s="255"/>
      <c r="E523" s="255"/>
      <c r="F523" s="255"/>
      <c r="G523" s="255"/>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297</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2" x14ac:dyDescent="0.2">
      <c r="A524" s="219"/>
      <c r="B524" s="220"/>
      <c r="C524" s="259" t="s">
        <v>1445</v>
      </c>
      <c r="D524" s="223"/>
      <c r="E524" s="224"/>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271</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9" t="s">
        <v>3409</v>
      </c>
      <c r="D525" s="223"/>
      <c r="E525" s="224">
        <v>94.6</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271</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ht="22.5" outlineLevel="1" x14ac:dyDescent="0.2">
      <c r="A526" s="238">
        <v>108</v>
      </c>
      <c r="B526" s="239" t="s">
        <v>2754</v>
      </c>
      <c r="C526" s="257" t="s">
        <v>3410</v>
      </c>
      <c r="D526" s="240" t="s">
        <v>785</v>
      </c>
      <c r="E526" s="241">
        <v>108.79</v>
      </c>
      <c r="F526" s="242"/>
      <c r="G526" s="243">
        <f>ROUND(E526*F526,2)</f>
        <v>0</v>
      </c>
      <c r="H526" s="242"/>
      <c r="I526" s="243">
        <f>ROUND(E526*H526,2)</f>
        <v>0</v>
      </c>
      <c r="J526" s="242"/>
      <c r="K526" s="243">
        <f>ROUND(E526*J526,2)</f>
        <v>0</v>
      </c>
      <c r="L526" s="243">
        <v>21</v>
      </c>
      <c r="M526" s="243">
        <f>G526*(1+L526/100)</f>
        <v>0</v>
      </c>
      <c r="N526" s="241">
        <v>1.8500000000000001E-3</v>
      </c>
      <c r="O526" s="241">
        <f>ROUND(E526*N526,2)</f>
        <v>0.2</v>
      </c>
      <c r="P526" s="241">
        <v>0</v>
      </c>
      <c r="Q526" s="241">
        <f>ROUND(E526*P526,2)</f>
        <v>0</v>
      </c>
      <c r="R526" s="243" t="s">
        <v>301</v>
      </c>
      <c r="S526" s="243" t="s">
        <v>263</v>
      </c>
      <c r="T526" s="244" t="s">
        <v>264</v>
      </c>
      <c r="U526" s="222">
        <v>0</v>
      </c>
      <c r="V526" s="222">
        <f>ROUND(E526*U526,2)</f>
        <v>0</v>
      </c>
      <c r="W526" s="222"/>
      <c r="X526" s="222" t="s">
        <v>303</v>
      </c>
      <c r="Y526" s="222" t="s">
        <v>266</v>
      </c>
      <c r="Z526" s="212"/>
      <c r="AA526" s="212"/>
      <c r="AB526" s="212"/>
      <c r="AC526" s="212"/>
      <c r="AD526" s="212"/>
      <c r="AE526" s="212"/>
      <c r="AF526" s="212"/>
      <c r="AG526" s="212" t="s">
        <v>304</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
      <c r="A527" s="219"/>
      <c r="B527" s="220"/>
      <c r="C527" s="259" t="s">
        <v>3406</v>
      </c>
      <c r="D527" s="223"/>
      <c r="E527" s="224">
        <v>94.6</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271</v>
      </c>
      <c r="AH527" s="212">
        <v>5</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61" t="s">
        <v>2756</v>
      </c>
      <c r="D528" s="228"/>
      <c r="E528" s="229">
        <v>14.19</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271</v>
      </c>
      <c r="AH528" s="212">
        <v>4</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
      <c r="A529" s="238">
        <v>109</v>
      </c>
      <c r="B529" s="239" t="s">
        <v>2757</v>
      </c>
      <c r="C529" s="257" t="s">
        <v>2758</v>
      </c>
      <c r="D529" s="240" t="s">
        <v>300</v>
      </c>
      <c r="E529" s="241">
        <v>0.86158000000000001</v>
      </c>
      <c r="F529" s="242"/>
      <c r="G529" s="243">
        <f>ROUND(E529*F529,2)</f>
        <v>0</v>
      </c>
      <c r="H529" s="242"/>
      <c r="I529" s="243">
        <f>ROUND(E529*H529,2)</f>
        <v>0</v>
      </c>
      <c r="J529" s="242"/>
      <c r="K529" s="243">
        <f>ROUND(E529*J529,2)</f>
        <v>0</v>
      </c>
      <c r="L529" s="243">
        <v>21</v>
      </c>
      <c r="M529" s="243">
        <f>G529*(1+L529/100)</f>
        <v>0</v>
      </c>
      <c r="N529" s="241">
        <v>0</v>
      </c>
      <c r="O529" s="241">
        <f>ROUND(E529*N529,2)</f>
        <v>0</v>
      </c>
      <c r="P529" s="241">
        <v>0</v>
      </c>
      <c r="Q529" s="241">
        <f>ROUND(E529*P529,2)</f>
        <v>0</v>
      </c>
      <c r="R529" s="243" t="s">
        <v>1824</v>
      </c>
      <c r="S529" s="243" t="s">
        <v>263</v>
      </c>
      <c r="T529" s="244" t="s">
        <v>264</v>
      </c>
      <c r="U529" s="222">
        <v>2.048</v>
      </c>
      <c r="V529" s="222">
        <f>ROUND(E529*U529,2)</f>
        <v>1.76</v>
      </c>
      <c r="W529" s="222"/>
      <c r="X529" s="222" t="s">
        <v>339</v>
      </c>
      <c r="Y529" s="222" t="s">
        <v>266</v>
      </c>
      <c r="Z529" s="212"/>
      <c r="AA529" s="212"/>
      <c r="AB529" s="212"/>
      <c r="AC529" s="212"/>
      <c r="AD529" s="212"/>
      <c r="AE529" s="212"/>
      <c r="AF529" s="212"/>
      <c r="AG529" s="212" t="s">
        <v>340</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
      <c r="A530" s="219"/>
      <c r="B530" s="220"/>
      <c r="C530" s="258" t="s">
        <v>653</v>
      </c>
      <c r="D530" s="245"/>
      <c r="E530" s="245"/>
      <c r="F530" s="245"/>
      <c r="G530" s="245"/>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269</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x14ac:dyDescent="0.2">
      <c r="A531" s="231" t="s">
        <v>257</v>
      </c>
      <c r="B531" s="232" t="s">
        <v>185</v>
      </c>
      <c r="C531" s="256" t="s">
        <v>125</v>
      </c>
      <c r="D531" s="233"/>
      <c r="E531" s="234"/>
      <c r="F531" s="235"/>
      <c r="G531" s="235">
        <f>SUMIF(AG532:AG613,"&lt;&gt;NOR",G532:G613)</f>
        <v>0</v>
      </c>
      <c r="H531" s="235"/>
      <c r="I531" s="235">
        <f>SUM(I532:I613)</f>
        <v>0</v>
      </c>
      <c r="J531" s="235"/>
      <c r="K531" s="235">
        <f>SUM(K532:K613)</f>
        <v>0</v>
      </c>
      <c r="L531" s="235"/>
      <c r="M531" s="235">
        <f>SUM(M532:M613)</f>
        <v>0</v>
      </c>
      <c r="N531" s="234"/>
      <c r="O531" s="234">
        <f>SUM(O532:O613)</f>
        <v>1.41</v>
      </c>
      <c r="P531" s="234"/>
      <c r="Q531" s="234">
        <f>SUM(Q532:Q613)</f>
        <v>0</v>
      </c>
      <c r="R531" s="235"/>
      <c r="S531" s="235"/>
      <c r="T531" s="236"/>
      <c r="U531" s="230"/>
      <c r="V531" s="230">
        <f>SUM(V532:V613)</f>
        <v>143.52000000000001</v>
      </c>
      <c r="W531" s="230"/>
      <c r="X531" s="230"/>
      <c r="Y531" s="230"/>
      <c r="AG531" t="s">
        <v>258</v>
      </c>
    </row>
    <row r="532" spans="1:60" outlineLevel="1" x14ac:dyDescent="0.2">
      <c r="A532" s="238">
        <v>110</v>
      </c>
      <c r="B532" s="239" t="s">
        <v>2759</v>
      </c>
      <c r="C532" s="257" t="s">
        <v>2760</v>
      </c>
      <c r="D532" s="240" t="s">
        <v>785</v>
      </c>
      <c r="E532" s="241">
        <v>25.207999999999998</v>
      </c>
      <c r="F532" s="242"/>
      <c r="G532" s="243">
        <f>ROUND(E532*F532,2)</f>
        <v>0</v>
      </c>
      <c r="H532" s="242"/>
      <c r="I532" s="243">
        <f>ROUND(E532*H532,2)</f>
        <v>0</v>
      </c>
      <c r="J532" s="242"/>
      <c r="K532" s="243">
        <f>ROUND(E532*J532,2)</f>
        <v>0</v>
      </c>
      <c r="L532" s="243">
        <v>21</v>
      </c>
      <c r="M532" s="243">
        <f>G532*(1+L532/100)</f>
        <v>0</v>
      </c>
      <c r="N532" s="241">
        <v>8.8000000000000003E-4</v>
      </c>
      <c r="O532" s="241">
        <f>ROUND(E532*N532,2)</f>
        <v>0.02</v>
      </c>
      <c r="P532" s="241">
        <v>0</v>
      </c>
      <c r="Q532" s="241">
        <f>ROUND(E532*P532,2)</f>
        <v>0</v>
      </c>
      <c r="R532" s="243"/>
      <c r="S532" s="243" t="s">
        <v>310</v>
      </c>
      <c r="T532" s="244" t="s">
        <v>264</v>
      </c>
      <c r="U532" s="222">
        <v>0</v>
      </c>
      <c r="V532" s="222">
        <f>ROUND(E532*U532,2)</f>
        <v>0</v>
      </c>
      <c r="W532" s="222"/>
      <c r="X532" s="222" t="s">
        <v>265</v>
      </c>
      <c r="Y532" s="222" t="s">
        <v>266</v>
      </c>
      <c r="Z532" s="212"/>
      <c r="AA532" s="212"/>
      <c r="AB532" s="212"/>
      <c r="AC532" s="212"/>
      <c r="AD532" s="212"/>
      <c r="AE532" s="212"/>
      <c r="AF532" s="212"/>
      <c r="AG532" s="212" t="s">
        <v>267</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2" x14ac:dyDescent="0.2">
      <c r="A533" s="219"/>
      <c r="B533" s="220"/>
      <c r="C533" s="259" t="s">
        <v>1445</v>
      </c>
      <c r="D533" s="223"/>
      <c r="E533" s="224"/>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271</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9" t="s">
        <v>2761</v>
      </c>
      <c r="D534" s="223"/>
      <c r="E534" s="224"/>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271</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9" t="s">
        <v>3411</v>
      </c>
      <c r="D535" s="223"/>
      <c r="E535" s="224">
        <v>25.207999999999998</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271</v>
      </c>
      <c r="AH535" s="212">
        <v>5</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
      <c r="A536" s="238">
        <v>111</v>
      </c>
      <c r="B536" s="239" t="s">
        <v>2770</v>
      </c>
      <c r="C536" s="257" t="s">
        <v>2771</v>
      </c>
      <c r="D536" s="240" t="s">
        <v>785</v>
      </c>
      <c r="E536" s="241">
        <v>70.8</v>
      </c>
      <c r="F536" s="242"/>
      <c r="G536" s="243">
        <f>ROUND(E536*F536,2)</f>
        <v>0</v>
      </c>
      <c r="H536" s="242"/>
      <c r="I536" s="243">
        <f>ROUND(E536*H536,2)</f>
        <v>0</v>
      </c>
      <c r="J536" s="242"/>
      <c r="K536" s="243">
        <f>ROUND(E536*J536,2)</f>
        <v>0</v>
      </c>
      <c r="L536" s="243">
        <v>21</v>
      </c>
      <c r="M536" s="243">
        <f>G536*(1+L536/100)</f>
        <v>0</v>
      </c>
      <c r="N536" s="241">
        <v>0</v>
      </c>
      <c r="O536" s="241">
        <f>ROUND(E536*N536,2)</f>
        <v>0</v>
      </c>
      <c r="P536" s="241">
        <v>0</v>
      </c>
      <c r="Q536" s="241">
        <f>ROUND(E536*P536,2)</f>
        <v>0</v>
      </c>
      <c r="R536" s="243" t="s">
        <v>2765</v>
      </c>
      <c r="S536" s="243" t="s">
        <v>263</v>
      </c>
      <c r="T536" s="244" t="s">
        <v>264</v>
      </c>
      <c r="U536" s="222">
        <v>0.15</v>
      </c>
      <c r="V536" s="222">
        <f>ROUND(E536*U536,2)</f>
        <v>10.62</v>
      </c>
      <c r="W536" s="222"/>
      <c r="X536" s="222" t="s">
        <v>265</v>
      </c>
      <c r="Y536" s="222" t="s">
        <v>266</v>
      </c>
      <c r="Z536" s="212"/>
      <c r="AA536" s="212"/>
      <c r="AB536" s="212"/>
      <c r="AC536" s="212"/>
      <c r="AD536" s="212"/>
      <c r="AE536" s="212"/>
      <c r="AF536" s="212"/>
      <c r="AG536" s="212" t="s">
        <v>267</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2" x14ac:dyDescent="0.2">
      <c r="A537" s="219"/>
      <c r="B537" s="220"/>
      <c r="C537" s="263" t="s">
        <v>2772</v>
      </c>
      <c r="D537" s="255"/>
      <c r="E537" s="255"/>
      <c r="F537" s="255"/>
      <c r="G537" s="255"/>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297</v>
      </c>
      <c r="AH537" s="212"/>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2" x14ac:dyDescent="0.2">
      <c r="A538" s="219"/>
      <c r="B538" s="220"/>
      <c r="C538" s="259" t="s">
        <v>1445</v>
      </c>
      <c r="D538" s="223"/>
      <c r="E538" s="224"/>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271</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9" t="s">
        <v>3245</v>
      </c>
      <c r="D539" s="223"/>
      <c r="E539" s="224">
        <v>8.6999999999999993</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271</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9" t="s">
        <v>3412</v>
      </c>
      <c r="D540" s="223"/>
      <c r="E540" s="224">
        <v>13.2</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271</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9" t="s">
        <v>3247</v>
      </c>
      <c r="D541" s="223"/>
      <c r="E541" s="224">
        <v>2.8</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271</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9" t="s">
        <v>3248</v>
      </c>
      <c r="D542" s="223"/>
      <c r="E542" s="224">
        <v>2.1</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271</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59" t="s">
        <v>3243</v>
      </c>
      <c r="D543" s="223"/>
      <c r="E543" s="224">
        <v>8.6</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271</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59" t="s">
        <v>3249</v>
      </c>
      <c r="D544" s="223"/>
      <c r="E544" s="224">
        <v>8.6999999999999993</v>
      </c>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271</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59" t="s">
        <v>3413</v>
      </c>
      <c r="D545" s="223"/>
      <c r="E545" s="224">
        <v>13.1</v>
      </c>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271</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59" t="s">
        <v>3251</v>
      </c>
      <c r="D546" s="223"/>
      <c r="E546" s="224">
        <v>2.1</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271</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9" t="s">
        <v>3279</v>
      </c>
      <c r="D547" s="223"/>
      <c r="E547" s="224">
        <v>2.9</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271</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9" t="s">
        <v>3244</v>
      </c>
      <c r="D548" s="223"/>
      <c r="E548" s="224">
        <v>8.6</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271</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ht="22.5" outlineLevel="1" x14ac:dyDescent="0.2">
      <c r="A549" s="238">
        <v>112</v>
      </c>
      <c r="B549" s="239" t="s">
        <v>3414</v>
      </c>
      <c r="C549" s="257" t="s">
        <v>3415</v>
      </c>
      <c r="D549" s="240" t="s">
        <v>261</v>
      </c>
      <c r="E549" s="241">
        <v>15.576000000000001</v>
      </c>
      <c r="F549" s="242"/>
      <c r="G549" s="243">
        <f>ROUND(E549*F549,2)</f>
        <v>0</v>
      </c>
      <c r="H549" s="242"/>
      <c r="I549" s="243">
        <f>ROUND(E549*H549,2)</f>
        <v>0</v>
      </c>
      <c r="J549" s="242"/>
      <c r="K549" s="243">
        <f>ROUND(E549*J549,2)</f>
        <v>0</v>
      </c>
      <c r="L549" s="243">
        <v>21</v>
      </c>
      <c r="M549" s="243">
        <f>G549*(1+L549/100)</f>
        <v>0</v>
      </c>
      <c r="N549" s="241">
        <v>0.03</v>
      </c>
      <c r="O549" s="241">
        <f>ROUND(E549*N549,2)</f>
        <v>0.47</v>
      </c>
      <c r="P549" s="241">
        <v>0</v>
      </c>
      <c r="Q549" s="241">
        <f>ROUND(E549*P549,2)</f>
        <v>0</v>
      </c>
      <c r="R549" s="243" t="s">
        <v>301</v>
      </c>
      <c r="S549" s="243" t="s">
        <v>263</v>
      </c>
      <c r="T549" s="244" t="s">
        <v>264</v>
      </c>
      <c r="U549" s="222">
        <v>0</v>
      </c>
      <c r="V549" s="222">
        <f>ROUND(E549*U549,2)</f>
        <v>0</v>
      </c>
      <c r="W549" s="222"/>
      <c r="X549" s="222" t="s">
        <v>303</v>
      </c>
      <c r="Y549" s="222" t="s">
        <v>266</v>
      </c>
      <c r="Z549" s="212"/>
      <c r="AA549" s="212"/>
      <c r="AB549" s="212"/>
      <c r="AC549" s="212"/>
      <c r="AD549" s="212"/>
      <c r="AE549" s="212"/>
      <c r="AF549" s="212"/>
      <c r="AG549" s="212" t="s">
        <v>304</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2" x14ac:dyDescent="0.2">
      <c r="A550" s="219"/>
      <c r="B550" s="220"/>
      <c r="C550" s="259" t="s">
        <v>3416</v>
      </c>
      <c r="D550" s="223"/>
      <c r="E550" s="224">
        <v>14.16</v>
      </c>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271</v>
      </c>
      <c r="AH550" s="212">
        <v>5</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61" t="s">
        <v>306</v>
      </c>
      <c r="D551" s="228"/>
      <c r="E551" s="229">
        <v>1.4159999999999999</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271</v>
      </c>
      <c r="AH551" s="212">
        <v>4</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ht="22.5" outlineLevel="1" x14ac:dyDescent="0.2">
      <c r="A552" s="238">
        <v>113</v>
      </c>
      <c r="B552" s="239" t="s">
        <v>2776</v>
      </c>
      <c r="C552" s="257" t="s">
        <v>2777</v>
      </c>
      <c r="D552" s="240" t="s">
        <v>785</v>
      </c>
      <c r="E552" s="241">
        <v>70.8</v>
      </c>
      <c r="F552" s="242"/>
      <c r="G552" s="243">
        <f>ROUND(E552*F552,2)</f>
        <v>0</v>
      </c>
      <c r="H552" s="242"/>
      <c r="I552" s="243">
        <f>ROUND(E552*H552,2)</f>
        <v>0</v>
      </c>
      <c r="J552" s="242"/>
      <c r="K552" s="243">
        <f>ROUND(E552*J552,2)</f>
        <v>0</v>
      </c>
      <c r="L552" s="243">
        <v>21</v>
      </c>
      <c r="M552" s="243">
        <f>G552*(1+L552/100)</f>
        <v>0</v>
      </c>
      <c r="N552" s="241">
        <v>0</v>
      </c>
      <c r="O552" s="241">
        <f>ROUND(E552*N552,2)</f>
        <v>0</v>
      </c>
      <c r="P552" s="241">
        <v>0</v>
      </c>
      <c r="Q552" s="241">
        <f>ROUND(E552*P552,2)</f>
        <v>0</v>
      </c>
      <c r="R552" s="243" t="s">
        <v>2765</v>
      </c>
      <c r="S552" s="243" t="s">
        <v>263</v>
      </c>
      <c r="T552" s="244" t="s">
        <v>264</v>
      </c>
      <c r="U552" s="222">
        <v>7.0000000000000007E-2</v>
      </c>
      <c r="V552" s="222">
        <f>ROUND(E552*U552,2)</f>
        <v>4.96</v>
      </c>
      <c r="W552" s="222"/>
      <c r="X552" s="222" t="s">
        <v>265</v>
      </c>
      <c r="Y552" s="222" t="s">
        <v>266</v>
      </c>
      <c r="Z552" s="212"/>
      <c r="AA552" s="212"/>
      <c r="AB552" s="212"/>
      <c r="AC552" s="212"/>
      <c r="AD552" s="212"/>
      <c r="AE552" s="212"/>
      <c r="AF552" s="212"/>
      <c r="AG552" s="212" t="s">
        <v>267</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2" x14ac:dyDescent="0.2">
      <c r="A553" s="219"/>
      <c r="B553" s="220"/>
      <c r="C553" s="259" t="s">
        <v>3343</v>
      </c>
      <c r="D553" s="223"/>
      <c r="E553" s="224">
        <v>70.8</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271</v>
      </c>
      <c r="AH553" s="212">
        <v>5</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1" x14ac:dyDescent="0.2">
      <c r="A554" s="238">
        <v>114</v>
      </c>
      <c r="B554" s="239" t="s">
        <v>2778</v>
      </c>
      <c r="C554" s="257" t="s">
        <v>3417</v>
      </c>
      <c r="D554" s="240" t="s">
        <v>785</v>
      </c>
      <c r="E554" s="241">
        <v>81.42</v>
      </c>
      <c r="F554" s="242"/>
      <c r="G554" s="243">
        <f>ROUND(E554*F554,2)</f>
        <v>0</v>
      </c>
      <c r="H554" s="242"/>
      <c r="I554" s="243">
        <f>ROUND(E554*H554,2)</f>
        <v>0</v>
      </c>
      <c r="J554" s="242"/>
      <c r="K554" s="243">
        <f>ROUND(E554*J554,2)</f>
        <v>0</v>
      </c>
      <c r="L554" s="243">
        <v>21</v>
      </c>
      <c r="M554" s="243">
        <f>G554*(1+L554/100)</f>
        <v>0</v>
      </c>
      <c r="N554" s="241">
        <v>2.4000000000000001E-4</v>
      </c>
      <c r="O554" s="241">
        <f>ROUND(E554*N554,2)</f>
        <v>0.02</v>
      </c>
      <c r="P554" s="241">
        <v>0</v>
      </c>
      <c r="Q554" s="241">
        <f>ROUND(E554*P554,2)</f>
        <v>0</v>
      </c>
      <c r="R554" s="243" t="s">
        <v>301</v>
      </c>
      <c r="S554" s="243" t="s">
        <v>263</v>
      </c>
      <c r="T554" s="244" t="s">
        <v>264</v>
      </c>
      <c r="U554" s="222">
        <v>0</v>
      </c>
      <c r="V554" s="222">
        <f>ROUND(E554*U554,2)</f>
        <v>0</v>
      </c>
      <c r="W554" s="222"/>
      <c r="X554" s="222" t="s">
        <v>303</v>
      </c>
      <c r="Y554" s="222" t="s">
        <v>266</v>
      </c>
      <c r="Z554" s="212"/>
      <c r="AA554" s="212"/>
      <c r="AB554" s="212"/>
      <c r="AC554" s="212"/>
      <c r="AD554" s="212"/>
      <c r="AE554" s="212"/>
      <c r="AF554" s="212"/>
      <c r="AG554" s="212" t="s">
        <v>304</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
      <c r="A555" s="219"/>
      <c r="B555" s="220"/>
      <c r="C555" s="259" t="s">
        <v>3418</v>
      </c>
      <c r="D555" s="223"/>
      <c r="E555" s="224">
        <v>70.8</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271</v>
      </c>
      <c r="AH555" s="212">
        <v>5</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61" t="s">
        <v>2756</v>
      </c>
      <c r="D556" s="228"/>
      <c r="E556" s="229">
        <v>10.62</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271</v>
      </c>
      <c r="AH556" s="212">
        <v>4</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1" x14ac:dyDescent="0.2">
      <c r="A557" s="238">
        <v>115</v>
      </c>
      <c r="B557" s="239" t="s">
        <v>2781</v>
      </c>
      <c r="C557" s="257" t="s">
        <v>2782</v>
      </c>
      <c r="D557" s="240" t="s">
        <v>785</v>
      </c>
      <c r="E557" s="241">
        <v>17.2</v>
      </c>
      <c r="F557" s="242"/>
      <c r="G557" s="243">
        <f>ROUND(E557*F557,2)</f>
        <v>0</v>
      </c>
      <c r="H557" s="242"/>
      <c r="I557" s="243">
        <f>ROUND(E557*H557,2)</f>
        <v>0</v>
      </c>
      <c r="J557" s="242"/>
      <c r="K557" s="243">
        <f>ROUND(E557*J557,2)</f>
        <v>0</v>
      </c>
      <c r="L557" s="243">
        <v>21</v>
      </c>
      <c r="M557" s="243">
        <f>G557*(1+L557/100)</f>
        <v>0</v>
      </c>
      <c r="N557" s="241">
        <v>2.3000000000000001E-4</v>
      </c>
      <c r="O557" s="241">
        <f>ROUND(E557*N557,2)</f>
        <v>0</v>
      </c>
      <c r="P557" s="241">
        <v>0</v>
      </c>
      <c r="Q557" s="241">
        <f>ROUND(E557*P557,2)</f>
        <v>0</v>
      </c>
      <c r="R557" s="243"/>
      <c r="S557" s="243" t="s">
        <v>310</v>
      </c>
      <c r="T557" s="244" t="s">
        <v>264</v>
      </c>
      <c r="U557" s="222">
        <v>0.18</v>
      </c>
      <c r="V557" s="222">
        <f>ROUND(E557*U557,2)</f>
        <v>3.1</v>
      </c>
      <c r="W557" s="222"/>
      <c r="X557" s="222" t="s">
        <v>265</v>
      </c>
      <c r="Y557" s="222" t="s">
        <v>266</v>
      </c>
      <c r="Z557" s="212"/>
      <c r="AA557" s="212"/>
      <c r="AB557" s="212"/>
      <c r="AC557" s="212"/>
      <c r="AD557" s="212"/>
      <c r="AE557" s="212"/>
      <c r="AF557" s="212"/>
      <c r="AG557" s="212" t="s">
        <v>267</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
      <c r="A558" s="219"/>
      <c r="B558" s="220"/>
      <c r="C558" s="259" t="s">
        <v>1445</v>
      </c>
      <c r="D558" s="223"/>
      <c r="E558" s="224"/>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271</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9" t="s">
        <v>2783</v>
      </c>
      <c r="D559" s="223"/>
      <c r="E559" s="224"/>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271</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9" t="s">
        <v>3243</v>
      </c>
      <c r="D560" s="223"/>
      <c r="E560" s="224">
        <v>8.6</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271</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9" t="s">
        <v>3244</v>
      </c>
      <c r="D561" s="223"/>
      <c r="E561" s="224">
        <v>8.6</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271</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ht="22.5" outlineLevel="1" x14ac:dyDescent="0.2">
      <c r="A562" s="238">
        <v>116</v>
      </c>
      <c r="B562" s="239" t="s">
        <v>2784</v>
      </c>
      <c r="C562" s="257" t="s">
        <v>3419</v>
      </c>
      <c r="D562" s="240" t="s">
        <v>785</v>
      </c>
      <c r="E562" s="241">
        <v>18.920000000000002</v>
      </c>
      <c r="F562" s="242"/>
      <c r="G562" s="243">
        <f>ROUND(E562*F562,2)</f>
        <v>0</v>
      </c>
      <c r="H562" s="242"/>
      <c r="I562" s="243">
        <f>ROUND(E562*H562,2)</f>
        <v>0</v>
      </c>
      <c r="J562" s="242"/>
      <c r="K562" s="243">
        <f>ROUND(E562*J562,2)</f>
        <v>0</v>
      </c>
      <c r="L562" s="243">
        <v>21</v>
      </c>
      <c r="M562" s="243">
        <f>G562*(1+L562/100)</f>
        <v>0</v>
      </c>
      <c r="N562" s="241">
        <v>1.6000000000000001E-3</v>
      </c>
      <c r="O562" s="241">
        <f>ROUND(E562*N562,2)</f>
        <v>0.03</v>
      </c>
      <c r="P562" s="241">
        <v>0</v>
      </c>
      <c r="Q562" s="241">
        <f>ROUND(E562*P562,2)</f>
        <v>0</v>
      </c>
      <c r="R562" s="243" t="s">
        <v>301</v>
      </c>
      <c r="S562" s="243" t="s">
        <v>263</v>
      </c>
      <c r="T562" s="244" t="s">
        <v>264</v>
      </c>
      <c r="U562" s="222">
        <v>0</v>
      </c>
      <c r="V562" s="222">
        <f>ROUND(E562*U562,2)</f>
        <v>0</v>
      </c>
      <c r="W562" s="222"/>
      <c r="X562" s="222" t="s">
        <v>303</v>
      </c>
      <c r="Y562" s="222" t="s">
        <v>266</v>
      </c>
      <c r="Z562" s="212"/>
      <c r="AA562" s="212"/>
      <c r="AB562" s="212"/>
      <c r="AC562" s="212"/>
      <c r="AD562" s="212"/>
      <c r="AE562" s="212"/>
      <c r="AF562" s="212"/>
      <c r="AG562" s="212" t="s">
        <v>304</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2" x14ac:dyDescent="0.2">
      <c r="A563" s="219"/>
      <c r="B563" s="220"/>
      <c r="C563" s="259" t="s">
        <v>3420</v>
      </c>
      <c r="D563" s="223"/>
      <c r="E563" s="224">
        <v>17.2</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271</v>
      </c>
      <c r="AH563" s="212">
        <v>5</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61" t="s">
        <v>306</v>
      </c>
      <c r="D564" s="228"/>
      <c r="E564" s="229">
        <v>1.72</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271</v>
      </c>
      <c r="AH564" s="212">
        <v>4</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
      <c r="A565" s="238">
        <v>117</v>
      </c>
      <c r="B565" s="239" t="s">
        <v>2787</v>
      </c>
      <c r="C565" s="257" t="s">
        <v>2788</v>
      </c>
      <c r="D565" s="240" t="s">
        <v>785</v>
      </c>
      <c r="E565" s="241">
        <v>89.5</v>
      </c>
      <c r="F565" s="242"/>
      <c r="G565" s="243">
        <f>ROUND(E565*F565,2)</f>
        <v>0</v>
      </c>
      <c r="H565" s="242"/>
      <c r="I565" s="243">
        <f>ROUND(E565*H565,2)</f>
        <v>0</v>
      </c>
      <c r="J565" s="242"/>
      <c r="K565" s="243">
        <f>ROUND(E565*J565,2)</f>
        <v>0</v>
      </c>
      <c r="L565" s="243">
        <v>21</v>
      </c>
      <c r="M565" s="243">
        <f>G565*(1+L565/100)</f>
        <v>0</v>
      </c>
      <c r="N565" s="241">
        <v>0</v>
      </c>
      <c r="O565" s="241">
        <f>ROUND(E565*N565,2)</f>
        <v>0</v>
      </c>
      <c r="P565" s="241">
        <v>0</v>
      </c>
      <c r="Q565" s="241">
        <f>ROUND(E565*P565,2)</f>
        <v>0</v>
      </c>
      <c r="R565" s="243" t="s">
        <v>2765</v>
      </c>
      <c r="S565" s="243" t="s">
        <v>263</v>
      </c>
      <c r="T565" s="244" t="s">
        <v>264</v>
      </c>
      <c r="U565" s="222">
        <v>0.45</v>
      </c>
      <c r="V565" s="222">
        <f>ROUND(E565*U565,2)</f>
        <v>40.28</v>
      </c>
      <c r="W565" s="222"/>
      <c r="X565" s="222" t="s">
        <v>265</v>
      </c>
      <c r="Y565" s="222" t="s">
        <v>266</v>
      </c>
      <c r="Z565" s="212"/>
      <c r="AA565" s="212"/>
      <c r="AB565" s="212"/>
      <c r="AC565" s="212"/>
      <c r="AD565" s="212"/>
      <c r="AE565" s="212"/>
      <c r="AF565" s="212"/>
      <c r="AG565" s="212" t="s">
        <v>267</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2" x14ac:dyDescent="0.2">
      <c r="A566" s="219"/>
      <c r="B566" s="220"/>
      <c r="C566" s="259" t="s">
        <v>1445</v>
      </c>
      <c r="D566" s="223"/>
      <c r="E566" s="224"/>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271</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9" t="s">
        <v>3421</v>
      </c>
      <c r="D567" s="223"/>
      <c r="E567" s="224">
        <v>89.5</v>
      </c>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271</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ht="22.5" outlineLevel="1" x14ac:dyDescent="0.2">
      <c r="A568" s="238">
        <v>118</v>
      </c>
      <c r="B568" s="239" t="s">
        <v>2790</v>
      </c>
      <c r="C568" s="257" t="s">
        <v>3422</v>
      </c>
      <c r="D568" s="240" t="s">
        <v>261</v>
      </c>
      <c r="E568" s="241">
        <v>19.690000000000001</v>
      </c>
      <c r="F568" s="242"/>
      <c r="G568" s="243">
        <f>ROUND(E568*F568,2)</f>
        <v>0</v>
      </c>
      <c r="H568" s="242"/>
      <c r="I568" s="243">
        <f>ROUND(E568*H568,2)</f>
        <v>0</v>
      </c>
      <c r="J568" s="242"/>
      <c r="K568" s="243">
        <f>ROUND(E568*J568,2)</f>
        <v>0</v>
      </c>
      <c r="L568" s="243">
        <v>21</v>
      </c>
      <c r="M568" s="243">
        <f>G568*(1+L568/100)</f>
        <v>0</v>
      </c>
      <c r="N568" s="241">
        <v>0.02</v>
      </c>
      <c r="O568" s="241">
        <f>ROUND(E568*N568,2)</f>
        <v>0.39</v>
      </c>
      <c r="P568" s="241">
        <v>0</v>
      </c>
      <c r="Q568" s="241">
        <f>ROUND(E568*P568,2)</f>
        <v>0</v>
      </c>
      <c r="R568" s="243" t="s">
        <v>301</v>
      </c>
      <c r="S568" s="243" t="s">
        <v>263</v>
      </c>
      <c r="T568" s="244" t="s">
        <v>264</v>
      </c>
      <c r="U568" s="222">
        <v>0</v>
      </c>
      <c r="V568" s="222">
        <f>ROUND(E568*U568,2)</f>
        <v>0</v>
      </c>
      <c r="W568" s="222"/>
      <c r="X568" s="222" t="s">
        <v>303</v>
      </c>
      <c r="Y568" s="222" t="s">
        <v>266</v>
      </c>
      <c r="Z568" s="212"/>
      <c r="AA568" s="212"/>
      <c r="AB568" s="212"/>
      <c r="AC568" s="212"/>
      <c r="AD568" s="212"/>
      <c r="AE568" s="212"/>
      <c r="AF568" s="212"/>
      <c r="AG568" s="212" t="s">
        <v>304</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2" x14ac:dyDescent="0.2">
      <c r="A569" s="219"/>
      <c r="B569" s="220"/>
      <c r="C569" s="259" t="s">
        <v>1445</v>
      </c>
      <c r="D569" s="223"/>
      <c r="E569" s="224"/>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271</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59" t="s">
        <v>3423</v>
      </c>
      <c r="D570" s="223"/>
      <c r="E570" s="224">
        <v>17.899999999999999</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271</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61" t="s">
        <v>306</v>
      </c>
      <c r="D571" s="228"/>
      <c r="E571" s="229">
        <v>1.79</v>
      </c>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271</v>
      </c>
      <c r="AH571" s="212">
        <v>4</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1" x14ac:dyDescent="0.2">
      <c r="A572" s="238">
        <v>119</v>
      </c>
      <c r="B572" s="239" t="s">
        <v>2793</v>
      </c>
      <c r="C572" s="257" t="s">
        <v>2794</v>
      </c>
      <c r="D572" s="240" t="s">
        <v>785</v>
      </c>
      <c r="E572" s="241">
        <v>179</v>
      </c>
      <c r="F572" s="242"/>
      <c r="G572" s="243">
        <f>ROUND(E572*F572,2)</f>
        <v>0</v>
      </c>
      <c r="H572" s="242"/>
      <c r="I572" s="243">
        <f>ROUND(E572*H572,2)</f>
        <v>0</v>
      </c>
      <c r="J572" s="242"/>
      <c r="K572" s="243">
        <f>ROUND(E572*J572,2)</f>
        <v>0</v>
      </c>
      <c r="L572" s="243">
        <v>21</v>
      </c>
      <c r="M572" s="243">
        <f>G572*(1+L572/100)</f>
        <v>0</v>
      </c>
      <c r="N572" s="241">
        <v>0</v>
      </c>
      <c r="O572" s="241">
        <f>ROUND(E572*N572,2)</f>
        <v>0</v>
      </c>
      <c r="P572" s="241">
        <v>0</v>
      </c>
      <c r="Q572" s="241">
        <f>ROUND(E572*P572,2)</f>
        <v>0</v>
      </c>
      <c r="R572" s="243" t="s">
        <v>2765</v>
      </c>
      <c r="S572" s="243" t="s">
        <v>263</v>
      </c>
      <c r="T572" s="244" t="s">
        <v>264</v>
      </c>
      <c r="U572" s="222">
        <v>0.41</v>
      </c>
      <c r="V572" s="222">
        <f>ROUND(E572*U572,2)</f>
        <v>73.39</v>
      </c>
      <c r="W572" s="222"/>
      <c r="X572" s="222" t="s">
        <v>265</v>
      </c>
      <c r="Y572" s="222" t="s">
        <v>266</v>
      </c>
      <c r="Z572" s="212"/>
      <c r="AA572" s="212"/>
      <c r="AB572" s="212"/>
      <c r="AC572" s="212"/>
      <c r="AD572" s="212"/>
      <c r="AE572" s="212"/>
      <c r="AF572" s="212"/>
      <c r="AG572" s="212" t="s">
        <v>267</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2" x14ac:dyDescent="0.2">
      <c r="A573" s="219"/>
      <c r="B573" s="220"/>
      <c r="C573" s="259" t="s">
        <v>1445</v>
      </c>
      <c r="D573" s="223"/>
      <c r="E573" s="224"/>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271</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59" t="s">
        <v>3424</v>
      </c>
      <c r="D574" s="223"/>
      <c r="E574" s="224">
        <v>89.5</v>
      </c>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271</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9" t="s">
        <v>3425</v>
      </c>
      <c r="D575" s="223"/>
      <c r="E575" s="224">
        <v>89.5</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271</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ht="33.75" outlineLevel="1" x14ac:dyDescent="0.2">
      <c r="A576" s="238">
        <v>120</v>
      </c>
      <c r="B576" s="239" t="s">
        <v>2797</v>
      </c>
      <c r="C576" s="257" t="s">
        <v>3426</v>
      </c>
      <c r="D576" s="240" t="s">
        <v>261</v>
      </c>
      <c r="E576" s="241">
        <v>11.814</v>
      </c>
      <c r="F576" s="242"/>
      <c r="G576" s="243">
        <f>ROUND(E576*F576,2)</f>
        <v>0</v>
      </c>
      <c r="H576" s="242"/>
      <c r="I576" s="243">
        <f>ROUND(E576*H576,2)</f>
        <v>0</v>
      </c>
      <c r="J576" s="242"/>
      <c r="K576" s="243">
        <f>ROUND(E576*J576,2)</f>
        <v>0</v>
      </c>
      <c r="L576" s="243">
        <v>21</v>
      </c>
      <c r="M576" s="243">
        <f>G576*(1+L576/100)</f>
        <v>0</v>
      </c>
      <c r="N576" s="241">
        <v>0.02</v>
      </c>
      <c r="O576" s="241">
        <f>ROUND(E576*N576,2)</f>
        <v>0.24</v>
      </c>
      <c r="P576" s="241">
        <v>0</v>
      </c>
      <c r="Q576" s="241">
        <f>ROUND(E576*P576,2)</f>
        <v>0</v>
      </c>
      <c r="R576" s="243" t="s">
        <v>301</v>
      </c>
      <c r="S576" s="243" t="s">
        <v>263</v>
      </c>
      <c r="T576" s="244" t="s">
        <v>264</v>
      </c>
      <c r="U576" s="222">
        <v>0</v>
      </c>
      <c r="V576" s="222">
        <f>ROUND(E576*U576,2)</f>
        <v>0</v>
      </c>
      <c r="W576" s="222"/>
      <c r="X576" s="222" t="s">
        <v>303</v>
      </c>
      <c r="Y576" s="222" t="s">
        <v>266</v>
      </c>
      <c r="Z576" s="212"/>
      <c r="AA576" s="212"/>
      <c r="AB576" s="212"/>
      <c r="AC576" s="212"/>
      <c r="AD576" s="212"/>
      <c r="AE576" s="212"/>
      <c r="AF576" s="212"/>
      <c r="AG576" s="212" t="s">
        <v>304</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9" t="s">
        <v>1445</v>
      </c>
      <c r="D577" s="223"/>
      <c r="E577" s="224"/>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271</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9" t="s">
        <v>3427</v>
      </c>
      <c r="D578" s="223"/>
      <c r="E578" s="224">
        <v>10.74</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271</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61" t="s">
        <v>306</v>
      </c>
      <c r="D579" s="228"/>
      <c r="E579" s="229">
        <v>1.0740000000000001</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271</v>
      </c>
      <c r="AH579" s="212">
        <v>4</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ht="22.5" outlineLevel="1" x14ac:dyDescent="0.2">
      <c r="A580" s="238">
        <v>121</v>
      </c>
      <c r="B580" s="239" t="s">
        <v>2790</v>
      </c>
      <c r="C580" s="257" t="s">
        <v>3422</v>
      </c>
      <c r="D580" s="240" t="s">
        <v>261</v>
      </c>
      <c r="E580" s="241">
        <v>10.829499999999999</v>
      </c>
      <c r="F580" s="242"/>
      <c r="G580" s="243">
        <f>ROUND(E580*F580,2)</f>
        <v>0</v>
      </c>
      <c r="H580" s="242"/>
      <c r="I580" s="243">
        <f>ROUND(E580*H580,2)</f>
        <v>0</v>
      </c>
      <c r="J580" s="242"/>
      <c r="K580" s="243">
        <f>ROUND(E580*J580,2)</f>
        <v>0</v>
      </c>
      <c r="L580" s="243">
        <v>21</v>
      </c>
      <c r="M580" s="243">
        <f>G580*(1+L580/100)</f>
        <v>0</v>
      </c>
      <c r="N580" s="241">
        <v>0.02</v>
      </c>
      <c r="O580" s="241">
        <f>ROUND(E580*N580,2)</f>
        <v>0.22</v>
      </c>
      <c r="P580" s="241">
        <v>0</v>
      </c>
      <c r="Q580" s="241">
        <f>ROUND(E580*P580,2)</f>
        <v>0</v>
      </c>
      <c r="R580" s="243" t="s">
        <v>301</v>
      </c>
      <c r="S580" s="243" t="s">
        <v>263</v>
      </c>
      <c r="T580" s="244" t="s">
        <v>264</v>
      </c>
      <c r="U580" s="222">
        <v>0</v>
      </c>
      <c r="V580" s="222">
        <f>ROUND(E580*U580,2)</f>
        <v>0</v>
      </c>
      <c r="W580" s="222"/>
      <c r="X580" s="222" t="s">
        <v>303</v>
      </c>
      <c r="Y580" s="222" t="s">
        <v>266</v>
      </c>
      <c r="Z580" s="212"/>
      <c r="AA580" s="212"/>
      <c r="AB580" s="212"/>
      <c r="AC580" s="212"/>
      <c r="AD580" s="212"/>
      <c r="AE580" s="212"/>
      <c r="AF580" s="212"/>
      <c r="AG580" s="212" t="s">
        <v>304</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
      <c r="A581" s="219"/>
      <c r="B581" s="220"/>
      <c r="C581" s="259" t="s">
        <v>1445</v>
      </c>
      <c r="D581" s="223"/>
      <c r="E581" s="224"/>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271</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9" t="s">
        <v>3428</v>
      </c>
      <c r="D582" s="223"/>
      <c r="E582" s="224">
        <v>9.8450000000000006</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271</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61" t="s">
        <v>306</v>
      </c>
      <c r="D583" s="228"/>
      <c r="E583" s="229">
        <v>0.98450000000000004</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271</v>
      </c>
      <c r="AH583" s="212">
        <v>4</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
      <c r="A584" s="238">
        <v>122</v>
      </c>
      <c r="B584" s="239" t="s">
        <v>2801</v>
      </c>
      <c r="C584" s="257" t="s">
        <v>2802</v>
      </c>
      <c r="D584" s="240" t="s">
        <v>2433</v>
      </c>
      <c r="E584" s="241">
        <v>25.5</v>
      </c>
      <c r="F584" s="242"/>
      <c r="G584" s="243">
        <f>ROUND(E584*F584,2)</f>
        <v>0</v>
      </c>
      <c r="H584" s="242"/>
      <c r="I584" s="243">
        <f>ROUND(E584*H584,2)</f>
        <v>0</v>
      </c>
      <c r="J584" s="242"/>
      <c r="K584" s="243">
        <f>ROUND(E584*J584,2)</f>
        <v>0</v>
      </c>
      <c r="L584" s="243">
        <v>21</v>
      </c>
      <c r="M584" s="243">
        <f>G584*(1+L584/100)</f>
        <v>0</v>
      </c>
      <c r="N584" s="241">
        <v>0</v>
      </c>
      <c r="O584" s="241">
        <f>ROUND(E584*N584,2)</f>
        <v>0</v>
      </c>
      <c r="P584" s="241">
        <v>0</v>
      </c>
      <c r="Q584" s="241">
        <f>ROUND(E584*P584,2)</f>
        <v>0</v>
      </c>
      <c r="R584" s="243"/>
      <c r="S584" s="243" t="s">
        <v>310</v>
      </c>
      <c r="T584" s="244" t="s">
        <v>264</v>
      </c>
      <c r="U584" s="222">
        <v>0</v>
      </c>
      <c r="V584" s="222">
        <f>ROUND(E584*U584,2)</f>
        <v>0</v>
      </c>
      <c r="W584" s="222"/>
      <c r="X584" s="222" t="s">
        <v>265</v>
      </c>
      <c r="Y584" s="222" t="s">
        <v>266</v>
      </c>
      <c r="Z584" s="212"/>
      <c r="AA584" s="212"/>
      <c r="AB584" s="212"/>
      <c r="AC584" s="212"/>
      <c r="AD584" s="212"/>
      <c r="AE584" s="212"/>
      <c r="AF584" s="212"/>
      <c r="AG584" s="212" t="s">
        <v>267</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2" x14ac:dyDescent="0.2">
      <c r="A585" s="219"/>
      <c r="B585" s="220"/>
      <c r="C585" s="259" t="s">
        <v>1445</v>
      </c>
      <c r="D585" s="223"/>
      <c r="E585" s="224"/>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271</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9" t="s">
        <v>3429</v>
      </c>
      <c r="D586" s="223"/>
      <c r="E586" s="224">
        <v>25.5</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271</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ht="22.5" outlineLevel="1" x14ac:dyDescent="0.2">
      <c r="A587" s="238">
        <v>123</v>
      </c>
      <c r="B587" s="239" t="s">
        <v>2804</v>
      </c>
      <c r="C587" s="257" t="s">
        <v>2805</v>
      </c>
      <c r="D587" s="240" t="s">
        <v>318</v>
      </c>
      <c r="E587" s="241">
        <v>109.8</v>
      </c>
      <c r="F587" s="242"/>
      <c r="G587" s="243">
        <f>ROUND(E587*F587,2)</f>
        <v>0</v>
      </c>
      <c r="H587" s="242"/>
      <c r="I587" s="243">
        <f>ROUND(E587*H587,2)</f>
        <v>0</v>
      </c>
      <c r="J587" s="242"/>
      <c r="K587" s="243">
        <f>ROUND(E587*J587,2)</f>
        <v>0</v>
      </c>
      <c r="L587" s="243">
        <v>21</v>
      </c>
      <c r="M587" s="243">
        <f>G587*(1+L587/100)</f>
        <v>0</v>
      </c>
      <c r="N587" s="241">
        <v>0</v>
      </c>
      <c r="O587" s="241">
        <f>ROUND(E587*N587,2)</f>
        <v>0</v>
      </c>
      <c r="P587" s="241">
        <v>0</v>
      </c>
      <c r="Q587" s="241">
        <f>ROUND(E587*P587,2)</f>
        <v>0</v>
      </c>
      <c r="R587" s="243" t="s">
        <v>2765</v>
      </c>
      <c r="S587" s="243" t="s">
        <v>263</v>
      </c>
      <c r="T587" s="244" t="s">
        <v>264</v>
      </c>
      <c r="U587" s="222">
        <v>0.05</v>
      </c>
      <c r="V587" s="222">
        <f>ROUND(E587*U587,2)</f>
        <v>5.49</v>
      </c>
      <c r="W587" s="222"/>
      <c r="X587" s="222" t="s">
        <v>265</v>
      </c>
      <c r="Y587" s="222" t="s">
        <v>266</v>
      </c>
      <c r="Z587" s="212"/>
      <c r="AA587" s="212"/>
      <c r="AB587" s="212"/>
      <c r="AC587" s="212"/>
      <c r="AD587" s="212"/>
      <c r="AE587" s="212"/>
      <c r="AF587" s="212"/>
      <c r="AG587" s="212" t="s">
        <v>267</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
      <c r="A588" s="219"/>
      <c r="B588" s="220"/>
      <c r="C588" s="259" t="s">
        <v>1445</v>
      </c>
      <c r="D588" s="223"/>
      <c r="E588" s="224"/>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271</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9" t="s">
        <v>3430</v>
      </c>
      <c r="D589" s="223"/>
      <c r="E589" s="224">
        <v>11.9</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271</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9" t="s">
        <v>3431</v>
      </c>
      <c r="D590" s="223"/>
      <c r="E590" s="224">
        <v>18.399999999999999</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271</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
      <c r="A591" s="219"/>
      <c r="B591" s="220"/>
      <c r="C591" s="259" t="s">
        <v>3432</v>
      </c>
      <c r="D591" s="223"/>
      <c r="E591" s="224">
        <v>6.8</v>
      </c>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271</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59" t="s">
        <v>3433</v>
      </c>
      <c r="D592" s="223"/>
      <c r="E592" s="224">
        <v>6</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271</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59" t="s">
        <v>3434</v>
      </c>
      <c r="D593" s="223"/>
      <c r="E593" s="224">
        <v>11.8</v>
      </c>
      <c r="F593" s="222"/>
      <c r="G593" s="222"/>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271</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
      <c r="A594" s="219"/>
      <c r="B594" s="220"/>
      <c r="C594" s="259" t="s">
        <v>3435</v>
      </c>
      <c r="D594" s="223"/>
      <c r="E594" s="224">
        <v>11.9</v>
      </c>
      <c r="F594" s="222"/>
      <c r="G594" s="222"/>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271</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59" t="s">
        <v>3436</v>
      </c>
      <c r="D595" s="223"/>
      <c r="E595" s="224">
        <v>18.399999999999999</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271</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
      <c r="A596" s="219"/>
      <c r="B596" s="220"/>
      <c r="C596" s="259" t="s">
        <v>3437</v>
      </c>
      <c r="D596" s="223"/>
      <c r="E596" s="224">
        <v>6</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271</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9" t="s">
        <v>3438</v>
      </c>
      <c r="D597" s="223"/>
      <c r="E597" s="224">
        <v>6.8</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271</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9" t="s">
        <v>3439</v>
      </c>
      <c r="D598" s="223"/>
      <c r="E598" s="224">
        <v>11.8</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271</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1" x14ac:dyDescent="0.2">
      <c r="A599" s="238">
        <v>124</v>
      </c>
      <c r="B599" s="239" t="s">
        <v>2814</v>
      </c>
      <c r="C599" s="257" t="s">
        <v>2815</v>
      </c>
      <c r="D599" s="240" t="s">
        <v>2433</v>
      </c>
      <c r="E599" s="241">
        <v>120.78</v>
      </c>
      <c r="F599" s="242"/>
      <c r="G599" s="243">
        <f>ROUND(E599*F599,2)</f>
        <v>0</v>
      </c>
      <c r="H599" s="242"/>
      <c r="I599" s="243">
        <f>ROUND(E599*H599,2)</f>
        <v>0</v>
      </c>
      <c r="J599" s="242"/>
      <c r="K599" s="243">
        <f>ROUND(E599*J599,2)</f>
        <v>0</v>
      </c>
      <c r="L599" s="243">
        <v>21</v>
      </c>
      <c r="M599" s="243">
        <f>G599*(1+L599/100)</f>
        <v>0</v>
      </c>
      <c r="N599" s="241">
        <v>1.2E-4</v>
      </c>
      <c r="O599" s="241">
        <f>ROUND(E599*N599,2)</f>
        <v>0.01</v>
      </c>
      <c r="P599" s="241">
        <v>0</v>
      </c>
      <c r="Q599" s="241">
        <f>ROUND(E599*P599,2)</f>
        <v>0</v>
      </c>
      <c r="R599" s="243"/>
      <c r="S599" s="243" t="s">
        <v>310</v>
      </c>
      <c r="T599" s="244" t="s">
        <v>264</v>
      </c>
      <c r="U599" s="222">
        <v>0</v>
      </c>
      <c r="V599" s="222">
        <f>ROUND(E599*U599,2)</f>
        <v>0</v>
      </c>
      <c r="W599" s="222"/>
      <c r="X599" s="222" t="s">
        <v>303</v>
      </c>
      <c r="Y599" s="222" t="s">
        <v>266</v>
      </c>
      <c r="Z599" s="212"/>
      <c r="AA599" s="212"/>
      <c r="AB599" s="212"/>
      <c r="AC599" s="212"/>
      <c r="AD599" s="212"/>
      <c r="AE599" s="212"/>
      <c r="AF599" s="212"/>
      <c r="AG599" s="212" t="s">
        <v>304</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
      <c r="A600" s="219"/>
      <c r="B600" s="220"/>
      <c r="C600" s="259" t="s">
        <v>3440</v>
      </c>
      <c r="D600" s="223"/>
      <c r="E600" s="224">
        <v>109.8</v>
      </c>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271</v>
      </c>
      <c r="AH600" s="212">
        <v>5</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61" t="s">
        <v>306</v>
      </c>
      <c r="D601" s="228"/>
      <c r="E601" s="229">
        <v>10.98</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271</v>
      </c>
      <c r="AH601" s="212">
        <v>4</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
      <c r="A602" s="238">
        <v>125</v>
      </c>
      <c r="B602" s="239" t="s">
        <v>2824</v>
      </c>
      <c r="C602" s="257" t="s">
        <v>2825</v>
      </c>
      <c r="D602" s="240" t="s">
        <v>318</v>
      </c>
      <c r="E602" s="241">
        <v>2</v>
      </c>
      <c r="F602" s="242"/>
      <c r="G602" s="243">
        <f>ROUND(E602*F602,2)</f>
        <v>0</v>
      </c>
      <c r="H602" s="242"/>
      <c r="I602" s="243">
        <f>ROUND(E602*H602,2)</f>
        <v>0</v>
      </c>
      <c r="J602" s="242"/>
      <c r="K602" s="243">
        <f>ROUND(E602*J602,2)</f>
        <v>0</v>
      </c>
      <c r="L602" s="243">
        <v>21</v>
      </c>
      <c r="M602" s="243">
        <f>G602*(1+L602/100)</f>
        <v>0</v>
      </c>
      <c r="N602" s="241">
        <v>6.7200000000000003E-3</v>
      </c>
      <c r="O602" s="241">
        <f>ROUND(E602*N602,2)</f>
        <v>0.01</v>
      </c>
      <c r="P602" s="241">
        <v>0</v>
      </c>
      <c r="Q602" s="241">
        <f>ROUND(E602*P602,2)</f>
        <v>0</v>
      </c>
      <c r="R602" s="243"/>
      <c r="S602" s="243" t="s">
        <v>310</v>
      </c>
      <c r="T602" s="244" t="s">
        <v>264</v>
      </c>
      <c r="U602" s="222">
        <v>0.08</v>
      </c>
      <c r="V602" s="222">
        <f>ROUND(E602*U602,2)</f>
        <v>0.16</v>
      </c>
      <c r="W602" s="222"/>
      <c r="X602" s="222" t="s">
        <v>265</v>
      </c>
      <c r="Y602" s="222" t="s">
        <v>266</v>
      </c>
      <c r="Z602" s="212"/>
      <c r="AA602" s="212"/>
      <c r="AB602" s="212"/>
      <c r="AC602" s="212"/>
      <c r="AD602" s="212"/>
      <c r="AE602" s="212"/>
      <c r="AF602" s="212"/>
      <c r="AG602" s="212" t="s">
        <v>267</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
      <c r="A603" s="219"/>
      <c r="B603" s="220"/>
      <c r="C603" s="259" t="s">
        <v>1445</v>
      </c>
      <c r="D603" s="223"/>
      <c r="E603" s="224"/>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271</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9" t="s">
        <v>3441</v>
      </c>
      <c r="D604" s="223"/>
      <c r="E604" s="224">
        <v>2</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271</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2.5" outlineLevel="1" x14ac:dyDescent="0.2">
      <c r="A605" s="238">
        <v>126</v>
      </c>
      <c r="B605" s="239" t="s">
        <v>2817</v>
      </c>
      <c r="C605" s="257" t="s">
        <v>3442</v>
      </c>
      <c r="D605" s="240" t="s">
        <v>318</v>
      </c>
      <c r="E605" s="241">
        <v>14.5</v>
      </c>
      <c r="F605" s="242"/>
      <c r="G605" s="243">
        <f>ROUND(E605*F605,2)</f>
        <v>0</v>
      </c>
      <c r="H605" s="242"/>
      <c r="I605" s="243">
        <f>ROUND(E605*H605,2)</f>
        <v>0</v>
      </c>
      <c r="J605" s="242"/>
      <c r="K605" s="243">
        <f>ROUND(E605*J605,2)</f>
        <v>0</v>
      </c>
      <c r="L605" s="243">
        <v>21</v>
      </c>
      <c r="M605" s="243">
        <f>G605*(1+L605/100)</f>
        <v>0</v>
      </c>
      <c r="N605" s="241">
        <v>3.0000000000000001E-5</v>
      </c>
      <c r="O605" s="241">
        <f>ROUND(E605*N605,2)</f>
        <v>0</v>
      </c>
      <c r="P605" s="241">
        <v>0</v>
      </c>
      <c r="Q605" s="241">
        <f>ROUND(E605*P605,2)</f>
        <v>0</v>
      </c>
      <c r="R605" s="243" t="s">
        <v>2765</v>
      </c>
      <c r="S605" s="243" t="s">
        <v>263</v>
      </c>
      <c r="T605" s="244" t="s">
        <v>264</v>
      </c>
      <c r="U605" s="222">
        <v>0.21</v>
      </c>
      <c r="V605" s="222">
        <f>ROUND(E605*U605,2)</f>
        <v>3.05</v>
      </c>
      <c r="W605" s="222"/>
      <c r="X605" s="222" t="s">
        <v>265</v>
      </c>
      <c r="Y605" s="222" t="s">
        <v>266</v>
      </c>
      <c r="Z605" s="212"/>
      <c r="AA605" s="212"/>
      <c r="AB605" s="212"/>
      <c r="AC605" s="212"/>
      <c r="AD605" s="212"/>
      <c r="AE605" s="212"/>
      <c r="AF605" s="212"/>
      <c r="AG605" s="212" t="s">
        <v>267</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
      <c r="A606" s="219"/>
      <c r="B606" s="220"/>
      <c r="C606" s="263" t="s">
        <v>2819</v>
      </c>
      <c r="D606" s="255"/>
      <c r="E606" s="255"/>
      <c r="F606" s="255"/>
      <c r="G606" s="255"/>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297</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2" x14ac:dyDescent="0.2">
      <c r="A607" s="219"/>
      <c r="B607" s="220"/>
      <c r="C607" s="259" t="s">
        <v>1445</v>
      </c>
      <c r="D607" s="223"/>
      <c r="E607" s="224"/>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271</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59" t="s">
        <v>2820</v>
      </c>
      <c r="D608" s="223"/>
      <c r="E608" s="224">
        <v>14.5</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271</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
      <c r="A609" s="238">
        <v>127</v>
      </c>
      <c r="B609" s="239" t="s">
        <v>2821</v>
      </c>
      <c r="C609" s="257" t="s">
        <v>2822</v>
      </c>
      <c r="D609" s="240" t="s">
        <v>318</v>
      </c>
      <c r="E609" s="241">
        <v>15.95</v>
      </c>
      <c r="F609" s="242"/>
      <c r="G609" s="243">
        <f>ROUND(E609*F609,2)</f>
        <v>0</v>
      </c>
      <c r="H609" s="242"/>
      <c r="I609" s="243">
        <f>ROUND(E609*H609,2)</f>
        <v>0</v>
      </c>
      <c r="J609" s="242"/>
      <c r="K609" s="243">
        <f>ROUND(E609*J609,2)</f>
        <v>0</v>
      </c>
      <c r="L609" s="243">
        <v>21</v>
      </c>
      <c r="M609" s="243">
        <f>G609*(1+L609/100)</f>
        <v>0</v>
      </c>
      <c r="N609" s="241">
        <v>2.4000000000000001E-4</v>
      </c>
      <c r="O609" s="241">
        <f>ROUND(E609*N609,2)</f>
        <v>0</v>
      </c>
      <c r="P609" s="241">
        <v>0</v>
      </c>
      <c r="Q609" s="241">
        <f>ROUND(E609*P609,2)</f>
        <v>0</v>
      </c>
      <c r="R609" s="243" t="s">
        <v>301</v>
      </c>
      <c r="S609" s="243" t="s">
        <v>263</v>
      </c>
      <c r="T609" s="244" t="s">
        <v>264</v>
      </c>
      <c r="U609" s="222">
        <v>0</v>
      </c>
      <c r="V609" s="222">
        <f>ROUND(E609*U609,2)</f>
        <v>0</v>
      </c>
      <c r="W609" s="222"/>
      <c r="X609" s="222" t="s">
        <v>303</v>
      </c>
      <c r="Y609" s="222" t="s">
        <v>266</v>
      </c>
      <c r="Z609" s="212"/>
      <c r="AA609" s="212"/>
      <c r="AB609" s="212"/>
      <c r="AC609" s="212"/>
      <c r="AD609" s="212"/>
      <c r="AE609" s="212"/>
      <c r="AF609" s="212"/>
      <c r="AG609" s="212" t="s">
        <v>304</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
      <c r="A610" s="219"/>
      <c r="B610" s="220"/>
      <c r="C610" s="259" t="s">
        <v>3443</v>
      </c>
      <c r="D610" s="223"/>
      <c r="E610" s="224">
        <v>14.5</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271</v>
      </c>
      <c r="AH610" s="212">
        <v>5</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61" t="s">
        <v>306</v>
      </c>
      <c r="D611" s="228"/>
      <c r="E611" s="229">
        <v>1.45</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271</v>
      </c>
      <c r="AH611" s="212">
        <v>4</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
      <c r="A612" s="238">
        <v>128</v>
      </c>
      <c r="B612" s="239" t="s">
        <v>814</v>
      </c>
      <c r="C612" s="257" t="s">
        <v>2830</v>
      </c>
      <c r="D612" s="240" t="s">
        <v>300</v>
      </c>
      <c r="E612" s="241">
        <v>1.4220999999999999</v>
      </c>
      <c r="F612" s="242"/>
      <c r="G612" s="243">
        <f>ROUND(E612*F612,2)</f>
        <v>0</v>
      </c>
      <c r="H612" s="242"/>
      <c r="I612" s="243">
        <f>ROUND(E612*H612,2)</f>
        <v>0</v>
      </c>
      <c r="J612" s="242"/>
      <c r="K612" s="243">
        <f>ROUND(E612*J612,2)</f>
        <v>0</v>
      </c>
      <c r="L612" s="243">
        <v>21</v>
      </c>
      <c r="M612" s="243">
        <f>G612*(1+L612/100)</f>
        <v>0</v>
      </c>
      <c r="N612" s="241">
        <v>0</v>
      </c>
      <c r="O612" s="241">
        <f>ROUND(E612*N612,2)</f>
        <v>0</v>
      </c>
      <c r="P612" s="241">
        <v>0</v>
      </c>
      <c r="Q612" s="241">
        <f>ROUND(E612*P612,2)</f>
        <v>0</v>
      </c>
      <c r="R612" s="243" t="s">
        <v>2765</v>
      </c>
      <c r="S612" s="243" t="s">
        <v>263</v>
      </c>
      <c r="T612" s="244" t="s">
        <v>264</v>
      </c>
      <c r="U612" s="222">
        <v>1.74</v>
      </c>
      <c r="V612" s="222">
        <f>ROUND(E612*U612,2)</f>
        <v>2.4700000000000002</v>
      </c>
      <c r="W612" s="222"/>
      <c r="X612" s="222" t="s">
        <v>339</v>
      </c>
      <c r="Y612" s="222" t="s">
        <v>266</v>
      </c>
      <c r="Z612" s="212"/>
      <c r="AA612" s="212"/>
      <c r="AB612" s="212"/>
      <c r="AC612" s="212"/>
      <c r="AD612" s="212"/>
      <c r="AE612" s="212"/>
      <c r="AF612" s="212"/>
      <c r="AG612" s="212" t="s">
        <v>340</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2" x14ac:dyDescent="0.2">
      <c r="A613" s="219"/>
      <c r="B613" s="220"/>
      <c r="C613" s="258" t="s">
        <v>653</v>
      </c>
      <c r="D613" s="245"/>
      <c r="E613" s="245"/>
      <c r="F613" s="245"/>
      <c r="G613" s="245"/>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269</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x14ac:dyDescent="0.2">
      <c r="A614" s="231" t="s">
        <v>257</v>
      </c>
      <c r="B614" s="232" t="s">
        <v>205</v>
      </c>
      <c r="C614" s="256" t="s">
        <v>206</v>
      </c>
      <c r="D614" s="233"/>
      <c r="E614" s="234"/>
      <c r="F614" s="235"/>
      <c r="G614" s="235">
        <f>SUMIF(AG615:AG638,"&lt;&gt;NOR",G615:G638)</f>
        <v>0</v>
      </c>
      <c r="H614" s="235"/>
      <c r="I614" s="235">
        <f>SUM(I615:I638)</f>
        <v>0</v>
      </c>
      <c r="J614" s="235"/>
      <c r="K614" s="235">
        <f>SUM(K615:K638)</f>
        <v>0</v>
      </c>
      <c r="L614" s="235"/>
      <c r="M614" s="235">
        <f>SUM(M615:M638)</f>
        <v>0</v>
      </c>
      <c r="N614" s="234"/>
      <c r="O614" s="234">
        <f>SUM(O615:O638)</f>
        <v>0</v>
      </c>
      <c r="P614" s="234"/>
      <c r="Q614" s="234">
        <f>SUM(Q615:Q638)</f>
        <v>0</v>
      </c>
      <c r="R614" s="235"/>
      <c r="S614" s="235"/>
      <c r="T614" s="236"/>
      <c r="U614" s="230"/>
      <c r="V614" s="230">
        <f>SUM(V615:V638)</f>
        <v>0</v>
      </c>
      <c r="W614" s="230"/>
      <c r="X614" s="230"/>
      <c r="Y614" s="230"/>
      <c r="AG614" t="s">
        <v>258</v>
      </c>
    </row>
    <row r="615" spans="1:60" ht="22.5" outlineLevel="1" x14ac:dyDescent="0.2">
      <c r="A615" s="238">
        <v>129</v>
      </c>
      <c r="B615" s="239" t="s">
        <v>3444</v>
      </c>
      <c r="C615" s="257" t="s">
        <v>3445</v>
      </c>
      <c r="D615" s="240" t="s">
        <v>1577</v>
      </c>
      <c r="E615" s="241">
        <v>8</v>
      </c>
      <c r="F615" s="242"/>
      <c r="G615" s="243">
        <f>ROUND(E615*F615,2)</f>
        <v>0</v>
      </c>
      <c r="H615" s="242"/>
      <c r="I615" s="243">
        <f>ROUND(E615*H615,2)</f>
        <v>0</v>
      </c>
      <c r="J615" s="242"/>
      <c r="K615" s="243">
        <f>ROUND(E615*J615,2)</f>
        <v>0</v>
      </c>
      <c r="L615" s="243">
        <v>21</v>
      </c>
      <c r="M615" s="243">
        <f>G615*(1+L615/100)</f>
        <v>0</v>
      </c>
      <c r="N615" s="241">
        <v>0</v>
      </c>
      <c r="O615" s="241">
        <f>ROUND(E615*N615,2)</f>
        <v>0</v>
      </c>
      <c r="P615" s="241">
        <v>0</v>
      </c>
      <c r="Q615" s="241">
        <f>ROUND(E615*P615,2)</f>
        <v>0</v>
      </c>
      <c r="R615" s="243"/>
      <c r="S615" s="243" t="s">
        <v>310</v>
      </c>
      <c r="T615" s="244" t="s">
        <v>264</v>
      </c>
      <c r="U615" s="222">
        <v>0</v>
      </c>
      <c r="V615" s="222">
        <f>ROUND(E615*U615,2)</f>
        <v>0</v>
      </c>
      <c r="W615" s="222"/>
      <c r="X615" s="222" t="s">
        <v>265</v>
      </c>
      <c r="Y615" s="222" t="s">
        <v>266</v>
      </c>
      <c r="Z615" s="212"/>
      <c r="AA615" s="212"/>
      <c r="AB615" s="212"/>
      <c r="AC615" s="212"/>
      <c r="AD615" s="212"/>
      <c r="AE615" s="212"/>
      <c r="AF615" s="212"/>
      <c r="AG615" s="212" t="s">
        <v>267</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
      <c r="A616" s="219"/>
      <c r="B616" s="220"/>
      <c r="C616" s="259" t="s">
        <v>1445</v>
      </c>
      <c r="D616" s="223"/>
      <c r="E616" s="224"/>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271</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9" t="s">
        <v>155</v>
      </c>
      <c r="D617" s="223"/>
      <c r="E617" s="224">
        <v>8</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271</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ht="22.5" outlineLevel="1" x14ac:dyDescent="0.2">
      <c r="A618" s="238">
        <v>130</v>
      </c>
      <c r="B618" s="239" t="s">
        <v>2838</v>
      </c>
      <c r="C618" s="257" t="s">
        <v>2839</v>
      </c>
      <c r="D618" s="240" t="s">
        <v>3446</v>
      </c>
      <c r="E618" s="241">
        <v>25</v>
      </c>
      <c r="F618" s="242"/>
      <c r="G618" s="243">
        <f>ROUND(E618*F618,2)</f>
        <v>0</v>
      </c>
      <c r="H618" s="242"/>
      <c r="I618" s="243">
        <f>ROUND(E618*H618,2)</f>
        <v>0</v>
      </c>
      <c r="J618" s="242"/>
      <c r="K618" s="243">
        <f>ROUND(E618*J618,2)</f>
        <v>0</v>
      </c>
      <c r="L618" s="243">
        <v>21</v>
      </c>
      <c r="M618" s="243">
        <f>G618*(1+L618/100)</f>
        <v>0</v>
      </c>
      <c r="N618" s="241">
        <v>0</v>
      </c>
      <c r="O618" s="241">
        <f>ROUND(E618*N618,2)</f>
        <v>0</v>
      </c>
      <c r="P618" s="241">
        <v>0</v>
      </c>
      <c r="Q618" s="241">
        <f>ROUND(E618*P618,2)</f>
        <v>0</v>
      </c>
      <c r="R618" s="243"/>
      <c r="S618" s="243" t="s">
        <v>310</v>
      </c>
      <c r="T618" s="244" t="s">
        <v>264</v>
      </c>
      <c r="U618" s="222">
        <v>0</v>
      </c>
      <c r="V618" s="222">
        <f>ROUND(E618*U618,2)</f>
        <v>0</v>
      </c>
      <c r="W618" s="222"/>
      <c r="X618" s="222" t="s">
        <v>265</v>
      </c>
      <c r="Y618" s="222" t="s">
        <v>266</v>
      </c>
      <c r="Z618" s="212"/>
      <c r="AA618" s="212"/>
      <c r="AB618" s="212"/>
      <c r="AC618" s="212"/>
      <c r="AD618" s="212"/>
      <c r="AE618" s="212"/>
      <c r="AF618" s="212"/>
      <c r="AG618" s="212" t="s">
        <v>267</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
      <c r="A619" s="219"/>
      <c r="B619" s="220"/>
      <c r="C619" s="259" t="s">
        <v>1445</v>
      </c>
      <c r="D619" s="223"/>
      <c r="E619" s="224"/>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271</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9" t="s">
        <v>2841</v>
      </c>
      <c r="D620" s="223"/>
      <c r="E620" s="224">
        <v>25</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271</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ht="22.5" outlineLevel="1" x14ac:dyDescent="0.2">
      <c r="A621" s="238">
        <v>131</v>
      </c>
      <c r="B621" s="239" t="s">
        <v>3447</v>
      </c>
      <c r="C621" s="257" t="s">
        <v>3448</v>
      </c>
      <c r="D621" s="240" t="s">
        <v>510</v>
      </c>
      <c r="E621" s="241">
        <v>2</v>
      </c>
      <c r="F621" s="242"/>
      <c r="G621" s="243">
        <f>ROUND(E621*F621,2)</f>
        <v>0</v>
      </c>
      <c r="H621" s="242"/>
      <c r="I621" s="243">
        <f>ROUND(E621*H621,2)</f>
        <v>0</v>
      </c>
      <c r="J621" s="242"/>
      <c r="K621" s="243">
        <f>ROUND(E621*J621,2)</f>
        <v>0</v>
      </c>
      <c r="L621" s="243">
        <v>21</v>
      </c>
      <c r="M621" s="243">
        <f>G621*(1+L621/100)</f>
        <v>0</v>
      </c>
      <c r="N621" s="241">
        <v>0</v>
      </c>
      <c r="O621" s="241">
        <f>ROUND(E621*N621,2)</f>
        <v>0</v>
      </c>
      <c r="P621" s="241">
        <v>0</v>
      </c>
      <c r="Q621" s="241">
        <f>ROUND(E621*P621,2)</f>
        <v>0</v>
      </c>
      <c r="R621" s="243"/>
      <c r="S621" s="243" t="s">
        <v>310</v>
      </c>
      <c r="T621" s="244" t="s">
        <v>264</v>
      </c>
      <c r="U621" s="222">
        <v>0</v>
      </c>
      <c r="V621" s="222">
        <f>ROUND(E621*U621,2)</f>
        <v>0</v>
      </c>
      <c r="W621" s="222"/>
      <c r="X621" s="222" t="s">
        <v>265</v>
      </c>
      <c r="Y621" s="222" t="s">
        <v>266</v>
      </c>
      <c r="Z621" s="212"/>
      <c r="AA621" s="212"/>
      <c r="AB621" s="212"/>
      <c r="AC621" s="212"/>
      <c r="AD621" s="212"/>
      <c r="AE621" s="212"/>
      <c r="AF621" s="212"/>
      <c r="AG621" s="212" t="s">
        <v>267</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2" x14ac:dyDescent="0.2">
      <c r="A622" s="219"/>
      <c r="B622" s="220"/>
      <c r="C622" s="259" t="s">
        <v>1445</v>
      </c>
      <c r="D622" s="223"/>
      <c r="E622" s="224"/>
      <c r="F622" s="222"/>
      <c r="G622" s="222"/>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271</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59" t="s">
        <v>132</v>
      </c>
      <c r="D623" s="223"/>
      <c r="E623" s="224">
        <v>2</v>
      </c>
      <c r="F623" s="222"/>
      <c r="G623" s="222"/>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271</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ht="22.5" outlineLevel="1" x14ac:dyDescent="0.2">
      <c r="A624" s="238">
        <v>132</v>
      </c>
      <c r="B624" s="239" t="s">
        <v>2842</v>
      </c>
      <c r="C624" s="257" t="s">
        <v>2843</v>
      </c>
      <c r="D624" s="240" t="s">
        <v>3446</v>
      </c>
      <c r="E624" s="241">
        <v>13</v>
      </c>
      <c r="F624" s="242"/>
      <c r="G624" s="243">
        <f>ROUND(E624*F624,2)</f>
        <v>0</v>
      </c>
      <c r="H624" s="242"/>
      <c r="I624" s="243">
        <f>ROUND(E624*H624,2)</f>
        <v>0</v>
      </c>
      <c r="J624" s="242"/>
      <c r="K624" s="243">
        <f>ROUND(E624*J624,2)</f>
        <v>0</v>
      </c>
      <c r="L624" s="243">
        <v>21</v>
      </c>
      <c r="M624" s="243">
        <f>G624*(1+L624/100)</f>
        <v>0</v>
      </c>
      <c r="N624" s="241">
        <v>0</v>
      </c>
      <c r="O624" s="241">
        <f>ROUND(E624*N624,2)</f>
        <v>0</v>
      </c>
      <c r="P624" s="241">
        <v>0</v>
      </c>
      <c r="Q624" s="241">
        <f>ROUND(E624*P624,2)</f>
        <v>0</v>
      </c>
      <c r="R624" s="243"/>
      <c r="S624" s="243" t="s">
        <v>310</v>
      </c>
      <c r="T624" s="244" t="s">
        <v>264</v>
      </c>
      <c r="U624" s="222">
        <v>0</v>
      </c>
      <c r="V624" s="222">
        <f>ROUND(E624*U624,2)</f>
        <v>0</v>
      </c>
      <c r="W624" s="222"/>
      <c r="X624" s="222" t="s">
        <v>265</v>
      </c>
      <c r="Y624" s="222" t="s">
        <v>266</v>
      </c>
      <c r="Z624" s="212"/>
      <c r="AA624" s="212"/>
      <c r="AB624" s="212"/>
      <c r="AC624" s="212"/>
      <c r="AD624" s="212"/>
      <c r="AE624" s="212"/>
      <c r="AF624" s="212"/>
      <c r="AG624" s="212" t="s">
        <v>267</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
      <c r="A625" s="219"/>
      <c r="B625" s="220"/>
      <c r="C625" s="259" t="s">
        <v>1445</v>
      </c>
      <c r="D625" s="223"/>
      <c r="E625" s="224"/>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271</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9" t="s">
        <v>1866</v>
      </c>
      <c r="D626" s="223"/>
      <c r="E626" s="224">
        <v>13</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271</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ht="22.5" outlineLevel="1" x14ac:dyDescent="0.2">
      <c r="A627" s="238">
        <v>133</v>
      </c>
      <c r="B627" s="239" t="s">
        <v>2844</v>
      </c>
      <c r="C627" s="257" t="s">
        <v>3449</v>
      </c>
      <c r="D627" s="240" t="s">
        <v>3446</v>
      </c>
      <c r="E627" s="241">
        <v>2.4</v>
      </c>
      <c r="F627" s="242"/>
      <c r="G627" s="243">
        <f>ROUND(E627*F627,2)</f>
        <v>0</v>
      </c>
      <c r="H627" s="242"/>
      <c r="I627" s="243">
        <f>ROUND(E627*H627,2)</f>
        <v>0</v>
      </c>
      <c r="J627" s="242"/>
      <c r="K627" s="243">
        <f>ROUND(E627*J627,2)</f>
        <v>0</v>
      </c>
      <c r="L627" s="243">
        <v>21</v>
      </c>
      <c r="M627" s="243">
        <f>G627*(1+L627/100)</f>
        <v>0</v>
      </c>
      <c r="N627" s="241">
        <v>0</v>
      </c>
      <c r="O627" s="241">
        <f>ROUND(E627*N627,2)</f>
        <v>0</v>
      </c>
      <c r="P627" s="241">
        <v>0</v>
      </c>
      <c r="Q627" s="241">
        <f>ROUND(E627*P627,2)</f>
        <v>0</v>
      </c>
      <c r="R627" s="243"/>
      <c r="S627" s="243" t="s">
        <v>310</v>
      </c>
      <c r="T627" s="244" t="s">
        <v>264</v>
      </c>
      <c r="U627" s="222">
        <v>0</v>
      </c>
      <c r="V627" s="222">
        <f>ROUND(E627*U627,2)</f>
        <v>0</v>
      </c>
      <c r="W627" s="222"/>
      <c r="X627" s="222" t="s">
        <v>265</v>
      </c>
      <c r="Y627" s="222" t="s">
        <v>266</v>
      </c>
      <c r="Z627" s="212"/>
      <c r="AA627" s="212"/>
      <c r="AB627" s="212"/>
      <c r="AC627" s="212"/>
      <c r="AD627" s="212"/>
      <c r="AE627" s="212"/>
      <c r="AF627" s="212"/>
      <c r="AG627" s="212" t="s">
        <v>267</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2" x14ac:dyDescent="0.2">
      <c r="A628" s="219"/>
      <c r="B628" s="220"/>
      <c r="C628" s="259" t="s">
        <v>1445</v>
      </c>
      <c r="D628" s="223"/>
      <c r="E628" s="224"/>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271</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59" t="s">
        <v>3450</v>
      </c>
      <c r="D629" s="223"/>
      <c r="E629" s="224">
        <v>2.4</v>
      </c>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271</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ht="22.5" outlineLevel="1" x14ac:dyDescent="0.2">
      <c r="A630" s="238">
        <v>134</v>
      </c>
      <c r="B630" s="239" t="s">
        <v>2847</v>
      </c>
      <c r="C630" s="257" t="s">
        <v>2848</v>
      </c>
      <c r="D630" s="240" t="s">
        <v>3446</v>
      </c>
      <c r="E630" s="241">
        <v>25</v>
      </c>
      <c r="F630" s="242"/>
      <c r="G630" s="243">
        <f>ROUND(E630*F630,2)</f>
        <v>0</v>
      </c>
      <c r="H630" s="242"/>
      <c r="I630" s="243">
        <f>ROUND(E630*H630,2)</f>
        <v>0</v>
      </c>
      <c r="J630" s="242"/>
      <c r="K630" s="243">
        <f>ROUND(E630*J630,2)</f>
        <v>0</v>
      </c>
      <c r="L630" s="243">
        <v>21</v>
      </c>
      <c r="M630" s="243">
        <f>G630*(1+L630/100)</f>
        <v>0</v>
      </c>
      <c r="N630" s="241">
        <v>0</v>
      </c>
      <c r="O630" s="241">
        <f>ROUND(E630*N630,2)</f>
        <v>0</v>
      </c>
      <c r="P630" s="241">
        <v>0</v>
      </c>
      <c r="Q630" s="241">
        <f>ROUND(E630*P630,2)</f>
        <v>0</v>
      </c>
      <c r="R630" s="243"/>
      <c r="S630" s="243" t="s">
        <v>310</v>
      </c>
      <c r="T630" s="244" t="s">
        <v>264</v>
      </c>
      <c r="U630" s="222">
        <v>0</v>
      </c>
      <c r="V630" s="222">
        <f>ROUND(E630*U630,2)</f>
        <v>0</v>
      </c>
      <c r="W630" s="222"/>
      <c r="X630" s="222" t="s">
        <v>265</v>
      </c>
      <c r="Y630" s="222" t="s">
        <v>266</v>
      </c>
      <c r="Z630" s="212"/>
      <c r="AA630" s="212"/>
      <c r="AB630" s="212"/>
      <c r="AC630" s="212"/>
      <c r="AD630" s="212"/>
      <c r="AE630" s="212"/>
      <c r="AF630" s="212"/>
      <c r="AG630" s="212" t="s">
        <v>267</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2" x14ac:dyDescent="0.2">
      <c r="A631" s="219"/>
      <c r="B631" s="220"/>
      <c r="C631" s="259" t="s">
        <v>1445</v>
      </c>
      <c r="D631" s="223"/>
      <c r="E631" s="224"/>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271</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59" t="s">
        <v>2841</v>
      </c>
      <c r="D632" s="223"/>
      <c r="E632" s="224">
        <v>25</v>
      </c>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271</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ht="22.5" outlineLevel="1" x14ac:dyDescent="0.2">
      <c r="A633" s="238">
        <v>135</v>
      </c>
      <c r="B633" s="239" t="s">
        <v>2849</v>
      </c>
      <c r="C633" s="257" t="s">
        <v>2850</v>
      </c>
      <c r="D633" s="240" t="s">
        <v>510</v>
      </c>
      <c r="E633" s="241">
        <v>1</v>
      </c>
      <c r="F633" s="242"/>
      <c r="G633" s="243">
        <f>ROUND(E633*F633,2)</f>
        <v>0</v>
      </c>
      <c r="H633" s="242"/>
      <c r="I633" s="243">
        <f>ROUND(E633*H633,2)</f>
        <v>0</v>
      </c>
      <c r="J633" s="242"/>
      <c r="K633" s="243">
        <f>ROUND(E633*J633,2)</f>
        <v>0</v>
      </c>
      <c r="L633" s="243">
        <v>21</v>
      </c>
      <c r="M633" s="243">
        <f>G633*(1+L633/100)</f>
        <v>0</v>
      </c>
      <c r="N633" s="241">
        <v>0</v>
      </c>
      <c r="O633" s="241">
        <f>ROUND(E633*N633,2)</f>
        <v>0</v>
      </c>
      <c r="P633" s="241">
        <v>0</v>
      </c>
      <c r="Q633" s="241">
        <f>ROUND(E633*P633,2)</f>
        <v>0</v>
      </c>
      <c r="R633" s="243"/>
      <c r="S633" s="243" t="s">
        <v>310</v>
      </c>
      <c r="T633" s="244" t="s">
        <v>264</v>
      </c>
      <c r="U633" s="222">
        <v>0</v>
      </c>
      <c r="V633" s="222">
        <f>ROUND(E633*U633,2)</f>
        <v>0</v>
      </c>
      <c r="W633" s="222"/>
      <c r="X633" s="222" t="s">
        <v>265</v>
      </c>
      <c r="Y633" s="222" t="s">
        <v>266</v>
      </c>
      <c r="Z633" s="212"/>
      <c r="AA633" s="212"/>
      <c r="AB633" s="212"/>
      <c r="AC633" s="212"/>
      <c r="AD633" s="212"/>
      <c r="AE633" s="212"/>
      <c r="AF633" s="212"/>
      <c r="AG633" s="212" t="s">
        <v>267</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2" x14ac:dyDescent="0.2">
      <c r="A634" s="219"/>
      <c r="B634" s="220"/>
      <c r="C634" s="259" t="s">
        <v>1445</v>
      </c>
      <c r="D634" s="223"/>
      <c r="E634" s="224"/>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271</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59" t="s">
        <v>122</v>
      </c>
      <c r="D635" s="223"/>
      <c r="E635" s="224">
        <v>1</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271</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ht="22.5" outlineLevel="1" x14ac:dyDescent="0.2">
      <c r="A636" s="238">
        <v>136</v>
      </c>
      <c r="B636" s="239" t="s">
        <v>2852</v>
      </c>
      <c r="C636" s="257" t="s">
        <v>2853</v>
      </c>
      <c r="D636" s="240" t="s">
        <v>318</v>
      </c>
      <c r="E636" s="241">
        <v>3.5</v>
      </c>
      <c r="F636" s="242"/>
      <c r="G636" s="243">
        <f>ROUND(E636*F636,2)</f>
        <v>0</v>
      </c>
      <c r="H636" s="242"/>
      <c r="I636" s="243">
        <f>ROUND(E636*H636,2)</f>
        <v>0</v>
      </c>
      <c r="J636" s="242"/>
      <c r="K636" s="243">
        <f>ROUND(E636*J636,2)</f>
        <v>0</v>
      </c>
      <c r="L636" s="243">
        <v>21</v>
      </c>
      <c r="M636" s="243">
        <f>G636*(1+L636/100)</f>
        <v>0</v>
      </c>
      <c r="N636" s="241">
        <v>0</v>
      </c>
      <c r="O636" s="241">
        <f>ROUND(E636*N636,2)</f>
        <v>0</v>
      </c>
      <c r="P636" s="241">
        <v>0</v>
      </c>
      <c r="Q636" s="241">
        <f>ROUND(E636*P636,2)</f>
        <v>0</v>
      </c>
      <c r="R636" s="243"/>
      <c r="S636" s="243" t="s">
        <v>310</v>
      </c>
      <c r="T636" s="244" t="s">
        <v>264</v>
      </c>
      <c r="U636" s="222">
        <v>0</v>
      </c>
      <c r="V636" s="222">
        <f>ROUND(E636*U636,2)</f>
        <v>0</v>
      </c>
      <c r="W636" s="222"/>
      <c r="X636" s="222" t="s">
        <v>265</v>
      </c>
      <c r="Y636" s="222" t="s">
        <v>266</v>
      </c>
      <c r="Z636" s="212"/>
      <c r="AA636" s="212"/>
      <c r="AB636" s="212"/>
      <c r="AC636" s="212"/>
      <c r="AD636" s="212"/>
      <c r="AE636" s="212"/>
      <c r="AF636" s="212"/>
      <c r="AG636" s="212" t="s">
        <v>267</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2" x14ac:dyDescent="0.2">
      <c r="A637" s="219"/>
      <c r="B637" s="220"/>
      <c r="C637" s="259" t="s">
        <v>1445</v>
      </c>
      <c r="D637" s="223"/>
      <c r="E637" s="224"/>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271</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59" t="s">
        <v>2855</v>
      </c>
      <c r="D638" s="223"/>
      <c r="E638" s="224">
        <v>3.5</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271</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x14ac:dyDescent="0.2">
      <c r="A639" s="231" t="s">
        <v>257</v>
      </c>
      <c r="B639" s="232" t="s">
        <v>209</v>
      </c>
      <c r="C639" s="256" t="s">
        <v>210</v>
      </c>
      <c r="D639" s="233"/>
      <c r="E639" s="234"/>
      <c r="F639" s="235"/>
      <c r="G639" s="235">
        <f>SUMIF(AG640:AG642,"&lt;&gt;NOR",G640:G642)</f>
        <v>0</v>
      </c>
      <c r="H639" s="235"/>
      <c r="I639" s="235">
        <f>SUM(I640:I642)</f>
        <v>0</v>
      </c>
      <c r="J639" s="235"/>
      <c r="K639" s="235">
        <f>SUM(K640:K642)</f>
        <v>0</v>
      </c>
      <c r="L639" s="235"/>
      <c r="M639" s="235">
        <f>SUM(M640:M642)</f>
        <v>0</v>
      </c>
      <c r="N639" s="234"/>
      <c r="O639" s="234">
        <f>SUM(O640:O642)</f>
        <v>0</v>
      </c>
      <c r="P639" s="234"/>
      <c r="Q639" s="234">
        <f>SUM(Q640:Q642)</f>
        <v>0</v>
      </c>
      <c r="R639" s="235"/>
      <c r="S639" s="235"/>
      <c r="T639" s="236"/>
      <c r="U639" s="230"/>
      <c r="V639" s="230">
        <f>SUM(V640:V642)</f>
        <v>0</v>
      </c>
      <c r="W639" s="230"/>
      <c r="X639" s="230"/>
      <c r="Y639" s="230"/>
      <c r="AG639" t="s">
        <v>258</v>
      </c>
    </row>
    <row r="640" spans="1:60" ht="22.5" outlineLevel="1" x14ac:dyDescent="0.2">
      <c r="A640" s="238">
        <v>137</v>
      </c>
      <c r="B640" s="239" t="s">
        <v>2879</v>
      </c>
      <c r="C640" s="257" t="s">
        <v>3451</v>
      </c>
      <c r="D640" s="240" t="s">
        <v>510</v>
      </c>
      <c r="E640" s="241">
        <v>1</v>
      </c>
      <c r="F640" s="242"/>
      <c r="G640" s="243">
        <f>ROUND(E640*F640,2)</f>
        <v>0</v>
      </c>
      <c r="H640" s="242"/>
      <c r="I640" s="243">
        <f>ROUND(E640*H640,2)</f>
        <v>0</v>
      </c>
      <c r="J640" s="242"/>
      <c r="K640" s="243">
        <f>ROUND(E640*J640,2)</f>
        <v>0</v>
      </c>
      <c r="L640" s="243">
        <v>21</v>
      </c>
      <c r="M640" s="243">
        <f>G640*(1+L640/100)</f>
        <v>0</v>
      </c>
      <c r="N640" s="241">
        <v>0</v>
      </c>
      <c r="O640" s="241">
        <f>ROUND(E640*N640,2)</f>
        <v>0</v>
      </c>
      <c r="P640" s="241">
        <v>0</v>
      </c>
      <c r="Q640" s="241">
        <f>ROUND(E640*P640,2)</f>
        <v>0</v>
      </c>
      <c r="R640" s="243"/>
      <c r="S640" s="243" t="s">
        <v>310</v>
      </c>
      <c r="T640" s="244" t="s">
        <v>264</v>
      </c>
      <c r="U640" s="222">
        <v>0</v>
      </c>
      <c r="V640" s="222">
        <f>ROUND(E640*U640,2)</f>
        <v>0</v>
      </c>
      <c r="W640" s="222"/>
      <c r="X640" s="222" t="s">
        <v>265</v>
      </c>
      <c r="Y640" s="222" t="s">
        <v>266</v>
      </c>
      <c r="Z640" s="212"/>
      <c r="AA640" s="212"/>
      <c r="AB640" s="212"/>
      <c r="AC640" s="212"/>
      <c r="AD640" s="212"/>
      <c r="AE640" s="212"/>
      <c r="AF640" s="212"/>
      <c r="AG640" s="212" t="s">
        <v>267</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59" t="s">
        <v>1445</v>
      </c>
      <c r="D641" s="223"/>
      <c r="E641" s="224"/>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271</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59" t="s">
        <v>122</v>
      </c>
      <c r="D642" s="223"/>
      <c r="E642" s="224">
        <v>1</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271</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x14ac:dyDescent="0.2">
      <c r="A643" s="231" t="s">
        <v>257</v>
      </c>
      <c r="B643" s="232" t="s">
        <v>211</v>
      </c>
      <c r="C643" s="256" t="s">
        <v>212</v>
      </c>
      <c r="D643" s="233"/>
      <c r="E643" s="234"/>
      <c r="F643" s="235"/>
      <c r="G643" s="235">
        <f>SUMIF(AG644:AG720,"&lt;&gt;NOR",G644:G720)</f>
        <v>0</v>
      </c>
      <c r="H643" s="235"/>
      <c r="I643" s="235">
        <f>SUM(I644:I720)</f>
        <v>0</v>
      </c>
      <c r="J643" s="235"/>
      <c r="K643" s="235">
        <f>SUM(K644:K720)</f>
        <v>0</v>
      </c>
      <c r="L643" s="235"/>
      <c r="M643" s="235">
        <f>SUM(M644:M720)</f>
        <v>0</v>
      </c>
      <c r="N643" s="234"/>
      <c r="O643" s="234">
        <f>SUM(O644:O720)</f>
        <v>0.85</v>
      </c>
      <c r="P643" s="234"/>
      <c r="Q643" s="234">
        <f>SUM(Q644:Q720)</f>
        <v>0</v>
      </c>
      <c r="R643" s="235"/>
      <c r="S643" s="235"/>
      <c r="T643" s="236"/>
      <c r="U643" s="230"/>
      <c r="V643" s="230">
        <f>SUM(V644:V720)</f>
        <v>140.83999999999997</v>
      </c>
      <c r="W643" s="230"/>
      <c r="X643" s="230"/>
      <c r="Y643" s="230"/>
      <c r="AG643" t="s">
        <v>258</v>
      </c>
    </row>
    <row r="644" spans="1:60" outlineLevel="1" x14ac:dyDescent="0.2">
      <c r="A644" s="238">
        <v>138</v>
      </c>
      <c r="B644" s="239" t="s">
        <v>2894</v>
      </c>
      <c r="C644" s="257" t="s">
        <v>2895</v>
      </c>
      <c r="D644" s="240" t="s">
        <v>318</v>
      </c>
      <c r="E644" s="241">
        <v>2</v>
      </c>
      <c r="F644" s="242"/>
      <c r="G644" s="243">
        <f>ROUND(E644*F644,2)</f>
        <v>0</v>
      </c>
      <c r="H644" s="242"/>
      <c r="I644" s="243">
        <f>ROUND(E644*H644,2)</f>
        <v>0</v>
      </c>
      <c r="J644" s="242"/>
      <c r="K644" s="243">
        <f>ROUND(E644*J644,2)</f>
        <v>0</v>
      </c>
      <c r="L644" s="243">
        <v>21</v>
      </c>
      <c r="M644" s="243">
        <f>G644*(1+L644/100)</f>
        <v>0</v>
      </c>
      <c r="N644" s="241">
        <v>0</v>
      </c>
      <c r="O644" s="241">
        <f>ROUND(E644*N644,2)</f>
        <v>0</v>
      </c>
      <c r="P644" s="241">
        <v>0</v>
      </c>
      <c r="Q644" s="241">
        <f>ROUND(E644*P644,2)</f>
        <v>0</v>
      </c>
      <c r="R644" s="243" t="s">
        <v>2896</v>
      </c>
      <c r="S644" s="243" t="s">
        <v>263</v>
      </c>
      <c r="T644" s="244" t="s">
        <v>264</v>
      </c>
      <c r="U644" s="222">
        <v>0.15</v>
      </c>
      <c r="V644" s="222">
        <f>ROUND(E644*U644,2)</f>
        <v>0.3</v>
      </c>
      <c r="W644" s="222"/>
      <c r="X644" s="222" t="s">
        <v>265</v>
      </c>
      <c r="Y644" s="222" t="s">
        <v>266</v>
      </c>
      <c r="Z644" s="212"/>
      <c r="AA644" s="212"/>
      <c r="AB644" s="212"/>
      <c r="AC644" s="212"/>
      <c r="AD644" s="212"/>
      <c r="AE644" s="212"/>
      <c r="AF644" s="212"/>
      <c r="AG644" s="212" t="s">
        <v>267</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2" x14ac:dyDescent="0.2">
      <c r="A645" s="219"/>
      <c r="B645" s="220"/>
      <c r="C645" s="259" t="s">
        <v>1445</v>
      </c>
      <c r="D645" s="223"/>
      <c r="E645" s="224"/>
      <c r="F645" s="222"/>
      <c r="G645" s="222"/>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271</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59" t="s">
        <v>3441</v>
      </c>
      <c r="D646" s="223"/>
      <c r="E646" s="224">
        <v>2</v>
      </c>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271</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ht="22.5" outlineLevel="1" x14ac:dyDescent="0.2">
      <c r="A647" s="238">
        <v>139</v>
      </c>
      <c r="B647" s="239" t="s">
        <v>2898</v>
      </c>
      <c r="C647" s="257" t="s">
        <v>2899</v>
      </c>
      <c r="D647" s="240" t="s">
        <v>309</v>
      </c>
      <c r="E647" s="241">
        <v>1</v>
      </c>
      <c r="F647" s="242"/>
      <c r="G647" s="243">
        <f>ROUND(E647*F647,2)</f>
        <v>0</v>
      </c>
      <c r="H647" s="242"/>
      <c r="I647" s="243">
        <f>ROUND(E647*H647,2)</f>
        <v>0</v>
      </c>
      <c r="J647" s="242"/>
      <c r="K647" s="243">
        <f>ROUND(E647*J647,2)</f>
        <v>0</v>
      </c>
      <c r="L647" s="243">
        <v>21</v>
      </c>
      <c r="M647" s="243">
        <f>G647*(1+L647/100)</f>
        <v>0</v>
      </c>
      <c r="N647" s="241">
        <v>5.8E-4</v>
      </c>
      <c r="O647" s="241">
        <f>ROUND(E647*N647,2)</f>
        <v>0</v>
      </c>
      <c r="P647" s="241">
        <v>0</v>
      </c>
      <c r="Q647" s="241">
        <f>ROUND(E647*P647,2)</f>
        <v>0</v>
      </c>
      <c r="R647" s="243" t="s">
        <v>301</v>
      </c>
      <c r="S647" s="243" t="s">
        <v>263</v>
      </c>
      <c r="T647" s="244" t="s">
        <v>264</v>
      </c>
      <c r="U647" s="222">
        <v>0</v>
      </c>
      <c r="V647" s="222">
        <f>ROUND(E647*U647,2)</f>
        <v>0</v>
      </c>
      <c r="W647" s="222"/>
      <c r="X647" s="222" t="s">
        <v>303</v>
      </c>
      <c r="Y647" s="222" t="s">
        <v>266</v>
      </c>
      <c r="Z647" s="212"/>
      <c r="AA647" s="212"/>
      <c r="AB647" s="212"/>
      <c r="AC647" s="212"/>
      <c r="AD647" s="212"/>
      <c r="AE647" s="212"/>
      <c r="AF647" s="212"/>
      <c r="AG647" s="212" t="s">
        <v>304</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2" x14ac:dyDescent="0.2">
      <c r="A648" s="219"/>
      <c r="B648" s="220"/>
      <c r="C648" s="259" t="s">
        <v>1445</v>
      </c>
      <c r="D648" s="223"/>
      <c r="E648" s="224"/>
      <c r="F648" s="222"/>
      <c r="G648" s="222"/>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271</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70" t="s">
        <v>2488</v>
      </c>
      <c r="D649" s="267"/>
      <c r="E649" s="268"/>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271</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71" t="s">
        <v>3452</v>
      </c>
      <c r="D650" s="267"/>
      <c r="E650" s="268">
        <v>0.81481000000000003</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271</v>
      </c>
      <c r="AH650" s="212">
        <v>2</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70" t="s">
        <v>2490</v>
      </c>
      <c r="D651" s="267"/>
      <c r="E651" s="268"/>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271</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59" t="s">
        <v>3453</v>
      </c>
      <c r="D652" s="223"/>
      <c r="E652" s="224">
        <v>1</v>
      </c>
      <c r="F652" s="222"/>
      <c r="G652" s="222"/>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271</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1" x14ac:dyDescent="0.2">
      <c r="A653" s="238">
        <v>140</v>
      </c>
      <c r="B653" s="239" t="s">
        <v>2902</v>
      </c>
      <c r="C653" s="257" t="s">
        <v>2903</v>
      </c>
      <c r="D653" s="240" t="s">
        <v>785</v>
      </c>
      <c r="E653" s="241">
        <v>9.6</v>
      </c>
      <c r="F653" s="242"/>
      <c r="G653" s="243">
        <f>ROUND(E653*F653,2)</f>
        <v>0</v>
      </c>
      <c r="H653" s="242"/>
      <c r="I653" s="243">
        <f>ROUND(E653*H653,2)</f>
        <v>0</v>
      </c>
      <c r="J653" s="242"/>
      <c r="K653" s="243">
        <f>ROUND(E653*J653,2)</f>
        <v>0</v>
      </c>
      <c r="L653" s="243">
        <v>21</v>
      </c>
      <c r="M653" s="243">
        <f>G653*(1+L653/100)</f>
        <v>0</v>
      </c>
      <c r="N653" s="241">
        <v>0</v>
      </c>
      <c r="O653" s="241">
        <f>ROUND(E653*N653,2)</f>
        <v>0</v>
      </c>
      <c r="P653" s="241">
        <v>0</v>
      </c>
      <c r="Q653" s="241">
        <f>ROUND(E653*P653,2)</f>
        <v>0</v>
      </c>
      <c r="R653" s="243"/>
      <c r="S653" s="243" t="s">
        <v>310</v>
      </c>
      <c r="T653" s="244" t="s">
        <v>264</v>
      </c>
      <c r="U653" s="222">
        <v>0.81</v>
      </c>
      <c r="V653" s="222">
        <f>ROUND(E653*U653,2)</f>
        <v>7.78</v>
      </c>
      <c r="W653" s="222"/>
      <c r="X653" s="222" t="s">
        <v>265</v>
      </c>
      <c r="Y653" s="222" t="s">
        <v>266</v>
      </c>
      <c r="Z653" s="212"/>
      <c r="AA653" s="212"/>
      <c r="AB653" s="212"/>
      <c r="AC653" s="212"/>
      <c r="AD653" s="212"/>
      <c r="AE653" s="212"/>
      <c r="AF653" s="212"/>
      <c r="AG653" s="212" t="s">
        <v>267</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2" x14ac:dyDescent="0.2">
      <c r="A654" s="219"/>
      <c r="B654" s="220"/>
      <c r="C654" s="263" t="s">
        <v>2904</v>
      </c>
      <c r="D654" s="255"/>
      <c r="E654" s="255"/>
      <c r="F654" s="255"/>
      <c r="G654" s="255"/>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297</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2" x14ac:dyDescent="0.2">
      <c r="A655" s="219"/>
      <c r="B655" s="220"/>
      <c r="C655" s="259" t="s">
        <v>1445</v>
      </c>
      <c r="D655" s="223"/>
      <c r="E655" s="224"/>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271</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59" t="s">
        <v>3390</v>
      </c>
      <c r="D656" s="223"/>
      <c r="E656" s="224">
        <v>4</v>
      </c>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271</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
      <c r="A657" s="219"/>
      <c r="B657" s="220"/>
      <c r="C657" s="259" t="s">
        <v>3454</v>
      </c>
      <c r="D657" s="223"/>
      <c r="E657" s="224">
        <v>1.6</v>
      </c>
      <c r="F657" s="222"/>
      <c r="G657" s="222"/>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271</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59" t="s">
        <v>3093</v>
      </c>
      <c r="D658" s="223"/>
      <c r="E658" s="224">
        <v>4</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271</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1" x14ac:dyDescent="0.2">
      <c r="A659" s="238">
        <v>141</v>
      </c>
      <c r="B659" s="239" t="s">
        <v>2907</v>
      </c>
      <c r="C659" s="257" t="s">
        <v>2908</v>
      </c>
      <c r="D659" s="240" t="s">
        <v>318</v>
      </c>
      <c r="E659" s="241">
        <v>12.65</v>
      </c>
      <c r="F659" s="242"/>
      <c r="G659" s="243">
        <f>ROUND(E659*F659,2)</f>
        <v>0</v>
      </c>
      <c r="H659" s="242"/>
      <c r="I659" s="243">
        <f>ROUND(E659*H659,2)</f>
        <v>0</v>
      </c>
      <c r="J659" s="242"/>
      <c r="K659" s="243">
        <f>ROUND(E659*J659,2)</f>
        <v>0</v>
      </c>
      <c r="L659" s="243">
        <v>21</v>
      </c>
      <c r="M659" s="243">
        <f>G659*(1+L659/100)</f>
        <v>0</v>
      </c>
      <c r="N659" s="241">
        <v>0</v>
      </c>
      <c r="O659" s="241">
        <f>ROUND(E659*N659,2)</f>
        <v>0</v>
      </c>
      <c r="P659" s="241">
        <v>0</v>
      </c>
      <c r="Q659" s="241">
        <f>ROUND(E659*P659,2)</f>
        <v>0</v>
      </c>
      <c r="R659" s="243"/>
      <c r="S659" s="243" t="s">
        <v>310</v>
      </c>
      <c r="T659" s="244" t="s">
        <v>264</v>
      </c>
      <c r="U659" s="222">
        <v>0.81</v>
      </c>
      <c r="V659" s="222">
        <f>ROUND(E659*U659,2)</f>
        <v>10.25</v>
      </c>
      <c r="W659" s="222"/>
      <c r="X659" s="222" t="s">
        <v>265</v>
      </c>
      <c r="Y659" s="222" t="s">
        <v>266</v>
      </c>
      <c r="Z659" s="212"/>
      <c r="AA659" s="212"/>
      <c r="AB659" s="212"/>
      <c r="AC659" s="212"/>
      <c r="AD659" s="212"/>
      <c r="AE659" s="212"/>
      <c r="AF659" s="212"/>
      <c r="AG659" s="212" t="s">
        <v>267</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2" x14ac:dyDescent="0.2">
      <c r="A660" s="219"/>
      <c r="B660" s="220"/>
      <c r="C660" s="263" t="s">
        <v>2909</v>
      </c>
      <c r="D660" s="255"/>
      <c r="E660" s="255"/>
      <c r="F660" s="255"/>
      <c r="G660" s="255"/>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297</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
      <c r="A661" s="219"/>
      <c r="B661" s="220"/>
      <c r="C661" s="259" t="s">
        <v>1445</v>
      </c>
      <c r="D661" s="223"/>
      <c r="E661" s="224"/>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271</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9" t="s">
        <v>3455</v>
      </c>
      <c r="D662" s="223"/>
      <c r="E662" s="224">
        <v>2.25</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271</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9" t="s">
        <v>3456</v>
      </c>
      <c r="D663" s="223"/>
      <c r="E663" s="224">
        <v>2.4</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271</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59" t="s">
        <v>3457</v>
      </c>
      <c r="D664" s="223"/>
      <c r="E664" s="224">
        <v>8</v>
      </c>
      <c r="F664" s="222"/>
      <c r="G664" s="222"/>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271</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1" x14ac:dyDescent="0.2">
      <c r="A665" s="238">
        <v>142</v>
      </c>
      <c r="B665" s="239" t="s">
        <v>2913</v>
      </c>
      <c r="C665" s="257" t="s">
        <v>2914</v>
      </c>
      <c r="D665" s="240" t="s">
        <v>785</v>
      </c>
      <c r="E665" s="241">
        <v>80.400000000000006</v>
      </c>
      <c r="F665" s="242"/>
      <c r="G665" s="243">
        <f>ROUND(E665*F665,2)</f>
        <v>0</v>
      </c>
      <c r="H665" s="242"/>
      <c r="I665" s="243">
        <f>ROUND(E665*H665,2)</f>
        <v>0</v>
      </c>
      <c r="J665" s="242"/>
      <c r="K665" s="243">
        <f>ROUND(E665*J665,2)</f>
        <v>0</v>
      </c>
      <c r="L665" s="243">
        <v>21</v>
      </c>
      <c r="M665" s="243">
        <f>G665*(1+L665/100)</f>
        <v>0</v>
      </c>
      <c r="N665" s="241">
        <v>2.1000000000000001E-4</v>
      </c>
      <c r="O665" s="241">
        <f>ROUND(E665*N665,2)</f>
        <v>0.02</v>
      </c>
      <c r="P665" s="241">
        <v>0</v>
      </c>
      <c r="Q665" s="241">
        <f>ROUND(E665*P665,2)</f>
        <v>0</v>
      </c>
      <c r="R665" s="243" t="s">
        <v>2896</v>
      </c>
      <c r="S665" s="243" t="s">
        <v>263</v>
      </c>
      <c r="T665" s="244" t="s">
        <v>264</v>
      </c>
      <c r="U665" s="222">
        <v>0.05</v>
      </c>
      <c r="V665" s="222">
        <f>ROUND(E665*U665,2)</f>
        <v>4.0199999999999996</v>
      </c>
      <c r="W665" s="222"/>
      <c r="X665" s="222" t="s">
        <v>265</v>
      </c>
      <c r="Y665" s="222" t="s">
        <v>266</v>
      </c>
      <c r="Z665" s="212"/>
      <c r="AA665" s="212"/>
      <c r="AB665" s="212"/>
      <c r="AC665" s="212"/>
      <c r="AD665" s="212"/>
      <c r="AE665" s="212"/>
      <c r="AF665" s="212"/>
      <c r="AG665" s="212" t="s">
        <v>267</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2" x14ac:dyDescent="0.2">
      <c r="A666" s="219"/>
      <c r="B666" s="220"/>
      <c r="C666" s="259" t="s">
        <v>3458</v>
      </c>
      <c r="D666" s="223"/>
      <c r="E666" s="224">
        <v>70.8</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271</v>
      </c>
      <c r="AH666" s="212">
        <v>5</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59" t="s">
        <v>3345</v>
      </c>
      <c r="D667" s="223"/>
      <c r="E667" s="224">
        <v>9.6</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271</v>
      </c>
      <c r="AH667" s="212">
        <v>5</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1" x14ac:dyDescent="0.2">
      <c r="A668" s="238">
        <v>143</v>
      </c>
      <c r="B668" s="239" t="s">
        <v>2916</v>
      </c>
      <c r="C668" s="257" t="s">
        <v>2917</v>
      </c>
      <c r="D668" s="240" t="s">
        <v>785</v>
      </c>
      <c r="E668" s="241">
        <v>70.8</v>
      </c>
      <c r="F668" s="242"/>
      <c r="G668" s="243">
        <f>ROUND(E668*F668,2)</f>
        <v>0</v>
      </c>
      <c r="H668" s="242"/>
      <c r="I668" s="243">
        <f>ROUND(E668*H668,2)</f>
        <v>0</v>
      </c>
      <c r="J668" s="242"/>
      <c r="K668" s="243">
        <f>ROUND(E668*J668,2)</f>
        <v>0</v>
      </c>
      <c r="L668" s="243">
        <v>21</v>
      </c>
      <c r="M668" s="243">
        <f>G668*(1+L668/100)</f>
        <v>0</v>
      </c>
      <c r="N668" s="241">
        <v>0</v>
      </c>
      <c r="O668" s="241">
        <f>ROUND(E668*N668,2)</f>
        <v>0</v>
      </c>
      <c r="P668" s="241">
        <v>0</v>
      </c>
      <c r="Q668" s="241">
        <f>ROUND(E668*P668,2)</f>
        <v>0</v>
      </c>
      <c r="R668" s="243" t="s">
        <v>2896</v>
      </c>
      <c r="S668" s="243" t="s">
        <v>263</v>
      </c>
      <c r="T668" s="244" t="s">
        <v>264</v>
      </c>
      <c r="U668" s="222">
        <v>1.26</v>
      </c>
      <c r="V668" s="222">
        <f>ROUND(E668*U668,2)</f>
        <v>89.21</v>
      </c>
      <c r="W668" s="222"/>
      <c r="X668" s="222" t="s">
        <v>265</v>
      </c>
      <c r="Y668" s="222" t="s">
        <v>266</v>
      </c>
      <c r="Z668" s="212"/>
      <c r="AA668" s="212"/>
      <c r="AB668" s="212"/>
      <c r="AC668" s="212"/>
      <c r="AD668" s="212"/>
      <c r="AE668" s="212"/>
      <c r="AF668" s="212"/>
      <c r="AG668" s="212" t="s">
        <v>267</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2" x14ac:dyDescent="0.2">
      <c r="A669" s="219"/>
      <c r="B669" s="220"/>
      <c r="C669" s="258" t="s">
        <v>2918</v>
      </c>
      <c r="D669" s="245"/>
      <c r="E669" s="245"/>
      <c r="F669" s="245"/>
      <c r="G669" s="245"/>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269</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2" x14ac:dyDescent="0.2">
      <c r="A670" s="219"/>
      <c r="B670" s="220"/>
      <c r="C670" s="259" t="s">
        <v>1445</v>
      </c>
      <c r="D670" s="223"/>
      <c r="E670" s="224"/>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271</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9" t="s">
        <v>3245</v>
      </c>
      <c r="D671" s="223"/>
      <c r="E671" s="224">
        <v>8.6999999999999993</v>
      </c>
      <c r="F671" s="222"/>
      <c r="G671" s="222"/>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271</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
      <c r="A672" s="219"/>
      <c r="B672" s="220"/>
      <c r="C672" s="259" t="s">
        <v>3412</v>
      </c>
      <c r="D672" s="223"/>
      <c r="E672" s="224">
        <v>13.2</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271</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59" t="s">
        <v>3247</v>
      </c>
      <c r="D673" s="223"/>
      <c r="E673" s="224">
        <v>2.8</v>
      </c>
      <c r="F673" s="222"/>
      <c r="G673" s="222"/>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271</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59" t="s">
        <v>3248</v>
      </c>
      <c r="D674" s="223"/>
      <c r="E674" s="224">
        <v>2.1</v>
      </c>
      <c r="F674" s="222"/>
      <c r="G674" s="222"/>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271</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59" t="s">
        <v>3243</v>
      </c>
      <c r="D675" s="223"/>
      <c r="E675" s="224">
        <v>8.6</v>
      </c>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271</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9" t="s">
        <v>3249</v>
      </c>
      <c r="D676" s="223"/>
      <c r="E676" s="224">
        <v>8.6999999999999993</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271</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59" t="s">
        <v>3413</v>
      </c>
      <c r="D677" s="223"/>
      <c r="E677" s="224">
        <v>13.1</v>
      </c>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271</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59" t="s">
        <v>3251</v>
      </c>
      <c r="D678" s="223"/>
      <c r="E678" s="224">
        <v>2.1</v>
      </c>
      <c r="F678" s="222"/>
      <c r="G678" s="222"/>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271</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
      <c r="A679" s="219"/>
      <c r="B679" s="220"/>
      <c r="C679" s="259" t="s">
        <v>3279</v>
      </c>
      <c r="D679" s="223"/>
      <c r="E679" s="224">
        <v>2.9</v>
      </c>
      <c r="F679" s="222"/>
      <c r="G679" s="222"/>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271</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59" t="s">
        <v>3244</v>
      </c>
      <c r="D680" s="223"/>
      <c r="E680" s="224">
        <v>8.6</v>
      </c>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271</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
      <c r="A681" s="238">
        <v>144</v>
      </c>
      <c r="B681" s="239" t="s">
        <v>2920</v>
      </c>
      <c r="C681" s="257" t="s">
        <v>2921</v>
      </c>
      <c r="D681" s="240" t="s">
        <v>785</v>
      </c>
      <c r="E681" s="241">
        <v>81.42</v>
      </c>
      <c r="F681" s="242"/>
      <c r="G681" s="243">
        <f>ROUND(E681*F681,2)</f>
        <v>0</v>
      </c>
      <c r="H681" s="242"/>
      <c r="I681" s="243">
        <f>ROUND(E681*H681,2)</f>
        <v>0</v>
      </c>
      <c r="J681" s="242"/>
      <c r="K681" s="243">
        <f>ROUND(E681*J681,2)</f>
        <v>0</v>
      </c>
      <c r="L681" s="243">
        <v>21</v>
      </c>
      <c r="M681" s="243">
        <f>G681*(1+L681/100)</f>
        <v>0</v>
      </c>
      <c r="N681" s="241">
        <v>0</v>
      </c>
      <c r="O681" s="241">
        <f>ROUND(E681*N681,2)</f>
        <v>0</v>
      </c>
      <c r="P681" s="241">
        <v>0</v>
      </c>
      <c r="Q681" s="241">
        <f>ROUND(E681*P681,2)</f>
        <v>0</v>
      </c>
      <c r="R681" s="243"/>
      <c r="S681" s="243" t="s">
        <v>310</v>
      </c>
      <c r="T681" s="244" t="s">
        <v>264</v>
      </c>
      <c r="U681" s="222">
        <v>0</v>
      </c>
      <c r="V681" s="222">
        <f>ROUND(E681*U681,2)</f>
        <v>0</v>
      </c>
      <c r="W681" s="222"/>
      <c r="X681" s="222" t="s">
        <v>303</v>
      </c>
      <c r="Y681" s="222" t="s">
        <v>266</v>
      </c>
      <c r="Z681" s="212"/>
      <c r="AA681" s="212"/>
      <c r="AB681" s="212"/>
      <c r="AC681" s="212"/>
      <c r="AD681" s="212"/>
      <c r="AE681" s="212"/>
      <c r="AF681" s="212"/>
      <c r="AG681" s="212" t="s">
        <v>304</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2" x14ac:dyDescent="0.2">
      <c r="A682" s="219"/>
      <c r="B682" s="220"/>
      <c r="C682" s="259" t="s">
        <v>3458</v>
      </c>
      <c r="D682" s="223"/>
      <c r="E682" s="224">
        <v>70.8</v>
      </c>
      <c r="F682" s="222"/>
      <c r="G682" s="222"/>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271</v>
      </c>
      <c r="AH682" s="212">
        <v>5</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61" t="s">
        <v>2756</v>
      </c>
      <c r="D683" s="228"/>
      <c r="E683" s="229">
        <v>10.62</v>
      </c>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271</v>
      </c>
      <c r="AH683" s="212">
        <v>4</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ht="22.5" outlineLevel="1" x14ac:dyDescent="0.2">
      <c r="A684" s="238">
        <v>145</v>
      </c>
      <c r="B684" s="239" t="s">
        <v>2922</v>
      </c>
      <c r="C684" s="257" t="s">
        <v>2923</v>
      </c>
      <c r="D684" s="240" t="s">
        <v>647</v>
      </c>
      <c r="E684" s="241">
        <v>155.76</v>
      </c>
      <c r="F684" s="242"/>
      <c r="G684" s="243">
        <f>ROUND(E684*F684,2)</f>
        <v>0</v>
      </c>
      <c r="H684" s="242"/>
      <c r="I684" s="243">
        <f>ROUND(E684*H684,2)</f>
        <v>0</v>
      </c>
      <c r="J684" s="242"/>
      <c r="K684" s="243">
        <f>ROUND(E684*J684,2)</f>
        <v>0</v>
      </c>
      <c r="L684" s="243">
        <v>21</v>
      </c>
      <c r="M684" s="243">
        <f>G684*(1+L684/100)</f>
        <v>0</v>
      </c>
      <c r="N684" s="241">
        <v>1E-3</v>
      </c>
      <c r="O684" s="241">
        <f>ROUND(E684*N684,2)</f>
        <v>0.16</v>
      </c>
      <c r="P684" s="241">
        <v>0</v>
      </c>
      <c r="Q684" s="241">
        <f>ROUND(E684*P684,2)</f>
        <v>0</v>
      </c>
      <c r="R684" s="243" t="s">
        <v>301</v>
      </c>
      <c r="S684" s="243" t="s">
        <v>263</v>
      </c>
      <c r="T684" s="244" t="s">
        <v>264</v>
      </c>
      <c r="U684" s="222">
        <v>0</v>
      </c>
      <c r="V684" s="222">
        <f>ROUND(E684*U684,2)</f>
        <v>0</v>
      </c>
      <c r="W684" s="222"/>
      <c r="X684" s="222" t="s">
        <v>303</v>
      </c>
      <c r="Y684" s="222" t="s">
        <v>266</v>
      </c>
      <c r="Z684" s="212"/>
      <c r="AA684" s="212"/>
      <c r="AB684" s="212"/>
      <c r="AC684" s="212"/>
      <c r="AD684" s="212"/>
      <c r="AE684" s="212"/>
      <c r="AF684" s="212"/>
      <c r="AG684" s="212" t="s">
        <v>304</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
      <c r="A685" s="219"/>
      <c r="B685" s="220"/>
      <c r="C685" s="259" t="s">
        <v>1445</v>
      </c>
      <c r="D685" s="223"/>
      <c r="E685" s="224"/>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271</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59" t="s">
        <v>2924</v>
      </c>
      <c r="D686" s="223"/>
      <c r="E686" s="224"/>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271</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9" t="s">
        <v>3459</v>
      </c>
      <c r="D687" s="223"/>
      <c r="E687" s="224">
        <v>141.6</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271</v>
      </c>
      <c r="AH687" s="212">
        <v>5</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
      <c r="A688" s="219"/>
      <c r="B688" s="220"/>
      <c r="C688" s="261" t="s">
        <v>306</v>
      </c>
      <c r="D688" s="228"/>
      <c r="E688" s="229">
        <v>14.16</v>
      </c>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271</v>
      </c>
      <c r="AH688" s="212">
        <v>4</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ht="33.75" outlineLevel="1" x14ac:dyDescent="0.2">
      <c r="A689" s="238">
        <v>146</v>
      </c>
      <c r="B689" s="239" t="s">
        <v>2926</v>
      </c>
      <c r="C689" s="257" t="s">
        <v>2927</v>
      </c>
      <c r="D689" s="240" t="s">
        <v>309</v>
      </c>
      <c r="E689" s="241">
        <v>28</v>
      </c>
      <c r="F689" s="242"/>
      <c r="G689" s="243">
        <f>ROUND(E689*F689,2)</f>
        <v>0</v>
      </c>
      <c r="H689" s="242"/>
      <c r="I689" s="243">
        <f>ROUND(E689*H689,2)</f>
        <v>0</v>
      </c>
      <c r="J689" s="242"/>
      <c r="K689" s="243">
        <f>ROUND(E689*J689,2)</f>
        <v>0</v>
      </c>
      <c r="L689" s="243">
        <v>21</v>
      </c>
      <c r="M689" s="243">
        <f>G689*(1+L689/100)</f>
        <v>0</v>
      </c>
      <c r="N689" s="241">
        <v>2E-3</v>
      </c>
      <c r="O689" s="241">
        <f>ROUND(E689*N689,2)</f>
        <v>0.06</v>
      </c>
      <c r="P689" s="241">
        <v>0</v>
      </c>
      <c r="Q689" s="241">
        <f>ROUND(E689*P689,2)</f>
        <v>0</v>
      </c>
      <c r="R689" s="243" t="s">
        <v>301</v>
      </c>
      <c r="S689" s="243" t="s">
        <v>263</v>
      </c>
      <c r="T689" s="244" t="s">
        <v>264</v>
      </c>
      <c r="U689" s="222">
        <v>0</v>
      </c>
      <c r="V689" s="222">
        <f>ROUND(E689*U689,2)</f>
        <v>0</v>
      </c>
      <c r="W689" s="222"/>
      <c r="X689" s="222" t="s">
        <v>303</v>
      </c>
      <c r="Y689" s="222" t="s">
        <v>266</v>
      </c>
      <c r="Z689" s="212"/>
      <c r="AA689" s="212"/>
      <c r="AB689" s="212"/>
      <c r="AC689" s="212"/>
      <c r="AD689" s="212"/>
      <c r="AE689" s="212"/>
      <c r="AF689" s="212"/>
      <c r="AG689" s="212" t="s">
        <v>304</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2" x14ac:dyDescent="0.2">
      <c r="A690" s="219"/>
      <c r="B690" s="220"/>
      <c r="C690" s="259" t="s">
        <v>1445</v>
      </c>
      <c r="D690" s="223"/>
      <c r="E690" s="224"/>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271</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70" t="s">
        <v>2488</v>
      </c>
      <c r="D691" s="267"/>
      <c r="E691" s="268"/>
      <c r="F691" s="222"/>
      <c r="G691" s="222"/>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271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71" t="s">
        <v>3460</v>
      </c>
      <c r="D692" s="267"/>
      <c r="E692" s="268">
        <v>27.257999999999999</v>
      </c>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271</v>
      </c>
      <c r="AH692" s="212">
        <v>2</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70" t="s">
        <v>2490</v>
      </c>
      <c r="D693" s="267"/>
      <c r="E693" s="268"/>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271</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59" t="s">
        <v>3461</v>
      </c>
      <c r="D694" s="223"/>
      <c r="E694" s="224">
        <v>28</v>
      </c>
      <c r="F694" s="222"/>
      <c r="G694" s="222"/>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271</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ht="22.5" outlineLevel="1" x14ac:dyDescent="0.2">
      <c r="A695" s="238">
        <v>147</v>
      </c>
      <c r="B695" s="239" t="s">
        <v>2930</v>
      </c>
      <c r="C695" s="257" t="s">
        <v>2931</v>
      </c>
      <c r="D695" s="240" t="s">
        <v>318</v>
      </c>
      <c r="E695" s="241">
        <v>20.2</v>
      </c>
      <c r="F695" s="242"/>
      <c r="G695" s="243">
        <f>ROUND(E695*F695,2)</f>
        <v>0</v>
      </c>
      <c r="H695" s="242"/>
      <c r="I695" s="243">
        <f>ROUND(E695*H695,2)</f>
        <v>0</v>
      </c>
      <c r="J695" s="242"/>
      <c r="K695" s="243">
        <f>ROUND(E695*J695,2)</f>
        <v>0</v>
      </c>
      <c r="L695" s="243">
        <v>21</v>
      </c>
      <c r="M695" s="243">
        <f>G695*(1+L695/100)</f>
        <v>0</v>
      </c>
      <c r="N695" s="241">
        <v>3.2000000000000003E-4</v>
      </c>
      <c r="O695" s="241">
        <f>ROUND(E695*N695,2)</f>
        <v>0.01</v>
      </c>
      <c r="P695" s="241">
        <v>0</v>
      </c>
      <c r="Q695" s="241">
        <f>ROUND(E695*P695,2)</f>
        <v>0</v>
      </c>
      <c r="R695" s="243" t="s">
        <v>2896</v>
      </c>
      <c r="S695" s="243" t="s">
        <v>263</v>
      </c>
      <c r="T695" s="244" t="s">
        <v>264</v>
      </c>
      <c r="U695" s="222">
        <v>0.24</v>
      </c>
      <c r="V695" s="222">
        <f>ROUND(E695*U695,2)</f>
        <v>4.8499999999999996</v>
      </c>
      <c r="W695" s="222"/>
      <c r="X695" s="222" t="s">
        <v>265</v>
      </c>
      <c r="Y695" s="222" t="s">
        <v>266</v>
      </c>
      <c r="Z695" s="212"/>
      <c r="AA695" s="212"/>
      <c r="AB695" s="212"/>
      <c r="AC695" s="212"/>
      <c r="AD695" s="212"/>
      <c r="AE695" s="212"/>
      <c r="AF695" s="212"/>
      <c r="AG695" s="212" t="s">
        <v>267</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2" x14ac:dyDescent="0.2">
      <c r="A696" s="219"/>
      <c r="B696" s="220"/>
      <c r="C696" s="259" t="s">
        <v>1445</v>
      </c>
      <c r="D696" s="223"/>
      <c r="E696" s="224"/>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271</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9" t="s">
        <v>3462</v>
      </c>
      <c r="D697" s="223"/>
      <c r="E697" s="224">
        <v>10.1</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271</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9" t="s">
        <v>3463</v>
      </c>
      <c r="D698" s="223"/>
      <c r="E698" s="224">
        <v>10.1</v>
      </c>
      <c r="F698" s="222"/>
      <c r="G698" s="222"/>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271</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1" x14ac:dyDescent="0.2">
      <c r="A699" s="238">
        <v>148</v>
      </c>
      <c r="B699" s="239" t="s">
        <v>2934</v>
      </c>
      <c r="C699" s="257" t="s">
        <v>2935</v>
      </c>
      <c r="D699" s="240" t="s">
        <v>318</v>
      </c>
      <c r="E699" s="241">
        <v>23.23</v>
      </c>
      <c r="F699" s="242"/>
      <c r="G699" s="243">
        <f>ROUND(E699*F699,2)</f>
        <v>0</v>
      </c>
      <c r="H699" s="242"/>
      <c r="I699" s="243">
        <f>ROUND(E699*H699,2)</f>
        <v>0</v>
      </c>
      <c r="J699" s="242"/>
      <c r="K699" s="243">
        <f>ROUND(E699*J699,2)</f>
        <v>0</v>
      </c>
      <c r="L699" s="243">
        <v>21</v>
      </c>
      <c r="M699" s="243">
        <f>G699*(1+L699/100)</f>
        <v>0</v>
      </c>
      <c r="N699" s="241">
        <v>1.9429999999999999E-2</v>
      </c>
      <c r="O699" s="241">
        <f>ROUND(E699*N699,2)</f>
        <v>0.45</v>
      </c>
      <c r="P699" s="241">
        <v>0</v>
      </c>
      <c r="Q699" s="241">
        <f>ROUND(E699*P699,2)</f>
        <v>0</v>
      </c>
      <c r="R699" s="243"/>
      <c r="S699" s="243" t="s">
        <v>310</v>
      </c>
      <c r="T699" s="244" t="s">
        <v>264</v>
      </c>
      <c r="U699" s="222">
        <v>0</v>
      </c>
      <c r="V699" s="222">
        <f>ROUND(E699*U699,2)</f>
        <v>0</v>
      </c>
      <c r="W699" s="222"/>
      <c r="X699" s="222" t="s">
        <v>303</v>
      </c>
      <c r="Y699" s="222" t="s">
        <v>266</v>
      </c>
      <c r="Z699" s="212"/>
      <c r="AA699" s="212"/>
      <c r="AB699" s="212"/>
      <c r="AC699" s="212"/>
      <c r="AD699" s="212"/>
      <c r="AE699" s="212"/>
      <c r="AF699" s="212"/>
      <c r="AG699" s="212" t="s">
        <v>304</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2" x14ac:dyDescent="0.2">
      <c r="A700" s="219"/>
      <c r="B700" s="220"/>
      <c r="C700" s="263" t="s">
        <v>2936</v>
      </c>
      <c r="D700" s="255"/>
      <c r="E700" s="255"/>
      <c r="F700" s="255"/>
      <c r="G700" s="255"/>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297</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2" x14ac:dyDescent="0.2">
      <c r="A701" s="219"/>
      <c r="B701" s="220"/>
      <c r="C701" s="259" t="s">
        <v>3464</v>
      </c>
      <c r="D701" s="223"/>
      <c r="E701" s="224">
        <v>20.2</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271</v>
      </c>
      <c r="AH701" s="212">
        <v>5</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
      <c r="A702" s="219"/>
      <c r="B702" s="220"/>
      <c r="C702" s="261" t="s">
        <v>2756</v>
      </c>
      <c r="D702" s="228"/>
      <c r="E702" s="229">
        <v>3.03</v>
      </c>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271</v>
      </c>
      <c r="AH702" s="212">
        <v>4</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
      <c r="A703" s="238">
        <v>149</v>
      </c>
      <c r="B703" s="239" t="s">
        <v>2938</v>
      </c>
      <c r="C703" s="257" t="s">
        <v>2939</v>
      </c>
      <c r="D703" s="240" t="s">
        <v>785</v>
      </c>
      <c r="E703" s="241">
        <v>92.34</v>
      </c>
      <c r="F703" s="242"/>
      <c r="G703" s="243">
        <f>ROUND(E703*F703,2)</f>
        <v>0</v>
      </c>
      <c r="H703" s="242"/>
      <c r="I703" s="243">
        <f>ROUND(E703*H703,2)</f>
        <v>0</v>
      </c>
      <c r="J703" s="242"/>
      <c r="K703" s="243">
        <f>ROUND(E703*J703,2)</f>
        <v>0</v>
      </c>
      <c r="L703" s="243">
        <v>21</v>
      </c>
      <c r="M703" s="243">
        <f>G703*(1+L703/100)</f>
        <v>0</v>
      </c>
      <c r="N703" s="241">
        <v>0</v>
      </c>
      <c r="O703" s="241">
        <f>ROUND(E703*N703,2)</f>
        <v>0</v>
      </c>
      <c r="P703" s="241">
        <v>0</v>
      </c>
      <c r="Q703" s="241">
        <f>ROUND(E703*P703,2)</f>
        <v>0</v>
      </c>
      <c r="R703" s="243" t="s">
        <v>2896</v>
      </c>
      <c r="S703" s="243" t="s">
        <v>263</v>
      </c>
      <c r="T703" s="244" t="s">
        <v>264</v>
      </c>
      <c r="U703" s="222">
        <v>0.25</v>
      </c>
      <c r="V703" s="222">
        <f>ROUND(E703*U703,2)</f>
        <v>23.09</v>
      </c>
      <c r="W703" s="222"/>
      <c r="X703" s="222" t="s">
        <v>265</v>
      </c>
      <c r="Y703" s="222" t="s">
        <v>266</v>
      </c>
      <c r="Z703" s="212"/>
      <c r="AA703" s="212"/>
      <c r="AB703" s="212"/>
      <c r="AC703" s="212"/>
      <c r="AD703" s="212"/>
      <c r="AE703" s="212"/>
      <c r="AF703" s="212"/>
      <c r="AG703" s="212" t="s">
        <v>267</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
      <c r="A704" s="219"/>
      <c r="B704" s="220"/>
      <c r="C704" s="259" t="s">
        <v>1445</v>
      </c>
      <c r="D704" s="223"/>
      <c r="E704" s="224"/>
      <c r="F704" s="222"/>
      <c r="G704" s="222"/>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271</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59" t="s">
        <v>3458</v>
      </c>
      <c r="D705" s="223"/>
      <c r="E705" s="224">
        <v>70.8</v>
      </c>
      <c r="F705" s="222"/>
      <c r="G705" s="222"/>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271</v>
      </c>
      <c r="AH705" s="212">
        <v>5</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
      <c r="A706" s="219"/>
      <c r="B706" s="220"/>
      <c r="C706" s="259" t="s">
        <v>3465</v>
      </c>
      <c r="D706" s="223"/>
      <c r="E706" s="224"/>
      <c r="F706" s="222"/>
      <c r="G706" s="222"/>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271</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59" t="s">
        <v>3466</v>
      </c>
      <c r="D707" s="223"/>
      <c r="E707" s="224">
        <v>3.03</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271</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
      <c r="A708" s="219"/>
      <c r="B708" s="220"/>
      <c r="C708" s="259" t="s">
        <v>3467</v>
      </c>
      <c r="D708" s="223"/>
      <c r="E708" s="224">
        <v>4.4400000000000004</v>
      </c>
      <c r="F708" s="222"/>
      <c r="G708" s="222"/>
      <c r="H708" s="222"/>
      <c r="I708" s="222"/>
      <c r="J708" s="222"/>
      <c r="K708" s="222"/>
      <c r="L708" s="222"/>
      <c r="M708" s="222"/>
      <c r="N708" s="221"/>
      <c r="O708" s="221"/>
      <c r="P708" s="221"/>
      <c r="Q708" s="221"/>
      <c r="R708" s="222"/>
      <c r="S708" s="222"/>
      <c r="T708" s="222"/>
      <c r="U708" s="222"/>
      <c r="V708" s="222"/>
      <c r="W708" s="222"/>
      <c r="X708" s="222"/>
      <c r="Y708" s="222"/>
      <c r="Z708" s="212"/>
      <c r="AA708" s="212"/>
      <c r="AB708" s="212"/>
      <c r="AC708" s="212"/>
      <c r="AD708" s="212"/>
      <c r="AE708" s="212"/>
      <c r="AF708" s="212"/>
      <c r="AG708" s="212" t="s">
        <v>271</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
      <c r="A709" s="219"/>
      <c r="B709" s="220"/>
      <c r="C709" s="259" t="s">
        <v>3468</v>
      </c>
      <c r="D709" s="223"/>
      <c r="E709" s="224">
        <v>1.77</v>
      </c>
      <c r="F709" s="222"/>
      <c r="G709" s="222"/>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271</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
      <c r="A710" s="219"/>
      <c r="B710" s="220"/>
      <c r="C710" s="259" t="s">
        <v>3469</v>
      </c>
      <c r="D710" s="223"/>
      <c r="E710" s="224">
        <v>1.53</v>
      </c>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271</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59" t="s">
        <v>3470</v>
      </c>
      <c r="D711" s="223"/>
      <c r="E711" s="224">
        <v>3.03</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271</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3" x14ac:dyDescent="0.2">
      <c r="A712" s="219"/>
      <c r="B712" s="220"/>
      <c r="C712" s="259" t="s">
        <v>3471</v>
      </c>
      <c r="D712" s="223"/>
      <c r="E712" s="224">
        <v>4.4400000000000004</v>
      </c>
      <c r="F712" s="222"/>
      <c r="G712" s="222"/>
      <c r="H712" s="222"/>
      <c r="I712" s="222"/>
      <c r="J712" s="222"/>
      <c r="K712" s="222"/>
      <c r="L712" s="222"/>
      <c r="M712" s="222"/>
      <c r="N712" s="221"/>
      <c r="O712" s="221"/>
      <c r="P712" s="221"/>
      <c r="Q712" s="221"/>
      <c r="R712" s="222"/>
      <c r="S712" s="222"/>
      <c r="T712" s="222"/>
      <c r="U712" s="222"/>
      <c r="V712" s="222"/>
      <c r="W712" s="222"/>
      <c r="X712" s="222"/>
      <c r="Y712" s="222"/>
      <c r="Z712" s="212"/>
      <c r="AA712" s="212"/>
      <c r="AB712" s="212"/>
      <c r="AC712" s="212"/>
      <c r="AD712" s="212"/>
      <c r="AE712" s="212"/>
      <c r="AF712" s="212"/>
      <c r="AG712" s="212" t="s">
        <v>271</v>
      </c>
      <c r="AH712" s="212">
        <v>0</v>
      </c>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3" x14ac:dyDescent="0.2">
      <c r="A713" s="219"/>
      <c r="B713" s="220"/>
      <c r="C713" s="259" t="s">
        <v>3472</v>
      </c>
      <c r="D713" s="223"/>
      <c r="E713" s="224">
        <v>1.53</v>
      </c>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271</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3" x14ac:dyDescent="0.2">
      <c r="A714" s="219"/>
      <c r="B714" s="220"/>
      <c r="C714" s="259" t="s">
        <v>3473</v>
      </c>
      <c r="D714" s="223"/>
      <c r="E714" s="224">
        <v>1.77</v>
      </c>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271</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1" x14ac:dyDescent="0.2">
      <c r="A715" s="238">
        <v>150</v>
      </c>
      <c r="B715" s="239" t="s">
        <v>3474</v>
      </c>
      <c r="C715" s="257" t="s">
        <v>2942</v>
      </c>
      <c r="D715" s="240" t="s">
        <v>647</v>
      </c>
      <c r="E715" s="241">
        <v>152.36099999999999</v>
      </c>
      <c r="F715" s="242"/>
      <c r="G715" s="243">
        <f>ROUND(E715*F715,2)</f>
        <v>0</v>
      </c>
      <c r="H715" s="242"/>
      <c r="I715" s="243">
        <f>ROUND(E715*H715,2)</f>
        <v>0</v>
      </c>
      <c r="J715" s="242"/>
      <c r="K715" s="243">
        <f>ROUND(E715*J715,2)</f>
        <v>0</v>
      </c>
      <c r="L715" s="243">
        <v>21</v>
      </c>
      <c r="M715" s="243">
        <f>G715*(1+L715/100)</f>
        <v>0</v>
      </c>
      <c r="N715" s="241">
        <v>1E-3</v>
      </c>
      <c r="O715" s="241">
        <f>ROUND(E715*N715,2)</f>
        <v>0.15</v>
      </c>
      <c r="P715" s="241">
        <v>0</v>
      </c>
      <c r="Q715" s="241">
        <f>ROUND(E715*P715,2)</f>
        <v>0</v>
      </c>
      <c r="R715" s="243" t="s">
        <v>301</v>
      </c>
      <c r="S715" s="243" t="s">
        <v>263</v>
      </c>
      <c r="T715" s="244" t="s">
        <v>264</v>
      </c>
      <c r="U715" s="222">
        <v>0</v>
      </c>
      <c r="V715" s="222">
        <f>ROUND(E715*U715,2)</f>
        <v>0</v>
      </c>
      <c r="W715" s="222"/>
      <c r="X715" s="222" t="s">
        <v>303</v>
      </c>
      <c r="Y715" s="222" t="s">
        <v>266</v>
      </c>
      <c r="Z715" s="212"/>
      <c r="AA715" s="212"/>
      <c r="AB715" s="212"/>
      <c r="AC715" s="212"/>
      <c r="AD715" s="212"/>
      <c r="AE715" s="212"/>
      <c r="AF715" s="212"/>
      <c r="AG715" s="212" t="s">
        <v>304</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
      <c r="A716" s="219"/>
      <c r="B716" s="220"/>
      <c r="C716" s="259" t="s">
        <v>2943</v>
      </c>
      <c r="D716" s="223"/>
      <c r="E716" s="224"/>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271</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59" t="s">
        <v>3475</v>
      </c>
      <c r="D717" s="223"/>
      <c r="E717" s="224">
        <v>138.51</v>
      </c>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271</v>
      </c>
      <c r="AH717" s="212">
        <v>5</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
      <c r="A718" s="219"/>
      <c r="B718" s="220"/>
      <c r="C718" s="261" t="s">
        <v>306</v>
      </c>
      <c r="D718" s="228"/>
      <c r="E718" s="229">
        <v>13.851000000000001</v>
      </c>
      <c r="F718" s="222"/>
      <c r="G718" s="222"/>
      <c r="H718" s="222"/>
      <c r="I718" s="222"/>
      <c r="J718" s="222"/>
      <c r="K718" s="222"/>
      <c r="L718" s="222"/>
      <c r="M718" s="222"/>
      <c r="N718" s="221"/>
      <c r="O718" s="221"/>
      <c r="P718" s="221"/>
      <c r="Q718" s="221"/>
      <c r="R718" s="222"/>
      <c r="S718" s="222"/>
      <c r="T718" s="222"/>
      <c r="U718" s="222"/>
      <c r="V718" s="222"/>
      <c r="W718" s="222"/>
      <c r="X718" s="222"/>
      <c r="Y718" s="222"/>
      <c r="Z718" s="212"/>
      <c r="AA718" s="212"/>
      <c r="AB718" s="212"/>
      <c r="AC718" s="212"/>
      <c r="AD718" s="212"/>
      <c r="AE718" s="212"/>
      <c r="AF718" s="212"/>
      <c r="AG718" s="212" t="s">
        <v>271</v>
      </c>
      <c r="AH718" s="212">
        <v>4</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1" x14ac:dyDescent="0.2">
      <c r="A719" s="238">
        <v>151</v>
      </c>
      <c r="B719" s="239" t="s">
        <v>2945</v>
      </c>
      <c r="C719" s="257" t="s">
        <v>2946</v>
      </c>
      <c r="D719" s="240" t="s">
        <v>300</v>
      </c>
      <c r="E719" s="241">
        <v>0.83940999999999999</v>
      </c>
      <c r="F719" s="242"/>
      <c r="G719" s="243">
        <f>ROUND(E719*F719,2)</f>
        <v>0</v>
      </c>
      <c r="H719" s="242"/>
      <c r="I719" s="243">
        <f>ROUND(E719*H719,2)</f>
        <v>0</v>
      </c>
      <c r="J719" s="242"/>
      <c r="K719" s="243">
        <f>ROUND(E719*J719,2)</f>
        <v>0</v>
      </c>
      <c r="L719" s="243">
        <v>21</v>
      </c>
      <c r="M719" s="243">
        <f>G719*(1+L719/100)</f>
        <v>0</v>
      </c>
      <c r="N719" s="241">
        <v>0</v>
      </c>
      <c r="O719" s="241">
        <f>ROUND(E719*N719,2)</f>
        <v>0</v>
      </c>
      <c r="P719" s="241">
        <v>0</v>
      </c>
      <c r="Q719" s="241">
        <f>ROUND(E719*P719,2)</f>
        <v>0</v>
      </c>
      <c r="R719" s="243" t="s">
        <v>2896</v>
      </c>
      <c r="S719" s="243" t="s">
        <v>263</v>
      </c>
      <c r="T719" s="244" t="s">
        <v>264</v>
      </c>
      <c r="U719" s="222">
        <v>1.5980000000000001</v>
      </c>
      <c r="V719" s="222">
        <f>ROUND(E719*U719,2)</f>
        <v>1.34</v>
      </c>
      <c r="W719" s="222"/>
      <c r="X719" s="222" t="s">
        <v>339</v>
      </c>
      <c r="Y719" s="222" t="s">
        <v>266</v>
      </c>
      <c r="Z719" s="212"/>
      <c r="AA719" s="212"/>
      <c r="AB719" s="212"/>
      <c r="AC719" s="212"/>
      <c r="AD719" s="212"/>
      <c r="AE719" s="212"/>
      <c r="AF719" s="212"/>
      <c r="AG719" s="212" t="s">
        <v>340</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
      <c r="A720" s="219"/>
      <c r="B720" s="220"/>
      <c r="C720" s="258" t="s">
        <v>653</v>
      </c>
      <c r="D720" s="245"/>
      <c r="E720" s="245"/>
      <c r="F720" s="245"/>
      <c r="G720" s="245"/>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269</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x14ac:dyDescent="0.2">
      <c r="A721" s="231" t="s">
        <v>257</v>
      </c>
      <c r="B721" s="232" t="s">
        <v>219</v>
      </c>
      <c r="C721" s="256" t="s">
        <v>220</v>
      </c>
      <c r="D721" s="233"/>
      <c r="E721" s="234"/>
      <c r="F721" s="235"/>
      <c r="G721" s="235">
        <f>SUMIF(AG722:AG802,"&lt;&gt;NOR",G722:G802)</f>
        <v>0</v>
      </c>
      <c r="H721" s="235"/>
      <c r="I721" s="235">
        <f>SUM(I722:I802)</f>
        <v>0</v>
      </c>
      <c r="J721" s="235"/>
      <c r="K721" s="235">
        <f>SUM(K722:K802)</f>
        <v>0</v>
      </c>
      <c r="L721" s="235"/>
      <c r="M721" s="235">
        <f>SUM(M722:M802)</f>
        <v>0</v>
      </c>
      <c r="N721" s="234"/>
      <c r="O721" s="234">
        <f>SUM(O722:O802)</f>
        <v>1.1500000000000001</v>
      </c>
      <c r="P721" s="234"/>
      <c r="Q721" s="234">
        <f>SUM(Q722:Q802)</f>
        <v>0</v>
      </c>
      <c r="R721" s="235"/>
      <c r="S721" s="235"/>
      <c r="T721" s="236"/>
      <c r="U721" s="230"/>
      <c r="V721" s="230">
        <f>SUM(V722:V802)</f>
        <v>511.96</v>
      </c>
      <c r="W721" s="230"/>
      <c r="X721" s="230"/>
      <c r="Y721" s="230"/>
      <c r="AG721" t="s">
        <v>258</v>
      </c>
    </row>
    <row r="722" spans="1:60" outlineLevel="1" x14ac:dyDescent="0.2">
      <c r="A722" s="238">
        <v>152</v>
      </c>
      <c r="B722" s="239" t="s">
        <v>2962</v>
      </c>
      <c r="C722" s="257" t="s">
        <v>2963</v>
      </c>
      <c r="D722" s="240" t="s">
        <v>785</v>
      </c>
      <c r="E722" s="241">
        <v>166.82079999999999</v>
      </c>
      <c r="F722" s="242"/>
      <c r="G722" s="243">
        <f>ROUND(E722*F722,2)</f>
        <v>0</v>
      </c>
      <c r="H722" s="242"/>
      <c r="I722" s="243">
        <f>ROUND(E722*H722,2)</f>
        <v>0</v>
      </c>
      <c r="J722" s="242"/>
      <c r="K722" s="243">
        <f>ROUND(E722*J722,2)</f>
        <v>0</v>
      </c>
      <c r="L722" s="243">
        <v>21</v>
      </c>
      <c r="M722" s="243">
        <f>G722*(1+L722/100)</f>
        <v>0</v>
      </c>
      <c r="N722" s="241">
        <v>1.6000000000000001E-4</v>
      </c>
      <c r="O722" s="241">
        <f>ROUND(E722*N722,2)</f>
        <v>0.03</v>
      </c>
      <c r="P722" s="241">
        <v>0</v>
      </c>
      <c r="Q722" s="241">
        <f>ROUND(E722*P722,2)</f>
        <v>0</v>
      </c>
      <c r="R722" s="243" t="s">
        <v>2896</v>
      </c>
      <c r="S722" s="243" t="s">
        <v>263</v>
      </c>
      <c r="T722" s="244" t="s">
        <v>264</v>
      </c>
      <c r="U722" s="222">
        <v>0.05</v>
      </c>
      <c r="V722" s="222">
        <f>ROUND(E722*U722,2)</f>
        <v>8.34</v>
      </c>
      <c r="W722" s="222"/>
      <c r="X722" s="222" t="s">
        <v>265</v>
      </c>
      <c r="Y722" s="222" t="s">
        <v>266</v>
      </c>
      <c r="Z722" s="212"/>
      <c r="AA722" s="212"/>
      <c r="AB722" s="212"/>
      <c r="AC722" s="212"/>
      <c r="AD722" s="212"/>
      <c r="AE722" s="212"/>
      <c r="AF722" s="212"/>
      <c r="AG722" s="212" t="s">
        <v>267</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2" x14ac:dyDescent="0.2">
      <c r="A723" s="219"/>
      <c r="B723" s="220"/>
      <c r="C723" s="263" t="s">
        <v>2964</v>
      </c>
      <c r="D723" s="255"/>
      <c r="E723" s="255"/>
      <c r="F723" s="255"/>
      <c r="G723" s="255"/>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297</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2" x14ac:dyDescent="0.2">
      <c r="A724" s="219"/>
      <c r="B724" s="220"/>
      <c r="C724" s="259" t="s">
        <v>3476</v>
      </c>
      <c r="D724" s="223"/>
      <c r="E724" s="224">
        <v>166.82079999999999</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271</v>
      </c>
      <c r="AH724" s="212">
        <v>5</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1" x14ac:dyDescent="0.2">
      <c r="A725" s="238">
        <v>153</v>
      </c>
      <c r="B725" s="239" t="s">
        <v>2966</v>
      </c>
      <c r="C725" s="257" t="s">
        <v>2967</v>
      </c>
      <c r="D725" s="240" t="s">
        <v>785</v>
      </c>
      <c r="E725" s="241">
        <v>166.82079999999999</v>
      </c>
      <c r="F725" s="242"/>
      <c r="G725" s="243">
        <f>ROUND(E725*F725,2)</f>
        <v>0</v>
      </c>
      <c r="H725" s="242"/>
      <c r="I725" s="243">
        <f>ROUND(E725*H725,2)</f>
        <v>0</v>
      </c>
      <c r="J725" s="242"/>
      <c r="K725" s="243">
        <f>ROUND(E725*J725,2)</f>
        <v>0</v>
      </c>
      <c r="L725" s="243">
        <v>21</v>
      </c>
      <c r="M725" s="243">
        <f>G725*(1+L725/100)</f>
        <v>0</v>
      </c>
      <c r="N725" s="241">
        <v>0</v>
      </c>
      <c r="O725" s="241">
        <f>ROUND(E725*N725,2)</f>
        <v>0</v>
      </c>
      <c r="P725" s="241">
        <v>0</v>
      </c>
      <c r="Q725" s="241">
        <f>ROUND(E725*P725,2)</f>
        <v>0</v>
      </c>
      <c r="R725" s="243"/>
      <c r="S725" s="243" t="s">
        <v>310</v>
      </c>
      <c r="T725" s="244" t="s">
        <v>264</v>
      </c>
      <c r="U725" s="222">
        <v>1.86</v>
      </c>
      <c r="V725" s="222">
        <f>ROUND(E725*U725,2)</f>
        <v>310.29000000000002</v>
      </c>
      <c r="W725" s="222"/>
      <c r="X725" s="222" t="s">
        <v>265</v>
      </c>
      <c r="Y725" s="222" t="s">
        <v>266</v>
      </c>
      <c r="Z725" s="212"/>
      <c r="AA725" s="212"/>
      <c r="AB725" s="212"/>
      <c r="AC725" s="212"/>
      <c r="AD725" s="212"/>
      <c r="AE725" s="212"/>
      <c r="AF725" s="212"/>
      <c r="AG725" s="212" t="s">
        <v>267</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2" x14ac:dyDescent="0.2">
      <c r="A726" s="219"/>
      <c r="B726" s="220"/>
      <c r="C726" s="259" t="s">
        <v>1445</v>
      </c>
      <c r="D726" s="223"/>
      <c r="E726" s="224"/>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271</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59" t="s">
        <v>3477</v>
      </c>
      <c r="D727" s="223"/>
      <c r="E727" s="224">
        <v>31.367999999999999</v>
      </c>
      <c r="F727" s="222"/>
      <c r="G727" s="222"/>
      <c r="H727" s="222"/>
      <c r="I727" s="222"/>
      <c r="J727" s="222"/>
      <c r="K727" s="222"/>
      <c r="L727" s="222"/>
      <c r="M727" s="222"/>
      <c r="N727" s="221"/>
      <c r="O727" s="221"/>
      <c r="P727" s="221"/>
      <c r="Q727" s="221"/>
      <c r="R727" s="222"/>
      <c r="S727" s="222"/>
      <c r="T727" s="222"/>
      <c r="U727" s="222"/>
      <c r="V727" s="222"/>
      <c r="W727" s="222"/>
      <c r="X727" s="222"/>
      <c r="Y727" s="222"/>
      <c r="Z727" s="212"/>
      <c r="AA727" s="212"/>
      <c r="AB727" s="212"/>
      <c r="AC727" s="212"/>
      <c r="AD727" s="212"/>
      <c r="AE727" s="212"/>
      <c r="AF727" s="212"/>
      <c r="AG727" s="212" t="s">
        <v>271</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
      <c r="A728" s="219"/>
      <c r="B728" s="220"/>
      <c r="C728" s="259" t="s">
        <v>3478</v>
      </c>
      <c r="D728" s="223"/>
      <c r="E728" s="224">
        <v>-0.74399999999999999</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271</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9" t="s">
        <v>3479</v>
      </c>
      <c r="D729" s="223"/>
      <c r="E729" s="224">
        <v>12.315</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271</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
      <c r="A730" s="219"/>
      <c r="B730" s="220"/>
      <c r="C730" s="259" t="s">
        <v>3480</v>
      </c>
      <c r="D730" s="223"/>
      <c r="E730" s="224">
        <v>10.574999999999999</v>
      </c>
      <c r="F730" s="222"/>
      <c r="G730" s="222"/>
      <c r="H730" s="222"/>
      <c r="I730" s="222"/>
      <c r="J730" s="222"/>
      <c r="K730" s="222"/>
      <c r="L730" s="222"/>
      <c r="M730" s="222"/>
      <c r="N730" s="221"/>
      <c r="O730" s="221"/>
      <c r="P730" s="221"/>
      <c r="Q730" s="221"/>
      <c r="R730" s="222"/>
      <c r="S730" s="222"/>
      <c r="T730" s="222"/>
      <c r="U730" s="222"/>
      <c r="V730" s="222"/>
      <c r="W730" s="222"/>
      <c r="X730" s="222"/>
      <c r="Y730" s="222"/>
      <c r="Z730" s="212"/>
      <c r="AA730" s="212"/>
      <c r="AB730" s="212"/>
      <c r="AC730" s="212"/>
      <c r="AD730" s="212"/>
      <c r="AE730" s="212"/>
      <c r="AF730" s="212"/>
      <c r="AG730" s="212" t="s">
        <v>271</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3" x14ac:dyDescent="0.2">
      <c r="A731" s="219"/>
      <c r="B731" s="220"/>
      <c r="C731" s="259" t="s">
        <v>3481</v>
      </c>
      <c r="D731" s="223"/>
      <c r="E731" s="224">
        <v>27.681999999999999</v>
      </c>
      <c r="F731" s="222"/>
      <c r="G731" s="222"/>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271</v>
      </c>
      <c r="AH731" s="212">
        <v>0</v>
      </c>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3" x14ac:dyDescent="0.2">
      <c r="A732" s="219"/>
      <c r="B732" s="220"/>
      <c r="C732" s="259" t="s">
        <v>3482</v>
      </c>
      <c r="D732" s="223"/>
      <c r="E732" s="224">
        <v>31.367999999999999</v>
      </c>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271</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3" x14ac:dyDescent="0.2">
      <c r="A733" s="219"/>
      <c r="B733" s="220"/>
      <c r="C733" s="259" t="s">
        <v>3478</v>
      </c>
      <c r="D733" s="223"/>
      <c r="E733" s="224">
        <v>-0.74399999999999999</v>
      </c>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271</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3" x14ac:dyDescent="0.2">
      <c r="A734" s="219"/>
      <c r="B734" s="220"/>
      <c r="C734" s="259" t="s">
        <v>3483</v>
      </c>
      <c r="D734" s="223"/>
      <c r="E734" s="224">
        <v>10.574999999999999</v>
      </c>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271</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3" x14ac:dyDescent="0.2">
      <c r="A735" s="219"/>
      <c r="B735" s="220"/>
      <c r="C735" s="259" t="s">
        <v>3484</v>
      </c>
      <c r="D735" s="223"/>
      <c r="E735" s="224">
        <v>12.315</v>
      </c>
      <c r="F735" s="222"/>
      <c r="G735" s="222"/>
      <c r="H735" s="222"/>
      <c r="I735" s="222"/>
      <c r="J735" s="222"/>
      <c r="K735" s="222"/>
      <c r="L735" s="222"/>
      <c r="M735" s="222"/>
      <c r="N735" s="221"/>
      <c r="O735" s="221"/>
      <c r="P735" s="221"/>
      <c r="Q735" s="221"/>
      <c r="R735" s="222"/>
      <c r="S735" s="222"/>
      <c r="T735" s="222"/>
      <c r="U735" s="222"/>
      <c r="V735" s="222"/>
      <c r="W735" s="222"/>
      <c r="X735" s="222"/>
      <c r="Y735" s="222"/>
      <c r="Z735" s="212"/>
      <c r="AA735" s="212"/>
      <c r="AB735" s="212"/>
      <c r="AC735" s="212"/>
      <c r="AD735" s="212"/>
      <c r="AE735" s="212"/>
      <c r="AF735" s="212"/>
      <c r="AG735" s="212" t="s">
        <v>271</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3" x14ac:dyDescent="0.2">
      <c r="A736" s="219"/>
      <c r="B736" s="220"/>
      <c r="C736" s="259" t="s">
        <v>3485</v>
      </c>
      <c r="D736" s="223"/>
      <c r="E736" s="224">
        <v>27.681999999999999</v>
      </c>
      <c r="F736" s="222"/>
      <c r="G736" s="222"/>
      <c r="H736" s="222"/>
      <c r="I736" s="222"/>
      <c r="J736" s="222"/>
      <c r="K736" s="222"/>
      <c r="L736" s="222"/>
      <c r="M736" s="222"/>
      <c r="N736" s="221"/>
      <c r="O736" s="221"/>
      <c r="P736" s="221"/>
      <c r="Q736" s="221"/>
      <c r="R736" s="222"/>
      <c r="S736" s="222"/>
      <c r="T736" s="222"/>
      <c r="U736" s="222"/>
      <c r="V736" s="222"/>
      <c r="W736" s="222"/>
      <c r="X736" s="222"/>
      <c r="Y736" s="222"/>
      <c r="Z736" s="212"/>
      <c r="AA736" s="212"/>
      <c r="AB736" s="212"/>
      <c r="AC736" s="212"/>
      <c r="AD736" s="212"/>
      <c r="AE736" s="212"/>
      <c r="AF736" s="212"/>
      <c r="AG736" s="212" t="s">
        <v>271</v>
      </c>
      <c r="AH736" s="212">
        <v>0</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3" x14ac:dyDescent="0.2">
      <c r="A737" s="219"/>
      <c r="B737" s="220"/>
      <c r="C737" s="259" t="s">
        <v>3486</v>
      </c>
      <c r="D737" s="223"/>
      <c r="E737" s="224"/>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271</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9" t="s">
        <v>3487</v>
      </c>
      <c r="D738" s="223"/>
      <c r="E738" s="224">
        <v>1.1072</v>
      </c>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271</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9" t="s">
        <v>3488</v>
      </c>
      <c r="D739" s="223"/>
      <c r="E739" s="224">
        <v>0.55359999999999998</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271</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9" t="s">
        <v>3489</v>
      </c>
      <c r="D740" s="223"/>
      <c r="E740" s="224">
        <v>0.55359999999999998</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271</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9" t="s">
        <v>3490</v>
      </c>
      <c r="D741" s="223"/>
      <c r="E741" s="224">
        <v>1.1072</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271</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
      <c r="A742" s="219"/>
      <c r="B742" s="220"/>
      <c r="C742" s="259" t="s">
        <v>3491</v>
      </c>
      <c r="D742" s="223"/>
      <c r="E742" s="224">
        <v>0.55359999999999998</v>
      </c>
      <c r="F742" s="222"/>
      <c r="G742" s="222"/>
      <c r="H742" s="222"/>
      <c r="I742" s="222"/>
      <c r="J742" s="222"/>
      <c r="K742" s="222"/>
      <c r="L742" s="222"/>
      <c r="M742" s="222"/>
      <c r="N742" s="221"/>
      <c r="O742" s="221"/>
      <c r="P742" s="221"/>
      <c r="Q742" s="221"/>
      <c r="R742" s="222"/>
      <c r="S742" s="222"/>
      <c r="T742" s="222"/>
      <c r="U742" s="222"/>
      <c r="V742" s="222"/>
      <c r="W742" s="222"/>
      <c r="X742" s="222"/>
      <c r="Y742" s="222"/>
      <c r="Z742" s="212"/>
      <c r="AA742" s="212"/>
      <c r="AB742" s="212"/>
      <c r="AC742" s="212"/>
      <c r="AD742" s="212"/>
      <c r="AE742" s="212"/>
      <c r="AF742" s="212"/>
      <c r="AG742" s="212" t="s">
        <v>271</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
      <c r="A743" s="219"/>
      <c r="B743" s="220"/>
      <c r="C743" s="259" t="s">
        <v>3492</v>
      </c>
      <c r="D743" s="223"/>
      <c r="E743" s="224">
        <v>0.55359999999999998</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271</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1" x14ac:dyDescent="0.2">
      <c r="A744" s="238">
        <v>154</v>
      </c>
      <c r="B744" s="239" t="s">
        <v>2971</v>
      </c>
      <c r="C744" s="257" t="s">
        <v>2972</v>
      </c>
      <c r="D744" s="240" t="s">
        <v>318</v>
      </c>
      <c r="E744" s="241">
        <v>630</v>
      </c>
      <c r="F744" s="242"/>
      <c r="G744" s="243">
        <f>ROUND(E744*F744,2)</f>
        <v>0</v>
      </c>
      <c r="H744" s="242"/>
      <c r="I744" s="243">
        <f>ROUND(E744*H744,2)</f>
        <v>0</v>
      </c>
      <c r="J744" s="242"/>
      <c r="K744" s="243">
        <f>ROUND(E744*J744,2)</f>
        <v>0</v>
      </c>
      <c r="L744" s="243">
        <v>21</v>
      </c>
      <c r="M744" s="243">
        <f>G744*(1+L744/100)</f>
        <v>0</v>
      </c>
      <c r="N744" s="241">
        <v>0</v>
      </c>
      <c r="O744" s="241">
        <f>ROUND(E744*N744,2)</f>
        <v>0</v>
      </c>
      <c r="P744" s="241">
        <v>0</v>
      </c>
      <c r="Q744" s="241">
        <f>ROUND(E744*P744,2)</f>
        <v>0</v>
      </c>
      <c r="R744" s="243" t="s">
        <v>2896</v>
      </c>
      <c r="S744" s="243" t="s">
        <v>263</v>
      </c>
      <c r="T744" s="244" t="s">
        <v>264</v>
      </c>
      <c r="U744" s="222">
        <v>0.15</v>
      </c>
      <c r="V744" s="222">
        <f>ROUND(E744*U744,2)</f>
        <v>94.5</v>
      </c>
      <c r="W744" s="222"/>
      <c r="X744" s="222" t="s">
        <v>265</v>
      </c>
      <c r="Y744" s="222" t="s">
        <v>266</v>
      </c>
      <c r="Z744" s="212"/>
      <c r="AA744" s="212"/>
      <c r="AB744" s="212"/>
      <c r="AC744" s="212"/>
      <c r="AD744" s="212"/>
      <c r="AE744" s="212"/>
      <c r="AF744" s="212"/>
      <c r="AG744" s="212" t="s">
        <v>267</v>
      </c>
      <c r="AH744" s="212"/>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2" x14ac:dyDescent="0.2">
      <c r="A745" s="219"/>
      <c r="B745" s="220"/>
      <c r="C745" s="259" t="s">
        <v>1445</v>
      </c>
      <c r="D745" s="223"/>
      <c r="E745" s="224"/>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271</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59" t="s">
        <v>3493</v>
      </c>
      <c r="D746" s="223"/>
      <c r="E746" s="224">
        <v>630</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271</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
      <c r="A747" s="238">
        <v>155</v>
      </c>
      <c r="B747" s="239" t="s">
        <v>2974</v>
      </c>
      <c r="C747" s="257" t="s">
        <v>2975</v>
      </c>
      <c r="D747" s="240" t="s">
        <v>785</v>
      </c>
      <c r="E747" s="241">
        <v>191.84392</v>
      </c>
      <c r="F747" s="242"/>
      <c r="G747" s="243">
        <f>ROUND(E747*F747,2)</f>
        <v>0</v>
      </c>
      <c r="H747" s="242"/>
      <c r="I747" s="243">
        <f>ROUND(E747*H747,2)</f>
        <v>0</v>
      </c>
      <c r="J747" s="242"/>
      <c r="K747" s="243">
        <f>ROUND(E747*J747,2)</f>
        <v>0</v>
      </c>
      <c r="L747" s="243">
        <v>21</v>
      </c>
      <c r="M747" s="243">
        <f>G747*(1+L747/100)</f>
        <v>0</v>
      </c>
      <c r="N747" s="241">
        <v>0</v>
      </c>
      <c r="O747" s="241">
        <f>ROUND(E747*N747,2)</f>
        <v>0</v>
      </c>
      <c r="P747" s="241">
        <v>0</v>
      </c>
      <c r="Q747" s="241">
        <f>ROUND(E747*P747,2)</f>
        <v>0</v>
      </c>
      <c r="R747" s="243"/>
      <c r="S747" s="243" t="s">
        <v>310</v>
      </c>
      <c r="T747" s="244" t="s">
        <v>264</v>
      </c>
      <c r="U747" s="222">
        <v>0</v>
      </c>
      <c r="V747" s="222">
        <f>ROUND(E747*U747,2)</f>
        <v>0</v>
      </c>
      <c r="W747" s="222"/>
      <c r="X747" s="222" t="s">
        <v>303</v>
      </c>
      <c r="Y747" s="222" t="s">
        <v>266</v>
      </c>
      <c r="Z747" s="212"/>
      <c r="AA747" s="212"/>
      <c r="AB747" s="212"/>
      <c r="AC747" s="212"/>
      <c r="AD747" s="212"/>
      <c r="AE747" s="212"/>
      <c r="AF747" s="212"/>
      <c r="AG747" s="212" t="s">
        <v>304</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9" t="s">
        <v>3476</v>
      </c>
      <c r="D748" s="223"/>
      <c r="E748" s="224">
        <v>166.82079999999999</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271</v>
      </c>
      <c r="AH748" s="212">
        <v>5</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
      <c r="A749" s="219"/>
      <c r="B749" s="220"/>
      <c r="C749" s="261" t="s">
        <v>2756</v>
      </c>
      <c r="D749" s="228"/>
      <c r="E749" s="229">
        <v>25.023119999999999</v>
      </c>
      <c r="F749" s="222"/>
      <c r="G749" s="222"/>
      <c r="H749" s="222"/>
      <c r="I749" s="222"/>
      <c r="J749" s="222"/>
      <c r="K749" s="222"/>
      <c r="L749" s="222"/>
      <c r="M749" s="222"/>
      <c r="N749" s="221"/>
      <c r="O749" s="221"/>
      <c r="P749" s="221"/>
      <c r="Q749" s="221"/>
      <c r="R749" s="222"/>
      <c r="S749" s="222"/>
      <c r="T749" s="222"/>
      <c r="U749" s="222"/>
      <c r="V749" s="222"/>
      <c r="W749" s="222"/>
      <c r="X749" s="222"/>
      <c r="Y749" s="222"/>
      <c r="Z749" s="212"/>
      <c r="AA749" s="212"/>
      <c r="AB749" s="212"/>
      <c r="AC749" s="212"/>
      <c r="AD749" s="212"/>
      <c r="AE749" s="212"/>
      <c r="AF749" s="212"/>
      <c r="AG749" s="212" t="s">
        <v>271</v>
      </c>
      <c r="AH749" s="212">
        <v>4</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ht="22.5" outlineLevel="1" x14ac:dyDescent="0.2">
      <c r="A750" s="238">
        <v>156</v>
      </c>
      <c r="B750" s="239" t="s">
        <v>2922</v>
      </c>
      <c r="C750" s="257" t="s">
        <v>2923</v>
      </c>
      <c r="D750" s="240" t="s">
        <v>647</v>
      </c>
      <c r="E750" s="241">
        <v>367.00576000000001</v>
      </c>
      <c r="F750" s="242"/>
      <c r="G750" s="243">
        <f>ROUND(E750*F750,2)</f>
        <v>0</v>
      </c>
      <c r="H750" s="242"/>
      <c r="I750" s="243">
        <f>ROUND(E750*H750,2)</f>
        <v>0</v>
      </c>
      <c r="J750" s="242"/>
      <c r="K750" s="243">
        <f>ROUND(E750*J750,2)</f>
        <v>0</v>
      </c>
      <c r="L750" s="243">
        <v>21</v>
      </c>
      <c r="M750" s="243">
        <f>G750*(1+L750/100)</f>
        <v>0</v>
      </c>
      <c r="N750" s="241">
        <v>1E-3</v>
      </c>
      <c r="O750" s="241">
        <f>ROUND(E750*N750,2)</f>
        <v>0.37</v>
      </c>
      <c r="P750" s="241">
        <v>0</v>
      </c>
      <c r="Q750" s="241">
        <f>ROUND(E750*P750,2)</f>
        <v>0</v>
      </c>
      <c r="R750" s="243" t="s">
        <v>301</v>
      </c>
      <c r="S750" s="243" t="s">
        <v>263</v>
      </c>
      <c r="T750" s="244" t="s">
        <v>264</v>
      </c>
      <c r="U750" s="222">
        <v>0</v>
      </c>
      <c r="V750" s="222">
        <f>ROUND(E750*U750,2)</f>
        <v>0</v>
      </c>
      <c r="W750" s="222"/>
      <c r="X750" s="222" t="s">
        <v>303</v>
      </c>
      <c r="Y750" s="222" t="s">
        <v>266</v>
      </c>
      <c r="Z750" s="212"/>
      <c r="AA750" s="212"/>
      <c r="AB750" s="212"/>
      <c r="AC750" s="212"/>
      <c r="AD750" s="212"/>
      <c r="AE750" s="212"/>
      <c r="AF750" s="212"/>
      <c r="AG750" s="212" t="s">
        <v>304</v>
      </c>
      <c r="AH750" s="212"/>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2" x14ac:dyDescent="0.2">
      <c r="A751" s="219"/>
      <c r="B751" s="220"/>
      <c r="C751" s="259" t="s">
        <v>1445</v>
      </c>
      <c r="D751" s="223"/>
      <c r="E751" s="224"/>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271</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
      <c r="A752" s="219"/>
      <c r="B752" s="220"/>
      <c r="C752" s="259" t="s">
        <v>2924</v>
      </c>
      <c r="D752" s="223"/>
      <c r="E752" s="224"/>
      <c r="F752" s="222"/>
      <c r="G752" s="222"/>
      <c r="H752" s="222"/>
      <c r="I752" s="222"/>
      <c r="J752" s="222"/>
      <c r="K752" s="222"/>
      <c r="L752" s="222"/>
      <c r="M752" s="222"/>
      <c r="N752" s="221"/>
      <c r="O752" s="221"/>
      <c r="P752" s="221"/>
      <c r="Q752" s="221"/>
      <c r="R752" s="222"/>
      <c r="S752" s="222"/>
      <c r="T752" s="222"/>
      <c r="U752" s="222"/>
      <c r="V752" s="222"/>
      <c r="W752" s="222"/>
      <c r="X752" s="222"/>
      <c r="Y752" s="222"/>
      <c r="Z752" s="212"/>
      <c r="AA752" s="212"/>
      <c r="AB752" s="212"/>
      <c r="AC752" s="212"/>
      <c r="AD752" s="212"/>
      <c r="AE752" s="212"/>
      <c r="AF752" s="212"/>
      <c r="AG752" s="212" t="s">
        <v>271</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
      <c r="A753" s="219"/>
      <c r="B753" s="220"/>
      <c r="C753" s="259" t="s">
        <v>3494</v>
      </c>
      <c r="D753" s="223"/>
      <c r="E753" s="224">
        <v>333.64159999999998</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271</v>
      </c>
      <c r="AH753" s="212">
        <v>5</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
      <c r="A754" s="219"/>
      <c r="B754" s="220"/>
      <c r="C754" s="261" t="s">
        <v>306</v>
      </c>
      <c r="D754" s="228"/>
      <c r="E754" s="229">
        <v>33.364159999999998</v>
      </c>
      <c r="F754" s="222"/>
      <c r="G754" s="222"/>
      <c r="H754" s="222"/>
      <c r="I754" s="222"/>
      <c r="J754" s="222"/>
      <c r="K754" s="222"/>
      <c r="L754" s="222"/>
      <c r="M754" s="222"/>
      <c r="N754" s="221"/>
      <c r="O754" s="221"/>
      <c r="P754" s="221"/>
      <c r="Q754" s="221"/>
      <c r="R754" s="222"/>
      <c r="S754" s="222"/>
      <c r="T754" s="222"/>
      <c r="U754" s="222"/>
      <c r="V754" s="222"/>
      <c r="W754" s="222"/>
      <c r="X754" s="222"/>
      <c r="Y754" s="222"/>
      <c r="Z754" s="212"/>
      <c r="AA754" s="212"/>
      <c r="AB754" s="212"/>
      <c r="AC754" s="212"/>
      <c r="AD754" s="212"/>
      <c r="AE754" s="212"/>
      <c r="AF754" s="212"/>
      <c r="AG754" s="212" t="s">
        <v>271</v>
      </c>
      <c r="AH754" s="212">
        <v>4</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ht="33.75" outlineLevel="1" x14ac:dyDescent="0.2">
      <c r="A755" s="238">
        <v>157</v>
      </c>
      <c r="B755" s="239" t="s">
        <v>2926</v>
      </c>
      <c r="C755" s="257" t="s">
        <v>2927</v>
      </c>
      <c r="D755" s="240" t="s">
        <v>309</v>
      </c>
      <c r="E755" s="241">
        <v>65</v>
      </c>
      <c r="F755" s="242"/>
      <c r="G755" s="243">
        <f>ROUND(E755*F755,2)</f>
        <v>0</v>
      </c>
      <c r="H755" s="242"/>
      <c r="I755" s="243">
        <f>ROUND(E755*H755,2)</f>
        <v>0</v>
      </c>
      <c r="J755" s="242"/>
      <c r="K755" s="243">
        <f>ROUND(E755*J755,2)</f>
        <v>0</v>
      </c>
      <c r="L755" s="243">
        <v>21</v>
      </c>
      <c r="M755" s="243">
        <f>G755*(1+L755/100)</f>
        <v>0</v>
      </c>
      <c r="N755" s="241">
        <v>2E-3</v>
      </c>
      <c r="O755" s="241">
        <f>ROUND(E755*N755,2)</f>
        <v>0.13</v>
      </c>
      <c r="P755" s="241">
        <v>0</v>
      </c>
      <c r="Q755" s="241">
        <f>ROUND(E755*P755,2)</f>
        <v>0</v>
      </c>
      <c r="R755" s="243" t="s">
        <v>301</v>
      </c>
      <c r="S755" s="243" t="s">
        <v>263</v>
      </c>
      <c r="T755" s="244" t="s">
        <v>264</v>
      </c>
      <c r="U755" s="222">
        <v>0</v>
      </c>
      <c r="V755" s="222">
        <f>ROUND(E755*U755,2)</f>
        <v>0</v>
      </c>
      <c r="W755" s="222"/>
      <c r="X755" s="222" t="s">
        <v>303</v>
      </c>
      <c r="Y755" s="222" t="s">
        <v>266</v>
      </c>
      <c r="Z755" s="212"/>
      <c r="AA755" s="212"/>
      <c r="AB755" s="212"/>
      <c r="AC755" s="212"/>
      <c r="AD755" s="212"/>
      <c r="AE755" s="212"/>
      <c r="AF755" s="212"/>
      <c r="AG755" s="212" t="s">
        <v>304</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2" x14ac:dyDescent="0.2">
      <c r="A756" s="219"/>
      <c r="B756" s="220"/>
      <c r="C756" s="259" t="s">
        <v>1445</v>
      </c>
      <c r="D756" s="223"/>
      <c r="E756" s="224"/>
      <c r="F756" s="222"/>
      <c r="G756" s="222"/>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271</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70" t="s">
        <v>2488</v>
      </c>
      <c r="D757" s="267"/>
      <c r="E757" s="268"/>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271</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71" t="s">
        <v>3495</v>
      </c>
      <c r="D758" s="267"/>
      <c r="E758" s="268">
        <v>64.225700000000003</v>
      </c>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271</v>
      </c>
      <c r="AH758" s="212">
        <v>2</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
      <c r="A759" s="219"/>
      <c r="B759" s="220"/>
      <c r="C759" s="270" t="s">
        <v>2490</v>
      </c>
      <c r="D759" s="267"/>
      <c r="E759" s="268"/>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271</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59" t="s">
        <v>3496</v>
      </c>
      <c r="D760" s="223"/>
      <c r="E760" s="224">
        <v>65</v>
      </c>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271</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
      <c r="A761" s="238">
        <v>158</v>
      </c>
      <c r="B761" s="239" t="s">
        <v>2979</v>
      </c>
      <c r="C761" s="257" t="s">
        <v>2980</v>
      </c>
      <c r="D761" s="240" t="s">
        <v>785</v>
      </c>
      <c r="E761" s="241">
        <v>166.82079999999999</v>
      </c>
      <c r="F761" s="242"/>
      <c r="G761" s="243">
        <f>ROUND(E761*F761,2)</f>
        <v>0</v>
      </c>
      <c r="H761" s="242"/>
      <c r="I761" s="243">
        <f>ROUND(E761*H761,2)</f>
        <v>0</v>
      </c>
      <c r="J761" s="242"/>
      <c r="K761" s="243">
        <f>ROUND(E761*J761,2)</f>
        <v>0</v>
      </c>
      <c r="L761" s="243">
        <v>21</v>
      </c>
      <c r="M761" s="243">
        <f>G761*(1+L761/100)</f>
        <v>0</v>
      </c>
      <c r="N761" s="241">
        <v>0</v>
      </c>
      <c r="O761" s="241">
        <f>ROUND(E761*N761,2)</f>
        <v>0</v>
      </c>
      <c r="P761" s="241">
        <v>0</v>
      </c>
      <c r="Q761" s="241">
        <f>ROUND(E761*P761,2)</f>
        <v>0</v>
      </c>
      <c r="R761" s="243" t="s">
        <v>2896</v>
      </c>
      <c r="S761" s="243" t="s">
        <v>263</v>
      </c>
      <c r="T761" s="244" t="s">
        <v>264</v>
      </c>
      <c r="U761" s="222">
        <v>0.44</v>
      </c>
      <c r="V761" s="222">
        <f>ROUND(E761*U761,2)</f>
        <v>73.400000000000006</v>
      </c>
      <c r="W761" s="222"/>
      <c r="X761" s="222" t="s">
        <v>265</v>
      </c>
      <c r="Y761" s="222" t="s">
        <v>266</v>
      </c>
      <c r="Z761" s="212"/>
      <c r="AA761" s="212"/>
      <c r="AB761" s="212"/>
      <c r="AC761" s="212"/>
      <c r="AD761" s="212"/>
      <c r="AE761" s="212"/>
      <c r="AF761" s="212"/>
      <c r="AG761" s="212" t="s">
        <v>267</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2" x14ac:dyDescent="0.2">
      <c r="A762" s="219"/>
      <c r="B762" s="220"/>
      <c r="C762" s="259" t="s">
        <v>3476</v>
      </c>
      <c r="D762" s="223"/>
      <c r="E762" s="224">
        <v>166.82079999999999</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271</v>
      </c>
      <c r="AH762" s="212">
        <v>5</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ht="22.5" outlineLevel="1" x14ac:dyDescent="0.2">
      <c r="A763" s="238">
        <v>159</v>
      </c>
      <c r="B763" s="239" t="s">
        <v>2941</v>
      </c>
      <c r="C763" s="257" t="s">
        <v>2942</v>
      </c>
      <c r="D763" s="240" t="s">
        <v>647</v>
      </c>
      <c r="E763" s="241">
        <v>550.50864000000001</v>
      </c>
      <c r="F763" s="242"/>
      <c r="G763" s="243">
        <f>ROUND(E763*F763,2)</f>
        <v>0</v>
      </c>
      <c r="H763" s="242"/>
      <c r="I763" s="243">
        <f>ROUND(E763*H763,2)</f>
        <v>0</v>
      </c>
      <c r="J763" s="242"/>
      <c r="K763" s="243">
        <f>ROUND(E763*J763,2)</f>
        <v>0</v>
      </c>
      <c r="L763" s="243">
        <v>21</v>
      </c>
      <c r="M763" s="243">
        <f>G763*(1+L763/100)</f>
        <v>0</v>
      </c>
      <c r="N763" s="241">
        <v>1E-3</v>
      </c>
      <c r="O763" s="241">
        <f>ROUND(E763*N763,2)</f>
        <v>0.55000000000000004</v>
      </c>
      <c r="P763" s="241">
        <v>0</v>
      </c>
      <c r="Q763" s="241">
        <f>ROUND(E763*P763,2)</f>
        <v>0</v>
      </c>
      <c r="R763" s="243" t="s">
        <v>301</v>
      </c>
      <c r="S763" s="243" t="s">
        <v>1976</v>
      </c>
      <c r="T763" s="244" t="s">
        <v>264</v>
      </c>
      <c r="U763" s="222">
        <v>0</v>
      </c>
      <c r="V763" s="222">
        <f>ROUND(E763*U763,2)</f>
        <v>0</v>
      </c>
      <c r="W763" s="222"/>
      <c r="X763" s="222" t="s">
        <v>303</v>
      </c>
      <c r="Y763" s="222" t="s">
        <v>266</v>
      </c>
      <c r="Z763" s="212"/>
      <c r="AA763" s="212"/>
      <c r="AB763" s="212"/>
      <c r="AC763" s="212"/>
      <c r="AD763" s="212"/>
      <c r="AE763" s="212"/>
      <c r="AF763" s="212"/>
      <c r="AG763" s="212" t="s">
        <v>304</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2" x14ac:dyDescent="0.2">
      <c r="A764" s="219"/>
      <c r="B764" s="220"/>
      <c r="C764" s="259" t="s">
        <v>2981</v>
      </c>
      <c r="D764" s="223"/>
      <c r="E764" s="224"/>
      <c r="F764" s="222"/>
      <c r="G764" s="222"/>
      <c r="H764" s="222"/>
      <c r="I764" s="222"/>
      <c r="J764" s="222"/>
      <c r="K764" s="222"/>
      <c r="L764" s="222"/>
      <c r="M764" s="222"/>
      <c r="N764" s="221"/>
      <c r="O764" s="221"/>
      <c r="P764" s="221"/>
      <c r="Q764" s="221"/>
      <c r="R764" s="222"/>
      <c r="S764" s="222"/>
      <c r="T764" s="222"/>
      <c r="U764" s="222"/>
      <c r="V764" s="222"/>
      <c r="W764" s="222"/>
      <c r="X764" s="222"/>
      <c r="Y764" s="222"/>
      <c r="Z764" s="212"/>
      <c r="AA764" s="212"/>
      <c r="AB764" s="212"/>
      <c r="AC764" s="212"/>
      <c r="AD764" s="212"/>
      <c r="AE764" s="212"/>
      <c r="AF764" s="212"/>
      <c r="AG764" s="212" t="s">
        <v>271</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
      <c r="A765" s="219"/>
      <c r="B765" s="220"/>
      <c r="C765" s="259" t="s">
        <v>3497</v>
      </c>
      <c r="D765" s="223"/>
      <c r="E765" s="224">
        <v>500.4624</v>
      </c>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271</v>
      </c>
      <c r="AH765" s="212">
        <v>5</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61" t="s">
        <v>306</v>
      </c>
      <c r="D766" s="228"/>
      <c r="E766" s="229">
        <v>50.046239999999997</v>
      </c>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271</v>
      </c>
      <c r="AH766" s="212">
        <v>4</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ht="22.5" outlineLevel="1" x14ac:dyDescent="0.2">
      <c r="A767" s="238">
        <v>160</v>
      </c>
      <c r="B767" s="239" t="s">
        <v>3498</v>
      </c>
      <c r="C767" s="257" t="s">
        <v>3499</v>
      </c>
      <c r="D767" s="240" t="s">
        <v>318</v>
      </c>
      <c r="E767" s="241">
        <v>19.52</v>
      </c>
      <c r="F767" s="242"/>
      <c r="G767" s="243">
        <f>ROUND(E767*F767,2)</f>
        <v>0</v>
      </c>
      <c r="H767" s="242"/>
      <c r="I767" s="243">
        <f>ROUND(E767*H767,2)</f>
        <v>0</v>
      </c>
      <c r="J767" s="242"/>
      <c r="K767" s="243">
        <f>ROUND(E767*J767,2)</f>
        <v>0</v>
      </c>
      <c r="L767" s="243">
        <v>21</v>
      </c>
      <c r="M767" s="243">
        <f>G767*(1+L767/100)</f>
        <v>0</v>
      </c>
      <c r="N767" s="241">
        <v>4.2000000000000002E-4</v>
      </c>
      <c r="O767" s="241">
        <f>ROUND(E767*N767,2)</f>
        <v>0.01</v>
      </c>
      <c r="P767" s="241">
        <v>0</v>
      </c>
      <c r="Q767" s="241">
        <f>ROUND(E767*P767,2)</f>
        <v>0</v>
      </c>
      <c r="R767" s="243" t="s">
        <v>2896</v>
      </c>
      <c r="S767" s="243" t="s">
        <v>263</v>
      </c>
      <c r="T767" s="244" t="s">
        <v>264</v>
      </c>
      <c r="U767" s="222">
        <v>0.12</v>
      </c>
      <c r="V767" s="222">
        <f>ROUND(E767*U767,2)</f>
        <v>2.34</v>
      </c>
      <c r="W767" s="222"/>
      <c r="X767" s="222" t="s">
        <v>265</v>
      </c>
      <c r="Y767" s="222" t="s">
        <v>266</v>
      </c>
      <c r="Z767" s="212"/>
      <c r="AA767" s="212"/>
      <c r="AB767" s="212"/>
      <c r="AC767" s="212"/>
      <c r="AD767" s="212"/>
      <c r="AE767" s="212"/>
      <c r="AF767" s="212"/>
      <c r="AG767" s="212" t="s">
        <v>267</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2" x14ac:dyDescent="0.2">
      <c r="A768" s="219"/>
      <c r="B768" s="220"/>
      <c r="C768" s="259" t="s">
        <v>1445</v>
      </c>
      <c r="D768" s="223"/>
      <c r="E768" s="224"/>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271</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9" t="s">
        <v>3500</v>
      </c>
      <c r="D769" s="223"/>
      <c r="E769" s="224">
        <v>5.56</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271</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9" t="s">
        <v>3501</v>
      </c>
      <c r="D770" s="223"/>
      <c r="E770" s="224">
        <v>2.2999999999999998</v>
      </c>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271</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
      <c r="A771" s="219"/>
      <c r="B771" s="220"/>
      <c r="C771" s="259" t="s">
        <v>3502</v>
      </c>
      <c r="D771" s="223"/>
      <c r="E771" s="224">
        <v>1.9</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271</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
      <c r="A772" s="219"/>
      <c r="B772" s="220"/>
      <c r="C772" s="259" t="s">
        <v>3503</v>
      </c>
      <c r="D772" s="223"/>
      <c r="E772" s="224">
        <v>5.56</v>
      </c>
      <c r="F772" s="222"/>
      <c r="G772" s="222"/>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271</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9" t="s">
        <v>3504</v>
      </c>
      <c r="D773" s="223"/>
      <c r="E773" s="224">
        <v>1.9</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271</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
      <c r="A774" s="219"/>
      <c r="B774" s="220"/>
      <c r="C774" s="259" t="s">
        <v>3505</v>
      </c>
      <c r="D774" s="223"/>
      <c r="E774" s="224">
        <v>2.2999999999999998</v>
      </c>
      <c r="F774" s="222"/>
      <c r="G774" s="222"/>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271</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ht="22.5" outlineLevel="1" x14ac:dyDescent="0.2">
      <c r="A775" s="238">
        <v>161</v>
      </c>
      <c r="B775" s="239" t="s">
        <v>2983</v>
      </c>
      <c r="C775" s="257" t="s">
        <v>2984</v>
      </c>
      <c r="D775" s="240" t="s">
        <v>318</v>
      </c>
      <c r="E775" s="241">
        <v>83.68</v>
      </c>
      <c r="F775" s="242"/>
      <c r="G775" s="243">
        <f>ROUND(E775*F775,2)</f>
        <v>0</v>
      </c>
      <c r="H775" s="242"/>
      <c r="I775" s="243">
        <f>ROUND(E775*H775,2)</f>
        <v>0</v>
      </c>
      <c r="J775" s="242"/>
      <c r="K775" s="243">
        <f>ROUND(E775*J775,2)</f>
        <v>0</v>
      </c>
      <c r="L775" s="243">
        <v>21</v>
      </c>
      <c r="M775" s="243">
        <f>G775*(1+L775/100)</f>
        <v>0</v>
      </c>
      <c r="N775" s="241">
        <v>4.2000000000000002E-4</v>
      </c>
      <c r="O775" s="241">
        <f>ROUND(E775*N775,2)</f>
        <v>0.04</v>
      </c>
      <c r="P775" s="241">
        <v>0</v>
      </c>
      <c r="Q775" s="241">
        <f>ROUND(E775*P775,2)</f>
        <v>0</v>
      </c>
      <c r="R775" s="243" t="s">
        <v>2896</v>
      </c>
      <c r="S775" s="243" t="s">
        <v>263</v>
      </c>
      <c r="T775" s="244" t="s">
        <v>264</v>
      </c>
      <c r="U775" s="222">
        <v>0.12</v>
      </c>
      <c r="V775" s="222">
        <f>ROUND(E775*U775,2)</f>
        <v>10.039999999999999</v>
      </c>
      <c r="W775" s="222"/>
      <c r="X775" s="222" t="s">
        <v>265</v>
      </c>
      <c r="Y775" s="222" t="s">
        <v>266</v>
      </c>
      <c r="Z775" s="212"/>
      <c r="AA775" s="212"/>
      <c r="AB775" s="212"/>
      <c r="AC775" s="212"/>
      <c r="AD775" s="212"/>
      <c r="AE775" s="212"/>
      <c r="AF775" s="212"/>
      <c r="AG775" s="212" t="s">
        <v>267</v>
      </c>
      <c r="AH775" s="212"/>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2" x14ac:dyDescent="0.2">
      <c r="A776" s="219"/>
      <c r="B776" s="220"/>
      <c r="C776" s="259" t="s">
        <v>1445</v>
      </c>
      <c r="D776" s="223"/>
      <c r="E776" s="224"/>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271</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9" t="s">
        <v>3506</v>
      </c>
      <c r="D777" s="223"/>
      <c r="E777" s="224">
        <v>17.82</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271</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59" t="s">
        <v>3507</v>
      </c>
      <c r="D778" s="223"/>
      <c r="E778" s="224">
        <v>6.51</v>
      </c>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271</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9" t="s">
        <v>3508</v>
      </c>
      <c r="D779" s="223"/>
      <c r="E779" s="224">
        <v>5.71</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271</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9" t="s">
        <v>3434</v>
      </c>
      <c r="D780" s="223"/>
      <c r="E780" s="224">
        <v>11.8</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271</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9" t="s">
        <v>3509</v>
      </c>
      <c r="D781" s="223"/>
      <c r="E781" s="224">
        <v>17.82</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271</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9" t="s">
        <v>3510</v>
      </c>
      <c r="D782" s="223"/>
      <c r="E782" s="224">
        <v>5.71</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271</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
      <c r="A783" s="219"/>
      <c r="B783" s="220"/>
      <c r="C783" s="259" t="s">
        <v>3511</v>
      </c>
      <c r="D783" s="223"/>
      <c r="E783" s="224">
        <v>6.51</v>
      </c>
      <c r="F783" s="222"/>
      <c r="G783" s="222"/>
      <c r="H783" s="222"/>
      <c r="I783" s="222"/>
      <c r="J783" s="222"/>
      <c r="K783" s="222"/>
      <c r="L783" s="222"/>
      <c r="M783" s="222"/>
      <c r="N783" s="221"/>
      <c r="O783" s="221"/>
      <c r="P783" s="221"/>
      <c r="Q783" s="221"/>
      <c r="R783" s="222"/>
      <c r="S783" s="222"/>
      <c r="T783" s="222"/>
      <c r="U783" s="222"/>
      <c r="V783" s="222"/>
      <c r="W783" s="222"/>
      <c r="X783" s="222"/>
      <c r="Y783" s="222"/>
      <c r="Z783" s="212"/>
      <c r="AA783" s="212"/>
      <c r="AB783" s="212"/>
      <c r="AC783" s="212"/>
      <c r="AD783" s="212"/>
      <c r="AE783" s="212"/>
      <c r="AF783" s="212"/>
      <c r="AG783" s="212" t="s">
        <v>271</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
      <c r="A784" s="219"/>
      <c r="B784" s="220"/>
      <c r="C784" s="259" t="s">
        <v>3439</v>
      </c>
      <c r="D784" s="223"/>
      <c r="E784" s="224">
        <v>11.8</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271</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1" x14ac:dyDescent="0.2">
      <c r="A785" s="238">
        <v>162</v>
      </c>
      <c r="B785" s="239" t="s">
        <v>3512</v>
      </c>
      <c r="C785" s="257" t="s">
        <v>3513</v>
      </c>
      <c r="D785" s="240" t="s">
        <v>318</v>
      </c>
      <c r="E785" s="241">
        <v>93.6</v>
      </c>
      <c r="F785" s="242"/>
      <c r="G785" s="243">
        <f>ROUND(E785*F785,2)</f>
        <v>0</v>
      </c>
      <c r="H785" s="242"/>
      <c r="I785" s="243">
        <f>ROUND(E785*H785,2)</f>
        <v>0</v>
      </c>
      <c r="J785" s="242"/>
      <c r="K785" s="243">
        <f>ROUND(E785*J785,2)</f>
        <v>0</v>
      </c>
      <c r="L785" s="243">
        <v>21</v>
      </c>
      <c r="M785" s="243">
        <f>G785*(1+L785/100)</f>
        <v>0</v>
      </c>
      <c r="N785" s="241">
        <v>0</v>
      </c>
      <c r="O785" s="241">
        <f>ROUND(E785*N785,2)</f>
        <v>0</v>
      </c>
      <c r="P785" s="241">
        <v>0</v>
      </c>
      <c r="Q785" s="241">
        <f>ROUND(E785*P785,2)</f>
        <v>0</v>
      </c>
      <c r="R785" s="243" t="s">
        <v>2896</v>
      </c>
      <c r="S785" s="243" t="s">
        <v>263</v>
      </c>
      <c r="T785" s="244" t="s">
        <v>264</v>
      </c>
      <c r="U785" s="222">
        <v>0.12</v>
      </c>
      <c r="V785" s="222">
        <f>ROUND(E785*U785,2)</f>
        <v>11.23</v>
      </c>
      <c r="W785" s="222"/>
      <c r="X785" s="222" t="s">
        <v>265</v>
      </c>
      <c r="Y785" s="222" t="s">
        <v>266</v>
      </c>
      <c r="Z785" s="212"/>
      <c r="AA785" s="212"/>
      <c r="AB785" s="212"/>
      <c r="AC785" s="212"/>
      <c r="AD785" s="212"/>
      <c r="AE785" s="212"/>
      <c r="AF785" s="212"/>
      <c r="AG785" s="212" t="s">
        <v>267</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2" x14ac:dyDescent="0.2">
      <c r="A786" s="219"/>
      <c r="B786" s="220"/>
      <c r="C786" s="259" t="s">
        <v>1445</v>
      </c>
      <c r="D786" s="223"/>
      <c r="E786" s="224"/>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271</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59" t="s">
        <v>3514</v>
      </c>
      <c r="D787" s="223"/>
      <c r="E787" s="224"/>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271</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59" t="s">
        <v>3515</v>
      </c>
      <c r="D788" s="223"/>
      <c r="E788" s="224">
        <v>10.1</v>
      </c>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271</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59" t="s">
        <v>3516</v>
      </c>
      <c r="D789" s="223"/>
      <c r="E789" s="224">
        <v>10.1</v>
      </c>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271</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
      <c r="A790" s="219"/>
      <c r="B790" s="220"/>
      <c r="C790" s="259" t="s">
        <v>3517</v>
      </c>
      <c r="D790" s="223"/>
      <c r="E790" s="224"/>
      <c r="F790" s="222"/>
      <c r="G790" s="222"/>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271</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
      <c r="A791" s="219"/>
      <c r="B791" s="220"/>
      <c r="C791" s="259" t="s">
        <v>3518</v>
      </c>
      <c r="D791" s="223"/>
      <c r="E791" s="224">
        <v>10.9</v>
      </c>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271</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9" t="s">
        <v>3519</v>
      </c>
      <c r="D792" s="223"/>
      <c r="E792" s="224">
        <v>10.9</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271</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9" t="s">
        <v>3520</v>
      </c>
      <c r="D793" s="223"/>
      <c r="E793" s="224">
        <v>14.8</v>
      </c>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271</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59" t="s">
        <v>3521</v>
      </c>
      <c r="D794" s="223"/>
      <c r="E794" s="224">
        <v>5.9</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271</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59" t="s">
        <v>3522</v>
      </c>
      <c r="D795" s="223"/>
      <c r="E795" s="224">
        <v>5.0999999999999996</v>
      </c>
      <c r="F795" s="222"/>
      <c r="G795" s="222"/>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271</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59" t="s">
        <v>3523</v>
      </c>
      <c r="D796" s="223"/>
      <c r="E796" s="224">
        <v>14.8</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271</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59" t="s">
        <v>3524</v>
      </c>
      <c r="D797" s="223"/>
      <c r="E797" s="224">
        <v>5.0999999999999996</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271</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59" t="s">
        <v>3525</v>
      </c>
      <c r="D798" s="223"/>
      <c r="E798" s="224">
        <v>5.9</v>
      </c>
      <c r="F798" s="222"/>
      <c r="G798" s="222"/>
      <c r="H798" s="222"/>
      <c r="I798" s="222"/>
      <c r="J798" s="222"/>
      <c r="K798" s="222"/>
      <c r="L798" s="222"/>
      <c r="M798" s="222"/>
      <c r="N798" s="221"/>
      <c r="O798" s="221"/>
      <c r="P798" s="221"/>
      <c r="Q798" s="221"/>
      <c r="R798" s="222"/>
      <c r="S798" s="222"/>
      <c r="T798" s="222"/>
      <c r="U798" s="222"/>
      <c r="V798" s="222"/>
      <c r="W798" s="222"/>
      <c r="X798" s="222"/>
      <c r="Y798" s="222"/>
      <c r="Z798" s="212"/>
      <c r="AA798" s="212"/>
      <c r="AB798" s="212"/>
      <c r="AC798" s="212"/>
      <c r="AD798" s="212"/>
      <c r="AE798" s="212"/>
      <c r="AF798" s="212"/>
      <c r="AG798" s="212" t="s">
        <v>271</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1" x14ac:dyDescent="0.2">
      <c r="A799" s="238">
        <v>163</v>
      </c>
      <c r="B799" s="239" t="s">
        <v>3526</v>
      </c>
      <c r="C799" s="257" t="s">
        <v>3527</v>
      </c>
      <c r="D799" s="240" t="s">
        <v>318</v>
      </c>
      <c r="E799" s="241">
        <v>102.96</v>
      </c>
      <c r="F799" s="242"/>
      <c r="G799" s="243">
        <f>ROUND(E799*F799,2)</f>
        <v>0</v>
      </c>
      <c r="H799" s="242"/>
      <c r="I799" s="243">
        <f>ROUND(E799*H799,2)</f>
        <v>0</v>
      </c>
      <c r="J799" s="242"/>
      <c r="K799" s="243">
        <f>ROUND(E799*J799,2)</f>
        <v>0</v>
      </c>
      <c r="L799" s="243">
        <v>21</v>
      </c>
      <c r="M799" s="243">
        <f>G799*(1+L799/100)</f>
        <v>0</v>
      </c>
      <c r="N799" s="241">
        <v>2.2000000000000001E-4</v>
      </c>
      <c r="O799" s="241">
        <f>ROUND(E799*N799,2)</f>
        <v>0.02</v>
      </c>
      <c r="P799" s="241">
        <v>0</v>
      </c>
      <c r="Q799" s="241">
        <f>ROUND(E799*P799,2)</f>
        <v>0</v>
      </c>
      <c r="R799" s="243" t="s">
        <v>301</v>
      </c>
      <c r="S799" s="243" t="s">
        <v>263</v>
      </c>
      <c r="T799" s="244" t="s">
        <v>264</v>
      </c>
      <c r="U799" s="222">
        <v>0</v>
      </c>
      <c r="V799" s="222">
        <f>ROUND(E799*U799,2)</f>
        <v>0</v>
      </c>
      <c r="W799" s="222"/>
      <c r="X799" s="222" t="s">
        <v>303</v>
      </c>
      <c r="Y799" s="222" t="s">
        <v>266</v>
      </c>
      <c r="Z799" s="212"/>
      <c r="AA799" s="212"/>
      <c r="AB799" s="212"/>
      <c r="AC799" s="212"/>
      <c r="AD799" s="212"/>
      <c r="AE799" s="212"/>
      <c r="AF799" s="212"/>
      <c r="AG799" s="212" t="s">
        <v>304</v>
      </c>
      <c r="AH799" s="212"/>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2" x14ac:dyDescent="0.2">
      <c r="A800" s="219"/>
      <c r="B800" s="220"/>
      <c r="C800" s="259" t="s">
        <v>3528</v>
      </c>
      <c r="D800" s="223"/>
      <c r="E800" s="224">
        <v>93.6</v>
      </c>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271</v>
      </c>
      <c r="AH800" s="212">
        <v>5</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61" t="s">
        <v>306</v>
      </c>
      <c r="D801" s="228"/>
      <c r="E801" s="229">
        <v>9.36</v>
      </c>
      <c r="F801" s="222"/>
      <c r="G801" s="222"/>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271</v>
      </c>
      <c r="AH801" s="212">
        <v>4</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1" x14ac:dyDescent="0.2">
      <c r="A802" s="248">
        <v>164</v>
      </c>
      <c r="B802" s="249" t="s">
        <v>2988</v>
      </c>
      <c r="C802" s="262" t="s">
        <v>2989</v>
      </c>
      <c r="D802" s="250" t="s">
        <v>300</v>
      </c>
      <c r="E802" s="251">
        <v>1.1402000000000001</v>
      </c>
      <c r="F802" s="252"/>
      <c r="G802" s="253">
        <f>ROUND(E802*F802,2)</f>
        <v>0</v>
      </c>
      <c r="H802" s="252"/>
      <c r="I802" s="253">
        <f>ROUND(E802*H802,2)</f>
        <v>0</v>
      </c>
      <c r="J802" s="252"/>
      <c r="K802" s="253">
        <f>ROUND(E802*J802,2)</f>
        <v>0</v>
      </c>
      <c r="L802" s="253">
        <v>21</v>
      </c>
      <c r="M802" s="253">
        <f>G802*(1+L802/100)</f>
        <v>0</v>
      </c>
      <c r="N802" s="251">
        <v>0</v>
      </c>
      <c r="O802" s="251">
        <f>ROUND(E802*N802,2)</f>
        <v>0</v>
      </c>
      <c r="P802" s="251">
        <v>0</v>
      </c>
      <c r="Q802" s="251">
        <f>ROUND(E802*P802,2)</f>
        <v>0</v>
      </c>
      <c r="R802" s="253" t="s">
        <v>2896</v>
      </c>
      <c r="S802" s="253" t="s">
        <v>263</v>
      </c>
      <c r="T802" s="254" t="s">
        <v>264</v>
      </c>
      <c r="U802" s="222">
        <v>1.5980000000000001</v>
      </c>
      <c r="V802" s="222">
        <f>ROUND(E802*U802,2)</f>
        <v>1.82</v>
      </c>
      <c r="W802" s="222"/>
      <c r="X802" s="222" t="s">
        <v>339</v>
      </c>
      <c r="Y802" s="222" t="s">
        <v>266</v>
      </c>
      <c r="Z802" s="212"/>
      <c r="AA802" s="212"/>
      <c r="AB802" s="212"/>
      <c r="AC802" s="212"/>
      <c r="AD802" s="212"/>
      <c r="AE802" s="212"/>
      <c r="AF802" s="212"/>
      <c r="AG802" s="212" t="s">
        <v>340</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x14ac:dyDescent="0.2">
      <c r="A803" s="231" t="s">
        <v>257</v>
      </c>
      <c r="B803" s="232" t="s">
        <v>223</v>
      </c>
      <c r="C803" s="256" t="s">
        <v>224</v>
      </c>
      <c r="D803" s="233"/>
      <c r="E803" s="234"/>
      <c r="F803" s="235"/>
      <c r="G803" s="235">
        <f>SUMIF(AG804:AG808,"&lt;&gt;NOR",G804:G808)</f>
        <v>0</v>
      </c>
      <c r="H803" s="235"/>
      <c r="I803" s="235">
        <f>SUM(I804:I808)</f>
        <v>0</v>
      </c>
      <c r="J803" s="235"/>
      <c r="K803" s="235">
        <f>SUM(K804:K808)</f>
        <v>0</v>
      </c>
      <c r="L803" s="235"/>
      <c r="M803" s="235">
        <f>SUM(M804:M808)</f>
        <v>0</v>
      </c>
      <c r="N803" s="234"/>
      <c r="O803" s="234">
        <f>SUM(O804:O808)</f>
        <v>0.06</v>
      </c>
      <c r="P803" s="234"/>
      <c r="Q803" s="234">
        <f>SUM(Q804:Q808)</f>
        <v>0</v>
      </c>
      <c r="R803" s="235"/>
      <c r="S803" s="235"/>
      <c r="T803" s="236"/>
      <c r="U803" s="230"/>
      <c r="V803" s="230">
        <f>SUM(V804:V808)</f>
        <v>31.9</v>
      </c>
      <c r="W803" s="230"/>
      <c r="X803" s="230"/>
      <c r="Y803" s="230"/>
      <c r="AG803" t="s">
        <v>258</v>
      </c>
    </row>
    <row r="804" spans="1:60" outlineLevel="1" x14ac:dyDescent="0.2">
      <c r="A804" s="238">
        <v>165</v>
      </c>
      <c r="B804" s="239" t="s">
        <v>2998</v>
      </c>
      <c r="C804" s="257" t="s">
        <v>3529</v>
      </c>
      <c r="D804" s="240" t="s">
        <v>785</v>
      </c>
      <c r="E804" s="241">
        <v>245.35079999999999</v>
      </c>
      <c r="F804" s="242"/>
      <c r="G804" s="243">
        <f>ROUND(E804*F804,2)</f>
        <v>0</v>
      </c>
      <c r="H804" s="242"/>
      <c r="I804" s="243">
        <f>ROUND(E804*H804,2)</f>
        <v>0</v>
      </c>
      <c r="J804" s="242"/>
      <c r="K804" s="243">
        <f>ROUND(E804*J804,2)</f>
        <v>0</v>
      </c>
      <c r="L804" s="243">
        <v>21</v>
      </c>
      <c r="M804" s="243">
        <f>G804*(1+L804/100)</f>
        <v>0</v>
      </c>
      <c r="N804" s="241">
        <v>6.9999999999999994E-5</v>
      </c>
      <c r="O804" s="241">
        <f>ROUND(E804*N804,2)</f>
        <v>0.02</v>
      </c>
      <c r="P804" s="241">
        <v>0</v>
      </c>
      <c r="Q804" s="241">
        <f>ROUND(E804*P804,2)</f>
        <v>0</v>
      </c>
      <c r="R804" s="243" t="s">
        <v>3000</v>
      </c>
      <c r="S804" s="243" t="s">
        <v>263</v>
      </c>
      <c r="T804" s="244" t="s">
        <v>264</v>
      </c>
      <c r="U804" s="222">
        <v>0.03</v>
      </c>
      <c r="V804" s="222">
        <f>ROUND(E804*U804,2)</f>
        <v>7.36</v>
      </c>
      <c r="W804" s="222"/>
      <c r="X804" s="222" t="s">
        <v>265</v>
      </c>
      <c r="Y804" s="222" t="s">
        <v>266</v>
      </c>
      <c r="Z804" s="212"/>
      <c r="AA804" s="212"/>
      <c r="AB804" s="212"/>
      <c r="AC804" s="212"/>
      <c r="AD804" s="212"/>
      <c r="AE804" s="212"/>
      <c r="AF804" s="212"/>
      <c r="AG804" s="212" t="s">
        <v>267</v>
      </c>
      <c r="AH804" s="212"/>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2" x14ac:dyDescent="0.2">
      <c r="A805" s="219"/>
      <c r="B805" s="220"/>
      <c r="C805" s="259" t="s">
        <v>3530</v>
      </c>
      <c r="D805" s="223"/>
      <c r="E805" s="224">
        <v>245.35079999999999</v>
      </c>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271</v>
      </c>
      <c r="AH805" s="212">
        <v>5</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1" x14ac:dyDescent="0.2">
      <c r="A806" s="238">
        <v>166</v>
      </c>
      <c r="B806" s="239" t="s">
        <v>3002</v>
      </c>
      <c r="C806" s="257" t="s">
        <v>3531</v>
      </c>
      <c r="D806" s="240" t="s">
        <v>785</v>
      </c>
      <c r="E806" s="241">
        <v>245.35079999999999</v>
      </c>
      <c r="F806" s="242"/>
      <c r="G806" s="243">
        <f>ROUND(E806*F806,2)</f>
        <v>0</v>
      </c>
      <c r="H806" s="242"/>
      <c r="I806" s="243">
        <f>ROUND(E806*H806,2)</f>
        <v>0</v>
      </c>
      <c r="J806" s="242"/>
      <c r="K806" s="243">
        <f>ROUND(E806*J806,2)</f>
        <v>0</v>
      </c>
      <c r="L806" s="243">
        <v>21</v>
      </c>
      <c r="M806" s="243">
        <f>G806*(1+L806/100)</f>
        <v>0</v>
      </c>
      <c r="N806" s="241">
        <v>1.4999999999999999E-4</v>
      </c>
      <c r="O806" s="241">
        <f>ROUND(E806*N806,2)</f>
        <v>0.04</v>
      </c>
      <c r="P806" s="241">
        <v>0</v>
      </c>
      <c r="Q806" s="241">
        <f>ROUND(E806*P806,2)</f>
        <v>0</v>
      </c>
      <c r="R806" s="243" t="s">
        <v>3000</v>
      </c>
      <c r="S806" s="243" t="s">
        <v>263</v>
      </c>
      <c r="T806" s="244" t="s">
        <v>264</v>
      </c>
      <c r="U806" s="222">
        <v>0.1</v>
      </c>
      <c r="V806" s="222">
        <f>ROUND(E806*U806,2)</f>
        <v>24.54</v>
      </c>
      <c r="W806" s="222"/>
      <c r="X806" s="222" t="s">
        <v>265</v>
      </c>
      <c r="Y806" s="222" t="s">
        <v>266</v>
      </c>
      <c r="Z806" s="212"/>
      <c r="AA806" s="212"/>
      <c r="AB806" s="212"/>
      <c r="AC806" s="212"/>
      <c r="AD806" s="212"/>
      <c r="AE806" s="212"/>
      <c r="AF806" s="212"/>
      <c r="AG806" s="212" t="s">
        <v>267</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
      <c r="A807" s="219"/>
      <c r="B807" s="220"/>
      <c r="C807" s="259" t="s">
        <v>3532</v>
      </c>
      <c r="D807" s="223"/>
      <c r="E807" s="224">
        <v>228.1508</v>
      </c>
      <c r="F807" s="222"/>
      <c r="G807" s="222"/>
      <c r="H807" s="222"/>
      <c r="I807" s="222"/>
      <c r="J807" s="222"/>
      <c r="K807" s="222"/>
      <c r="L807" s="222"/>
      <c r="M807" s="222"/>
      <c r="N807" s="221"/>
      <c r="O807" s="221"/>
      <c r="P807" s="221"/>
      <c r="Q807" s="221"/>
      <c r="R807" s="222"/>
      <c r="S807" s="222"/>
      <c r="T807" s="222"/>
      <c r="U807" s="222"/>
      <c r="V807" s="222"/>
      <c r="W807" s="222"/>
      <c r="X807" s="222"/>
      <c r="Y807" s="222"/>
      <c r="Z807" s="212"/>
      <c r="AA807" s="212"/>
      <c r="AB807" s="212"/>
      <c r="AC807" s="212"/>
      <c r="AD807" s="212"/>
      <c r="AE807" s="212"/>
      <c r="AF807" s="212"/>
      <c r="AG807" s="212" t="s">
        <v>271</v>
      </c>
      <c r="AH807" s="212">
        <v>5</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
      <c r="A808" s="219"/>
      <c r="B808" s="220"/>
      <c r="C808" s="259" t="s">
        <v>3365</v>
      </c>
      <c r="D808" s="223"/>
      <c r="E808" s="224">
        <v>17.2</v>
      </c>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271</v>
      </c>
      <c r="AH808" s="212">
        <v>5</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x14ac:dyDescent="0.2">
      <c r="A809" s="231" t="s">
        <v>257</v>
      </c>
      <c r="B809" s="232" t="s">
        <v>225</v>
      </c>
      <c r="C809" s="256" t="s">
        <v>226</v>
      </c>
      <c r="D809" s="233"/>
      <c r="E809" s="234"/>
      <c r="F809" s="235"/>
      <c r="G809" s="235">
        <f>SUMIF(AG810:AG826,"&lt;&gt;NOR",G810:G826)</f>
        <v>0</v>
      </c>
      <c r="H809" s="235"/>
      <c r="I809" s="235">
        <f>SUM(I810:I826)</f>
        <v>0</v>
      </c>
      <c r="J809" s="235"/>
      <c r="K809" s="235">
        <f>SUM(K810:K826)</f>
        <v>0</v>
      </c>
      <c r="L809" s="235"/>
      <c r="M809" s="235">
        <f>SUM(M810:M826)</f>
        <v>0</v>
      </c>
      <c r="N809" s="234"/>
      <c r="O809" s="234">
        <f>SUM(O810:O826)</f>
        <v>0</v>
      </c>
      <c r="P809" s="234"/>
      <c r="Q809" s="234">
        <f>SUM(Q810:Q826)</f>
        <v>0</v>
      </c>
      <c r="R809" s="235"/>
      <c r="S809" s="235"/>
      <c r="T809" s="236"/>
      <c r="U809" s="230"/>
      <c r="V809" s="230">
        <f>SUM(V810:V826)</f>
        <v>0.5</v>
      </c>
      <c r="W809" s="230"/>
      <c r="X809" s="230"/>
      <c r="Y809" s="230"/>
      <c r="AG809" t="s">
        <v>258</v>
      </c>
    </row>
    <row r="810" spans="1:60" outlineLevel="1" x14ac:dyDescent="0.2">
      <c r="A810" s="238">
        <v>167</v>
      </c>
      <c r="B810" s="239" t="s">
        <v>1949</v>
      </c>
      <c r="C810" s="257" t="s">
        <v>1950</v>
      </c>
      <c r="D810" s="240" t="s">
        <v>300</v>
      </c>
      <c r="E810" s="241">
        <v>8.0350000000000005E-2</v>
      </c>
      <c r="F810" s="242"/>
      <c r="G810" s="243">
        <f>ROUND(E810*F810,2)</f>
        <v>0</v>
      </c>
      <c r="H810" s="242"/>
      <c r="I810" s="243">
        <f>ROUND(E810*H810,2)</f>
        <v>0</v>
      </c>
      <c r="J810" s="242"/>
      <c r="K810" s="243">
        <f>ROUND(E810*J810,2)</f>
        <v>0</v>
      </c>
      <c r="L810" s="243">
        <v>21</v>
      </c>
      <c r="M810" s="243">
        <f>G810*(1+L810/100)</f>
        <v>0</v>
      </c>
      <c r="N810" s="241">
        <v>0</v>
      </c>
      <c r="O810" s="241">
        <f>ROUND(E810*N810,2)</f>
        <v>0</v>
      </c>
      <c r="P810" s="241">
        <v>0</v>
      </c>
      <c r="Q810" s="241">
        <f>ROUND(E810*P810,2)</f>
        <v>0</v>
      </c>
      <c r="R810" s="243" t="s">
        <v>325</v>
      </c>
      <c r="S810" s="243" t="s">
        <v>263</v>
      </c>
      <c r="T810" s="244" t="s">
        <v>264</v>
      </c>
      <c r="U810" s="222">
        <v>0.94</v>
      </c>
      <c r="V810" s="222">
        <f>ROUND(E810*U810,2)</f>
        <v>0.08</v>
      </c>
      <c r="W810" s="222"/>
      <c r="X810" s="222" t="s">
        <v>265</v>
      </c>
      <c r="Y810" s="222" t="s">
        <v>266</v>
      </c>
      <c r="Z810" s="212"/>
      <c r="AA810" s="212"/>
      <c r="AB810" s="212"/>
      <c r="AC810" s="212"/>
      <c r="AD810" s="212"/>
      <c r="AE810" s="212"/>
      <c r="AF810" s="212"/>
      <c r="AG810" s="212" t="s">
        <v>267</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2" x14ac:dyDescent="0.2">
      <c r="A811" s="219"/>
      <c r="B811" s="220"/>
      <c r="C811" s="259" t="s">
        <v>3533</v>
      </c>
      <c r="D811" s="223"/>
      <c r="E811" s="224">
        <v>8.0350000000000005E-2</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271</v>
      </c>
      <c r="AH811" s="212">
        <v>5</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ht="22.5" outlineLevel="1" x14ac:dyDescent="0.2">
      <c r="A812" s="238">
        <v>168</v>
      </c>
      <c r="B812" s="239" t="s">
        <v>1962</v>
      </c>
      <c r="C812" s="257" t="s">
        <v>1963</v>
      </c>
      <c r="D812" s="240" t="s">
        <v>300</v>
      </c>
      <c r="E812" s="241">
        <v>0.80352000000000001</v>
      </c>
      <c r="F812" s="242"/>
      <c r="G812" s="243">
        <f>ROUND(E812*F812,2)</f>
        <v>0</v>
      </c>
      <c r="H812" s="242"/>
      <c r="I812" s="243">
        <f>ROUND(E812*H812,2)</f>
        <v>0</v>
      </c>
      <c r="J812" s="242"/>
      <c r="K812" s="243">
        <f>ROUND(E812*J812,2)</f>
        <v>0</v>
      </c>
      <c r="L812" s="243">
        <v>21</v>
      </c>
      <c r="M812" s="243">
        <f>G812*(1+L812/100)</f>
        <v>0</v>
      </c>
      <c r="N812" s="241">
        <v>0</v>
      </c>
      <c r="O812" s="241">
        <f>ROUND(E812*N812,2)</f>
        <v>0</v>
      </c>
      <c r="P812" s="241">
        <v>0</v>
      </c>
      <c r="Q812" s="241">
        <f>ROUND(E812*P812,2)</f>
        <v>0</v>
      </c>
      <c r="R812" s="243" t="s">
        <v>325</v>
      </c>
      <c r="S812" s="243" t="s">
        <v>263</v>
      </c>
      <c r="T812" s="244" t="s">
        <v>264</v>
      </c>
      <c r="U812" s="222">
        <v>0.11</v>
      </c>
      <c r="V812" s="222">
        <f>ROUND(E812*U812,2)</f>
        <v>0.09</v>
      </c>
      <c r="W812" s="222"/>
      <c r="X812" s="222" t="s">
        <v>265</v>
      </c>
      <c r="Y812" s="222" t="s">
        <v>266</v>
      </c>
      <c r="Z812" s="212"/>
      <c r="AA812" s="212"/>
      <c r="AB812" s="212"/>
      <c r="AC812" s="212"/>
      <c r="AD812" s="212"/>
      <c r="AE812" s="212"/>
      <c r="AF812" s="212"/>
      <c r="AG812" s="212" t="s">
        <v>267</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
      <c r="A813" s="219"/>
      <c r="B813" s="220"/>
      <c r="C813" s="259" t="s">
        <v>3534</v>
      </c>
      <c r="D813" s="223"/>
      <c r="E813" s="224">
        <v>0.80352000000000001</v>
      </c>
      <c r="F813" s="222"/>
      <c r="G813" s="222"/>
      <c r="H813" s="222"/>
      <c r="I813" s="222"/>
      <c r="J813" s="222"/>
      <c r="K813" s="222"/>
      <c r="L813" s="222"/>
      <c r="M813" s="222"/>
      <c r="N813" s="221"/>
      <c r="O813" s="221"/>
      <c r="P813" s="221"/>
      <c r="Q813" s="221"/>
      <c r="R813" s="222"/>
      <c r="S813" s="222"/>
      <c r="T813" s="222"/>
      <c r="U813" s="222"/>
      <c r="V813" s="222"/>
      <c r="W813" s="222"/>
      <c r="X813" s="222"/>
      <c r="Y813" s="222"/>
      <c r="Z813" s="212"/>
      <c r="AA813" s="212"/>
      <c r="AB813" s="212"/>
      <c r="AC813" s="212"/>
      <c r="AD813" s="212"/>
      <c r="AE813" s="212"/>
      <c r="AF813" s="212"/>
      <c r="AG813" s="212" t="s">
        <v>271</v>
      </c>
      <c r="AH813" s="212">
        <v>5</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ht="22.5" outlineLevel="1" x14ac:dyDescent="0.2">
      <c r="A814" s="238">
        <v>169</v>
      </c>
      <c r="B814" s="239" t="s">
        <v>3135</v>
      </c>
      <c r="C814" s="257" t="s">
        <v>3136</v>
      </c>
      <c r="D814" s="240" t="s">
        <v>300</v>
      </c>
      <c r="E814" s="241">
        <v>8.0350000000000005E-2</v>
      </c>
      <c r="F814" s="242"/>
      <c r="G814" s="243">
        <f>ROUND(E814*F814,2)</f>
        <v>0</v>
      </c>
      <c r="H814" s="242"/>
      <c r="I814" s="243">
        <f>ROUND(E814*H814,2)</f>
        <v>0</v>
      </c>
      <c r="J814" s="242"/>
      <c r="K814" s="243">
        <f>ROUND(E814*J814,2)</f>
        <v>0</v>
      </c>
      <c r="L814" s="243">
        <v>21</v>
      </c>
      <c r="M814" s="243">
        <f>G814*(1+L814/100)</f>
        <v>0</v>
      </c>
      <c r="N814" s="241">
        <v>0</v>
      </c>
      <c r="O814" s="241">
        <f>ROUND(E814*N814,2)</f>
        <v>0</v>
      </c>
      <c r="P814" s="241">
        <v>0</v>
      </c>
      <c r="Q814" s="241">
        <f>ROUND(E814*P814,2)</f>
        <v>0</v>
      </c>
      <c r="R814" s="243" t="s">
        <v>325</v>
      </c>
      <c r="S814" s="243" t="s">
        <v>263</v>
      </c>
      <c r="T814" s="244" t="s">
        <v>264</v>
      </c>
      <c r="U814" s="222">
        <v>2.0699999999999998</v>
      </c>
      <c r="V814" s="222">
        <f>ROUND(E814*U814,2)</f>
        <v>0.17</v>
      </c>
      <c r="W814" s="222"/>
      <c r="X814" s="222" t="s">
        <v>265</v>
      </c>
      <c r="Y814" s="222" t="s">
        <v>266</v>
      </c>
      <c r="Z814" s="212"/>
      <c r="AA814" s="212"/>
      <c r="AB814" s="212"/>
      <c r="AC814" s="212"/>
      <c r="AD814" s="212"/>
      <c r="AE814" s="212"/>
      <c r="AF814" s="212"/>
      <c r="AG814" s="212" t="s">
        <v>267</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
      <c r="A815" s="219"/>
      <c r="B815" s="220"/>
      <c r="C815" s="259" t="s">
        <v>3535</v>
      </c>
      <c r="D815" s="223"/>
      <c r="E815" s="224">
        <v>8.0350000000000005E-2</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271</v>
      </c>
      <c r="AH815" s="212">
        <v>5</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ht="22.5" outlineLevel="1" x14ac:dyDescent="0.2">
      <c r="A816" s="238">
        <v>170</v>
      </c>
      <c r="B816" s="239" t="s">
        <v>3138</v>
      </c>
      <c r="C816" s="257" t="s">
        <v>3139</v>
      </c>
      <c r="D816" s="240" t="s">
        <v>300</v>
      </c>
      <c r="E816" s="241">
        <v>8.0350000000000005E-2</v>
      </c>
      <c r="F816" s="242"/>
      <c r="G816" s="243">
        <f>ROUND(E816*F816,2)</f>
        <v>0</v>
      </c>
      <c r="H816" s="242"/>
      <c r="I816" s="243">
        <f>ROUND(E816*H816,2)</f>
        <v>0</v>
      </c>
      <c r="J816" s="242"/>
      <c r="K816" s="243">
        <f>ROUND(E816*J816,2)</f>
        <v>0</v>
      </c>
      <c r="L816" s="243">
        <v>21</v>
      </c>
      <c r="M816" s="243">
        <f>G816*(1+L816/100)</f>
        <v>0</v>
      </c>
      <c r="N816" s="241">
        <v>0</v>
      </c>
      <c r="O816" s="241">
        <f>ROUND(E816*N816,2)</f>
        <v>0</v>
      </c>
      <c r="P816" s="241">
        <v>0</v>
      </c>
      <c r="Q816" s="241">
        <f>ROUND(E816*P816,2)</f>
        <v>0</v>
      </c>
      <c r="R816" s="243" t="s">
        <v>325</v>
      </c>
      <c r="S816" s="243" t="s">
        <v>263</v>
      </c>
      <c r="T816" s="244" t="s">
        <v>264</v>
      </c>
      <c r="U816" s="222">
        <v>2.0099999999999998</v>
      </c>
      <c r="V816" s="222">
        <f>ROUND(E816*U816,2)</f>
        <v>0.16</v>
      </c>
      <c r="W816" s="222"/>
      <c r="X816" s="222" t="s">
        <v>265</v>
      </c>
      <c r="Y816" s="222" t="s">
        <v>266</v>
      </c>
      <c r="Z816" s="212"/>
      <c r="AA816" s="212"/>
      <c r="AB816" s="212"/>
      <c r="AC816" s="212"/>
      <c r="AD816" s="212"/>
      <c r="AE816" s="212"/>
      <c r="AF816" s="212"/>
      <c r="AG816" s="212" t="s">
        <v>267</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
      <c r="A817" s="219"/>
      <c r="B817" s="220"/>
      <c r="C817" s="259" t="s">
        <v>3535</v>
      </c>
      <c r="D817" s="223"/>
      <c r="E817" s="224">
        <v>8.0350000000000005E-2</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271</v>
      </c>
      <c r="AH817" s="212">
        <v>5</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1" x14ac:dyDescent="0.2">
      <c r="A818" s="238">
        <v>171</v>
      </c>
      <c r="B818" s="239" t="s">
        <v>1965</v>
      </c>
      <c r="C818" s="257" t="s">
        <v>1966</v>
      </c>
      <c r="D818" s="240" t="s">
        <v>300</v>
      </c>
      <c r="E818" s="241">
        <v>8.0350000000000005E-2</v>
      </c>
      <c r="F818" s="242"/>
      <c r="G818" s="243">
        <f>ROUND(E818*F818,2)</f>
        <v>0</v>
      </c>
      <c r="H818" s="242"/>
      <c r="I818" s="243">
        <f>ROUND(E818*H818,2)</f>
        <v>0</v>
      </c>
      <c r="J818" s="242"/>
      <c r="K818" s="243">
        <f>ROUND(E818*J818,2)</f>
        <v>0</v>
      </c>
      <c r="L818" s="243">
        <v>21</v>
      </c>
      <c r="M818" s="243">
        <f>G818*(1+L818/100)</f>
        <v>0</v>
      </c>
      <c r="N818" s="241">
        <v>0</v>
      </c>
      <c r="O818" s="241">
        <f>ROUND(E818*N818,2)</f>
        <v>0</v>
      </c>
      <c r="P818" s="241">
        <v>0</v>
      </c>
      <c r="Q818" s="241">
        <f>ROUND(E818*P818,2)</f>
        <v>0</v>
      </c>
      <c r="R818" s="243" t="s">
        <v>1967</v>
      </c>
      <c r="S818" s="243" t="s">
        <v>263</v>
      </c>
      <c r="T818" s="244" t="s">
        <v>264</v>
      </c>
      <c r="U818" s="222">
        <v>0.04</v>
      </c>
      <c r="V818" s="222">
        <f>ROUND(E818*U818,2)</f>
        <v>0</v>
      </c>
      <c r="W818" s="222"/>
      <c r="X818" s="222" t="s">
        <v>265</v>
      </c>
      <c r="Y818" s="222" t="s">
        <v>266</v>
      </c>
      <c r="Z818" s="212"/>
      <c r="AA818" s="212"/>
      <c r="AB818" s="212"/>
      <c r="AC818" s="212"/>
      <c r="AD818" s="212"/>
      <c r="AE818" s="212"/>
      <c r="AF818" s="212"/>
      <c r="AG818" s="212" t="s">
        <v>267</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
      <c r="A819" s="219"/>
      <c r="B819" s="220"/>
      <c r="C819" s="258" t="s">
        <v>1968</v>
      </c>
      <c r="D819" s="245"/>
      <c r="E819" s="245"/>
      <c r="F819" s="245"/>
      <c r="G819" s="245"/>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269</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2" x14ac:dyDescent="0.2">
      <c r="A820" s="219"/>
      <c r="B820" s="220"/>
      <c r="C820" s="259" t="s">
        <v>3535</v>
      </c>
      <c r="D820" s="223"/>
      <c r="E820" s="224">
        <v>8.0350000000000005E-2</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271</v>
      </c>
      <c r="AH820" s="212">
        <v>5</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1" x14ac:dyDescent="0.2">
      <c r="A821" s="238">
        <v>172</v>
      </c>
      <c r="B821" s="239" t="s">
        <v>1970</v>
      </c>
      <c r="C821" s="257" t="s">
        <v>1971</v>
      </c>
      <c r="D821" s="240" t="s">
        <v>300</v>
      </c>
      <c r="E821" s="241">
        <v>1.92845</v>
      </c>
      <c r="F821" s="242"/>
      <c r="G821" s="243">
        <f>ROUND(E821*F821,2)</f>
        <v>0</v>
      </c>
      <c r="H821" s="242"/>
      <c r="I821" s="243">
        <f>ROUND(E821*H821,2)</f>
        <v>0</v>
      </c>
      <c r="J821" s="242"/>
      <c r="K821" s="243">
        <f>ROUND(E821*J821,2)</f>
        <v>0</v>
      </c>
      <c r="L821" s="243">
        <v>21</v>
      </c>
      <c r="M821" s="243">
        <f>G821*(1+L821/100)</f>
        <v>0</v>
      </c>
      <c r="N821" s="241">
        <v>0</v>
      </c>
      <c r="O821" s="241">
        <f>ROUND(E821*N821,2)</f>
        <v>0</v>
      </c>
      <c r="P821" s="241">
        <v>0</v>
      </c>
      <c r="Q821" s="241">
        <f>ROUND(E821*P821,2)</f>
        <v>0</v>
      </c>
      <c r="R821" s="243" t="s">
        <v>325</v>
      </c>
      <c r="S821" s="243" t="s">
        <v>263</v>
      </c>
      <c r="T821" s="244" t="s">
        <v>264</v>
      </c>
      <c r="U821" s="222">
        <v>0</v>
      </c>
      <c r="V821" s="222">
        <f>ROUND(E821*U821,2)</f>
        <v>0</v>
      </c>
      <c r="W821" s="222"/>
      <c r="X821" s="222" t="s">
        <v>265</v>
      </c>
      <c r="Y821" s="222" t="s">
        <v>266</v>
      </c>
      <c r="Z821" s="212"/>
      <c r="AA821" s="212"/>
      <c r="AB821" s="212"/>
      <c r="AC821" s="212"/>
      <c r="AD821" s="212"/>
      <c r="AE821" s="212"/>
      <c r="AF821" s="212"/>
      <c r="AG821" s="212" t="s">
        <v>267</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
      <c r="A822" s="219"/>
      <c r="B822" s="220"/>
      <c r="C822" s="259" t="s">
        <v>1972</v>
      </c>
      <c r="D822" s="223"/>
      <c r="E822" s="224"/>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271</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9" t="s">
        <v>3536</v>
      </c>
      <c r="D823" s="223"/>
      <c r="E823" s="224">
        <v>1.92845</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271</v>
      </c>
      <c r="AH823" s="212">
        <v>5</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1" x14ac:dyDescent="0.2">
      <c r="A824" s="238">
        <v>173</v>
      </c>
      <c r="B824" s="239" t="s">
        <v>1974</v>
      </c>
      <c r="C824" s="257" t="s">
        <v>1975</v>
      </c>
      <c r="D824" s="240" t="s">
        <v>300</v>
      </c>
      <c r="E824" s="241">
        <v>8.0350000000000005E-2</v>
      </c>
      <c r="F824" s="242"/>
      <c r="G824" s="243">
        <f>ROUND(E824*F824,2)</f>
        <v>0</v>
      </c>
      <c r="H824" s="242"/>
      <c r="I824" s="243">
        <f>ROUND(E824*H824,2)</f>
        <v>0</v>
      </c>
      <c r="J824" s="242"/>
      <c r="K824" s="243">
        <f>ROUND(E824*J824,2)</f>
        <v>0</v>
      </c>
      <c r="L824" s="243">
        <v>21</v>
      </c>
      <c r="M824" s="243">
        <f>G824*(1+L824/100)</f>
        <v>0</v>
      </c>
      <c r="N824" s="241">
        <v>0</v>
      </c>
      <c r="O824" s="241">
        <f>ROUND(E824*N824,2)</f>
        <v>0</v>
      </c>
      <c r="P824" s="241">
        <v>0</v>
      </c>
      <c r="Q824" s="241">
        <f>ROUND(E824*P824,2)</f>
        <v>0</v>
      </c>
      <c r="R824" s="243" t="s">
        <v>325</v>
      </c>
      <c r="S824" s="243" t="s">
        <v>1976</v>
      </c>
      <c r="T824" s="244" t="s">
        <v>264</v>
      </c>
      <c r="U824" s="222">
        <v>0</v>
      </c>
      <c r="V824" s="222">
        <f>ROUND(E824*U824,2)</f>
        <v>0</v>
      </c>
      <c r="W824" s="222"/>
      <c r="X824" s="222" t="s">
        <v>265</v>
      </c>
      <c r="Y824" s="222" t="s">
        <v>266</v>
      </c>
      <c r="Z824" s="212"/>
      <c r="AA824" s="212"/>
      <c r="AB824" s="212"/>
      <c r="AC824" s="212"/>
      <c r="AD824" s="212"/>
      <c r="AE824" s="212"/>
      <c r="AF824" s="212"/>
      <c r="AG824" s="212" t="s">
        <v>267</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2" x14ac:dyDescent="0.2">
      <c r="A825" s="219"/>
      <c r="B825" s="220"/>
      <c r="C825" s="259" t="s">
        <v>3537</v>
      </c>
      <c r="D825" s="223"/>
      <c r="E825" s="224">
        <v>7.7170000000000002E-2</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271</v>
      </c>
      <c r="AH825" s="212">
        <v>7</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59" t="s">
        <v>3538</v>
      </c>
      <c r="D826" s="223"/>
      <c r="E826" s="224">
        <v>3.1800000000000001E-3</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271</v>
      </c>
      <c r="AH826" s="212">
        <v>7</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x14ac:dyDescent="0.2">
      <c r="A827" s="3"/>
      <c r="B827" s="4"/>
      <c r="C827" s="264"/>
      <c r="D827" s="6"/>
      <c r="E827" s="3"/>
      <c r="F827" s="3"/>
      <c r="G827" s="3"/>
      <c r="H827" s="3"/>
      <c r="I827" s="3"/>
      <c r="J827" s="3"/>
      <c r="K827" s="3"/>
      <c r="L827" s="3"/>
      <c r="M827" s="3"/>
      <c r="N827" s="3"/>
      <c r="O827" s="3"/>
      <c r="P827" s="3"/>
      <c r="Q827" s="3"/>
      <c r="R827" s="3"/>
      <c r="S827" s="3"/>
      <c r="T827" s="3"/>
      <c r="U827" s="3"/>
      <c r="V827" s="3"/>
      <c r="W827" s="3"/>
      <c r="X827" s="3"/>
      <c r="Y827" s="3"/>
      <c r="AE827">
        <v>15</v>
      </c>
      <c r="AF827">
        <v>21</v>
      </c>
      <c r="AG827" t="s">
        <v>243</v>
      </c>
    </row>
    <row r="828" spans="1:60" x14ac:dyDescent="0.2">
      <c r="A828" s="215"/>
      <c r="B828" s="216" t="s">
        <v>29</v>
      </c>
      <c r="C828" s="265"/>
      <c r="D828" s="217"/>
      <c r="E828" s="218"/>
      <c r="F828" s="218"/>
      <c r="G828" s="237">
        <f>G8+G21+G50+G123+G130+G151+G166+G240+G266+G325+G399+G422+G444+G455+G471+G474+G508+G531+G614+G639+G643+G721+G803+G809</f>
        <v>0</v>
      </c>
      <c r="H828" s="3"/>
      <c r="I828" s="3"/>
      <c r="J828" s="3"/>
      <c r="K828" s="3"/>
      <c r="L828" s="3"/>
      <c r="M828" s="3"/>
      <c r="N828" s="3"/>
      <c r="O828" s="3"/>
      <c r="P828" s="3"/>
      <c r="Q828" s="3"/>
      <c r="R828" s="3"/>
      <c r="S828" s="3"/>
      <c r="T828" s="3"/>
      <c r="U828" s="3"/>
      <c r="V828" s="3"/>
      <c r="W828" s="3"/>
      <c r="X828" s="3"/>
      <c r="Y828" s="3"/>
      <c r="AE828">
        <f>SUMIF(L7:L826,AE827,G7:G826)</f>
        <v>0</v>
      </c>
      <c r="AF828">
        <f>SUMIF(L7:L826,AF827,G7:G826)</f>
        <v>0</v>
      </c>
      <c r="AG828" t="s">
        <v>672</v>
      </c>
    </row>
    <row r="829" spans="1:60" x14ac:dyDescent="0.2">
      <c r="C829" s="266"/>
      <c r="D829" s="10"/>
      <c r="AG829" t="s">
        <v>673</v>
      </c>
    </row>
    <row r="830" spans="1:60" x14ac:dyDescent="0.2">
      <c r="D830" s="10"/>
    </row>
    <row r="831" spans="1:60" x14ac:dyDescent="0.2">
      <c r="D831" s="10"/>
    </row>
    <row r="832" spans="1:60"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jseyek6+ebnhvOywDHXKHy6+2BNp6b/Rk2Sq73w61xD8r/Vl7d6ZdSXxaEn3M0v//vJrEVCWhhyI4hnsPJCvg==" saltValue="it7aZfy1LP/AN9YXJOxrpQ==" spinCount="100000" sheet="1" formatRows="0"/>
  <mergeCells count="106">
    <mergeCell ref="C700:G700"/>
    <mergeCell ref="C720:G720"/>
    <mergeCell ref="C723:G723"/>
    <mergeCell ref="C819:G819"/>
    <mergeCell ref="C537:G537"/>
    <mergeCell ref="C606:G606"/>
    <mergeCell ref="C613:G613"/>
    <mergeCell ref="C654:G654"/>
    <mergeCell ref="C660:G660"/>
    <mergeCell ref="C669:G669"/>
    <mergeCell ref="C429:G429"/>
    <mergeCell ref="C452:G452"/>
    <mergeCell ref="C473:G473"/>
    <mergeCell ref="C507:G507"/>
    <mergeCell ref="C523:G523"/>
    <mergeCell ref="C530:G530"/>
    <mergeCell ref="C396:G396"/>
    <mergeCell ref="C404:G404"/>
    <mergeCell ref="C409:G409"/>
    <mergeCell ref="C418:G418"/>
    <mergeCell ref="C424:G424"/>
    <mergeCell ref="C425:G425"/>
    <mergeCell ref="C369:G369"/>
    <mergeCell ref="C378:G378"/>
    <mergeCell ref="C383:G383"/>
    <mergeCell ref="C384:G384"/>
    <mergeCell ref="C389:G389"/>
    <mergeCell ref="C395:G395"/>
    <mergeCell ref="C328:G328"/>
    <mergeCell ref="C333:G333"/>
    <mergeCell ref="C339:G339"/>
    <mergeCell ref="C340:G340"/>
    <mergeCell ref="C353:G353"/>
    <mergeCell ref="C368:G368"/>
    <mergeCell ref="C289:G289"/>
    <mergeCell ref="C293:G293"/>
    <mergeCell ref="C294:G294"/>
    <mergeCell ref="C298:G298"/>
    <mergeCell ref="C322:G322"/>
    <mergeCell ref="C327:G327"/>
    <mergeCell ref="C270:G270"/>
    <mergeCell ref="C275:G275"/>
    <mergeCell ref="C276:G276"/>
    <mergeCell ref="C277:G277"/>
    <mergeCell ref="C287:G287"/>
    <mergeCell ref="C288:G288"/>
    <mergeCell ref="C242:G242"/>
    <mergeCell ref="C245:G245"/>
    <mergeCell ref="C251:G251"/>
    <mergeCell ref="C264:G264"/>
    <mergeCell ref="C268:G268"/>
    <mergeCell ref="C269:G269"/>
    <mergeCell ref="C208:G208"/>
    <mergeCell ref="C214:G214"/>
    <mergeCell ref="C215:G215"/>
    <mergeCell ref="C216:G216"/>
    <mergeCell ref="C231:G231"/>
    <mergeCell ref="C234:G234"/>
    <mergeCell ref="C173:G173"/>
    <mergeCell ref="C176:G176"/>
    <mergeCell ref="C177:G177"/>
    <mergeCell ref="C178:G178"/>
    <mergeCell ref="C202:G202"/>
    <mergeCell ref="C207:G207"/>
    <mergeCell ref="C132:G132"/>
    <mergeCell ref="C133:G133"/>
    <mergeCell ref="C139:G139"/>
    <mergeCell ref="C140:G140"/>
    <mergeCell ref="C141:G141"/>
    <mergeCell ref="C153:G153"/>
    <mergeCell ref="C108:G108"/>
    <mergeCell ref="C109:G109"/>
    <mergeCell ref="C110:G110"/>
    <mergeCell ref="C115:G115"/>
    <mergeCell ref="C116:G116"/>
    <mergeCell ref="C117:G117"/>
    <mergeCell ref="C55:G55"/>
    <mergeCell ref="C63:G63"/>
    <mergeCell ref="C71:G71"/>
    <mergeCell ref="C89:G89"/>
    <mergeCell ref="C100:G100"/>
    <mergeCell ref="C104:G104"/>
    <mergeCell ref="C41:G41"/>
    <mergeCell ref="C42:G42"/>
    <mergeCell ref="C43:G43"/>
    <mergeCell ref="C44:G44"/>
    <mergeCell ref="C45:G45"/>
    <mergeCell ref="C47:G47"/>
    <mergeCell ref="C31:G31"/>
    <mergeCell ref="C32:G32"/>
    <mergeCell ref="C33:G33"/>
    <mergeCell ref="C34:G34"/>
    <mergeCell ref="C35:G35"/>
    <mergeCell ref="C37:G37"/>
    <mergeCell ref="C19:G19"/>
    <mergeCell ref="C23:G23"/>
    <mergeCell ref="C24:G24"/>
    <mergeCell ref="C25:G25"/>
    <mergeCell ref="C26:G26"/>
    <mergeCell ref="C30:G30"/>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69</v>
      </c>
      <c r="C4" s="204" t="s">
        <v>70</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SUMIF(AG9:AG74,"&lt;&gt;NOR",G9:G74)</f>
        <v>0</v>
      </c>
      <c r="H8" s="235"/>
      <c r="I8" s="235">
        <f>SUM(I9:I74)</f>
        <v>0</v>
      </c>
      <c r="J8" s="235"/>
      <c r="K8" s="235">
        <f>SUM(K9:K74)</f>
        <v>0</v>
      </c>
      <c r="L8" s="235"/>
      <c r="M8" s="235">
        <f>SUM(M9:M74)</f>
        <v>0</v>
      </c>
      <c r="N8" s="234"/>
      <c r="O8" s="234">
        <f>SUM(O9:O74)</f>
        <v>0.13</v>
      </c>
      <c r="P8" s="234"/>
      <c r="Q8" s="234">
        <f>SUM(Q9:Q74)</f>
        <v>55.83</v>
      </c>
      <c r="R8" s="235"/>
      <c r="S8" s="235"/>
      <c r="T8" s="236"/>
      <c r="U8" s="230"/>
      <c r="V8" s="230">
        <f>SUM(V9:V74)</f>
        <v>599.53</v>
      </c>
      <c r="W8" s="230"/>
      <c r="X8" s="230"/>
      <c r="Y8" s="230"/>
      <c r="AG8" t="s">
        <v>258</v>
      </c>
    </row>
    <row r="9" spans="1:60" ht="22.5" outlineLevel="1" x14ac:dyDescent="0.2">
      <c r="A9" s="238">
        <v>1</v>
      </c>
      <c r="B9" s="239" t="s">
        <v>1441</v>
      </c>
      <c r="C9" s="257" t="s">
        <v>1442</v>
      </c>
      <c r="D9" s="240" t="s">
        <v>785</v>
      </c>
      <c r="E9" s="241">
        <v>47</v>
      </c>
      <c r="F9" s="242"/>
      <c r="G9" s="243">
        <f>ROUND(E9*F9,2)</f>
        <v>0</v>
      </c>
      <c r="H9" s="242"/>
      <c r="I9" s="243">
        <f>ROUND(E9*H9,2)</f>
        <v>0</v>
      </c>
      <c r="J9" s="242"/>
      <c r="K9" s="243">
        <f>ROUND(E9*J9,2)</f>
        <v>0</v>
      </c>
      <c r="L9" s="243">
        <v>21</v>
      </c>
      <c r="M9" s="243">
        <f>G9*(1+L9/100)</f>
        <v>0</v>
      </c>
      <c r="N9" s="241">
        <v>0</v>
      </c>
      <c r="O9" s="241">
        <f>ROUND(E9*N9,2)</f>
        <v>0</v>
      </c>
      <c r="P9" s="241">
        <v>0.13800000000000001</v>
      </c>
      <c r="Q9" s="241">
        <f>ROUND(E9*P9,2)</f>
        <v>6.49</v>
      </c>
      <c r="R9" s="243" t="s">
        <v>1443</v>
      </c>
      <c r="S9" s="243" t="s">
        <v>263</v>
      </c>
      <c r="T9" s="244" t="s">
        <v>264</v>
      </c>
      <c r="U9" s="222">
        <v>0.16</v>
      </c>
      <c r="V9" s="222">
        <f>ROUND(E9*U9,2)</f>
        <v>7.52</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8" t="s">
        <v>1444</v>
      </c>
      <c r="D10" s="245"/>
      <c r="E10" s="245"/>
      <c r="F10" s="245"/>
      <c r="G10" s="245"/>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269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9" t="s">
        <v>1445</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271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9" t="s">
        <v>3539</v>
      </c>
      <c r="D12" s="223"/>
      <c r="E12" s="224">
        <v>47</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271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38">
        <v>2</v>
      </c>
      <c r="B13" s="239" t="s">
        <v>1448</v>
      </c>
      <c r="C13" s="257" t="s">
        <v>1449</v>
      </c>
      <c r="D13" s="240" t="s">
        <v>785</v>
      </c>
      <c r="E13" s="241">
        <v>57.5</v>
      </c>
      <c r="F13" s="242"/>
      <c r="G13" s="243">
        <f>ROUND(E13*F13,2)</f>
        <v>0</v>
      </c>
      <c r="H13" s="242"/>
      <c r="I13" s="243">
        <f>ROUND(E13*H13,2)</f>
        <v>0</v>
      </c>
      <c r="J13" s="242"/>
      <c r="K13" s="243">
        <f>ROUND(E13*J13,2)</f>
        <v>0</v>
      </c>
      <c r="L13" s="243">
        <v>21</v>
      </c>
      <c r="M13" s="243">
        <f>G13*(1+L13/100)</f>
        <v>0</v>
      </c>
      <c r="N13" s="241">
        <v>0</v>
      </c>
      <c r="O13" s="241">
        <f>ROUND(E13*N13,2)</f>
        <v>0</v>
      </c>
      <c r="P13" s="241">
        <v>0.41799999999999998</v>
      </c>
      <c r="Q13" s="241">
        <f>ROUND(E13*P13,2)</f>
        <v>24.04</v>
      </c>
      <c r="R13" s="243" t="s">
        <v>1443</v>
      </c>
      <c r="S13" s="243" t="s">
        <v>263</v>
      </c>
      <c r="T13" s="244" t="s">
        <v>264</v>
      </c>
      <c r="U13" s="222">
        <v>0.61</v>
      </c>
      <c r="V13" s="222">
        <f>ROUND(E13*U13,2)</f>
        <v>35.08</v>
      </c>
      <c r="W13" s="222"/>
      <c r="X13" s="222" t="s">
        <v>265</v>
      </c>
      <c r="Y13" s="222" t="s">
        <v>266</v>
      </c>
      <c r="Z13" s="212"/>
      <c r="AA13" s="212"/>
      <c r="AB13" s="212"/>
      <c r="AC13" s="212"/>
      <c r="AD13" s="212"/>
      <c r="AE13" s="212"/>
      <c r="AF13" s="212"/>
      <c r="AG13" s="212" t="s">
        <v>267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9" t="s">
        <v>3540</v>
      </c>
      <c r="D14" s="223"/>
      <c r="E14" s="224">
        <v>47</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271</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9" t="s">
        <v>3541</v>
      </c>
      <c r="D15" s="223"/>
      <c r="E15" s="224">
        <v>10.5</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271</v>
      </c>
      <c r="AH15" s="212">
        <v>5</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8">
        <v>3</v>
      </c>
      <c r="B16" s="239" t="s">
        <v>1451</v>
      </c>
      <c r="C16" s="257" t="s">
        <v>1452</v>
      </c>
      <c r="D16" s="240" t="s">
        <v>785</v>
      </c>
      <c r="E16" s="241">
        <v>57.5</v>
      </c>
      <c r="F16" s="242"/>
      <c r="G16" s="243">
        <f>ROUND(E16*F16,2)</f>
        <v>0</v>
      </c>
      <c r="H16" s="242"/>
      <c r="I16" s="243">
        <f>ROUND(E16*H16,2)</f>
        <v>0</v>
      </c>
      <c r="J16" s="242"/>
      <c r="K16" s="243">
        <f>ROUND(E16*J16,2)</f>
        <v>0</v>
      </c>
      <c r="L16" s="243">
        <v>21</v>
      </c>
      <c r="M16" s="243">
        <f>G16*(1+L16/100)</f>
        <v>0</v>
      </c>
      <c r="N16" s="241">
        <v>0</v>
      </c>
      <c r="O16" s="241">
        <f>ROUND(E16*N16,2)</f>
        <v>0</v>
      </c>
      <c r="P16" s="241">
        <v>0.44</v>
      </c>
      <c r="Q16" s="241">
        <f>ROUND(E16*P16,2)</f>
        <v>25.3</v>
      </c>
      <c r="R16" s="243" t="s">
        <v>1443</v>
      </c>
      <c r="S16" s="243" t="s">
        <v>263</v>
      </c>
      <c r="T16" s="244" t="s">
        <v>264</v>
      </c>
      <c r="U16" s="222">
        <v>0.63</v>
      </c>
      <c r="V16" s="222">
        <f>ROUND(E16*U16,2)</f>
        <v>36.229999999999997</v>
      </c>
      <c r="W16" s="222"/>
      <c r="X16" s="222" t="s">
        <v>265</v>
      </c>
      <c r="Y16" s="222" t="s">
        <v>266</v>
      </c>
      <c r="Z16" s="212"/>
      <c r="AA16" s="212"/>
      <c r="AB16" s="212"/>
      <c r="AC16" s="212"/>
      <c r="AD16" s="212"/>
      <c r="AE16" s="212"/>
      <c r="AF16" s="212"/>
      <c r="AG16" s="212" t="s">
        <v>267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9" t="s">
        <v>3540</v>
      </c>
      <c r="D17" s="223"/>
      <c r="E17" s="224">
        <v>47</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271</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9" t="s">
        <v>3541</v>
      </c>
      <c r="D18" s="223"/>
      <c r="E18" s="224">
        <v>10.5</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271</v>
      </c>
      <c r="AH18" s="212">
        <v>5</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8">
        <v>4</v>
      </c>
      <c r="B19" s="239" t="s">
        <v>1453</v>
      </c>
      <c r="C19" s="257" t="s">
        <v>1454</v>
      </c>
      <c r="D19" s="240" t="s">
        <v>261</v>
      </c>
      <c r="E19" s="241">
        <v>33.270000000000003</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t="s">
        <v>262</v>
      </c>
      <c r="S19" s="243" t="s">
        <v>263</v>
      </c>
      <c r="T19" s="244" t="s">
        <v>264</v>
      </c>
      <c r="U19" s="222">
        <v>3.53</v>
      </c>
      <c r="V19" s="222">
        <f>ROUND(E19*U19,2)</f>
        <v>117.44</v>
      </c>
      <c r="W19" s="222"/>
      <c r="X19" s="222" t="s">
        <v>265</v>
      </c>
      <c r="Y19" s="222" t="s">
        <v>266</v>
      </c>
      <c r="Z19" s="212"/>
      <c r="AA19" s="212"/>
      <c r="AB19" s="212"/>
      <c r="AC19" s="212"/>
      <c r="AD19" s="212"/>
      <c r="AE19" s="212"/>
      <c r="AF19" s="212"/>
      <c r="AG19" s="212" t="s">
        <v>267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8" t="s">
        <v>1455</v>
      </c>
      <c r="D20" s="245"/>
      <c r="E20" s="245"/>
      <c r="F20" s="245"/>
      <c r="G20" s="245"/>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269</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9" t="s">
        <v>1445</v>
      </c>
      <c r="D21" s="223"/>
      <c r="E21" s="224"/>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271</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9" t="s">
        <v>3542</v>
      </c>
      <c r="D22" s="223"/>
      <c r="E22" s="224">
        <v>17.2</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271</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9" t="s">
        <v>3543</v>
      </c>
      <c r="D23" s="223"/>
      <c r="E23" s="224">
        <v>2.3199999999999998</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271</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9" t="s">
        <v>3544</v>
      </c>
      <c r="D24" s="223"/>
      <c r="E24" s="224">
        <v>13.75</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271</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38">
        <v>5</v>
      </c>
      <c r="B25" s="239" t="s">
        <v>1458</v>
      </c>
      <c r="C25" s="257" t="s">
        <v>1459</v>
      </c>
      <c r="D25" s="240" t="s">
        <v>785</v>
      </c>
      <c r="E25" s="241">
        <v>131.19999999999999</v>
      </c>
      <c r="F25" s="242"/>
      <c r="G25" s="243">
        <f>ROUND(E25*F25,2)</f>
        <v>0</v>
      </c>
      <c r="H25" s="242"/>
      <c r="I25" s="243">
        <f>ROUND(E25*H25,2)</f>
        <v>0</v>
      </c>
      <c r="J25" s="242"/>
      <c r="K25" s="243">
        <f>ROUND(E25*J25,2)</f>
        <v>0</v>
      </c>
      <c r="L25" s="243">
        <v>21</v>
      </c>
      <c r="M25" s="243">
        <f>G25*(1+L25/100)</f>
        <v>0</v>
      </c>
      <c r="N25" s="241">
        <v>9.8999999999999999E-4</v>
      </c>
      <c r="O25" s="241">
        <f>ROUND(E25*N25,2)</f>
        <v>0.13</v>
      </c>
      <c r="P25" s="241">
        <v>0</v>
      </c>
      <c r="Q25" s="241">
        <f>ROUND(E25*P25,2)</f>
        <v>0</v>
      </c>
      <c r="R25" s="243" t="s">
        <v>262</v>
      </c>
      <c r="S25" s="243" t="s">
        <v>263</v>
      </c>
      <c r="T25" s="244" t="s">
        <v>264</v>
      </c>
      <c r="U25" s="222">
        <v>0.24</v>
      </c>
      <c r="V25" s="222">
        <f>ROUND(E25*U25,2)</f>
        <v>31.49</v>
      </c>
      <c r="W25" s="222"/>
      <c r="X25" s="222" t="s">
        <v>265</v>
      </c>
      <c r="Y25" s="222" t="s">
        <v>266</v>
      </c>
      <c r="Z25" s="212"/>
      <c r="AA25" s="212"/>
      <c r="AB25" s="212"/>
      <c r="AC25" s="212"/>
      <c r="AD25" s="212"/>
      <c r="AE25" s="212"/>
      <c r="AF25" s="212"/>
      <c r="AG25" s="212" t="s">
        <v>267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58" t="s">
        <v>1460</v>
      </c>
      <c r="D26" s="245"/>
      <c r="E26" s="245"/>
      <c r="F26" s="245"/>
      <c r="G26" s="245"/>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269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9" t="s">
        <v>1445</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271</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9" t="s">
        <v>3545</v>
      </c>
      <c r="D28" s="223"/>
      <c r="E28" s="224">
        <v>60.2</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271</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9" t="s">
        <v>3546</v>
      </c>
      <c r="D29" s="223"/>
      <c r="E29" s="224">
        <v>14</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271</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9" t="s">
        <v>3547</v>
      </c>
      <c r="D30" s="223"/>
      <c r="E30" s="224">
        <v>57</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271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8">
        <v>6</v>
      </c>
      <c r="B31" s="239" t="s">
        <v>1463</v>
      </c>
      <c r="C31" s="257" t="s">
        <v>1464</v>
      </c>
      <c r="D31" s="240" t="s">
        <v>785</v>
      </c>
      <c r="E31" s="241">
        <v>131.19999999999999</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t="s">
        <v>262</v>
      </c>
      <c r="S31" s="243" t="s">
        <v>263</v>
      </c>
      <c r="T31" s="244" t="s">
        <v>264</v>
      </c>
      <c r="U31" s="222">
        <v>7.0000000000000007E-2</v>
      </c>
      <c r="V31" s="222">
        <f>ROUND(E31*U31,2)</f>
        <v>9.18</v>
      </c>
      <c r="W31" s="222"/>
      <c r="X31" s="222" t="s">
        <v>265</v>
      </c>
      <c r="Y31" s="222" t="s">
        <v>266</v>
      </c>
      <c r="Z31" s="212"/>
      <c r="AA31" s="212"/>
      <c r="AB31" s="212"/>
      <c r="AC31" s="212"/>
      <c r="AD31" s="212"/>
      <c r="AE31" s="212"/>
      <c r="AF31" s="212"/>
      <c r="AG31" s="212" t="s">
        <v>267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8" t="s">
        <v>1465</v>
      </c>
      <c r="D32" s="245"/>
      <c r="E32" s="245"/>
      <c r="F32" s="245"/>
      <c r="G32" s="245"/>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269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9" t="s">
        <v>3548</v>
      </c>
      <c r="D33" s="223"/>
      <c r="E33" s="224">
        <v>131.19999999999999</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271</v>
      </c>
      <c r="AH33" s="212">
        <v>5</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8">
        <v>7</v>
      </c>
      <c r="B34" s="239" t="s">
        <v>259</v>
      </c>
      <c r="C34" s="257" t="s">
        <v>260</v>
      </c>
      <c r="D34" s="240" t="s">
        <v>261</v>
      </c>
      <c r="E34" s="241">
        <v>44.6</v>
      </c>
      <c r="F34" s="242"/>
      <c r="G34" s="243">
        <f>ROUND(E34*F34,2)</f>
        <v>0</v>
      </c>
      <c r="H34" s="242"/>
      <c r="I34" s="243">
        <f>ROUND(E34*H34,2)</f>
        <v>0</v>
      </c>
      <c r="J34" s="242"/>
      <c r="K34" s="243">
        <f>ROUND(E34*J34,2)</f>
        <v>0</v>
      </c>
      <c r="L34" s="243">
        <v>21</v>
      </c>
      <c r="M34" s="243">
        <f>G34*(1+L34/100)</f>
        <v>0</v>
      </c>
      <c r="N34" s="241">
        <v>0</v>
      </c>
      <c r="O34" s="241">
        <f>ROUND(E34*N34,2)</f>
        <v>0</v>
      </c>
      <c r="P34" s="241">
        <v>0</v>
      </c>
      <c r="Q34" s="241">
        <f>ROUND(E34*P34,2)</f>
        <v>0</v>
      </c>
      <c r="R34" s="243" t="s">
        <v>262</v>
      </c>
      <c r="S34" s="243" t="s">
        <v>263</v>
      </c>
      <c r="T34" s="244" t="s">
        <v>264</v>
      </c>
      <c r="U34" s="222">
        <v>4.7300000000000004</v>
      </c>
      <c r="V34" s="222">
        <f>ROUND(E34*U34,2)</f>
        <v>210.96</v>
      </c>
      <c r="W34" s="222"/>
      <c r="X34" s="222" t="s">
        <v>265</v>
      </c>
      <c r="Y34" s="222" t="s">
        <v>266</v>
      </c>
      <c r="Z34" s="212"/>
      <c r="AA34" s="212"/>
      <c r="AB34" s="212"/>
      <c r="AC34" s="212"/>
      <c r="AD34" s="212"/>
      <c r="AE34" s="212"/>
      <c r="AF34" s="212"/>
      <c r="AG34" s="212" t="s">
        <v>267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8" t="s">
        <v>268</v>
      </c>
      <c r="D35" s="245"/>
      <c r="E35" s="245"/>
      <c r="F35" s="245"/>
      <c r="G35" s="245"/>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269</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9" t="s">
        <v>1445</v>
      </c>
      <c r="D36" s="223"/>
      <c r="E36" s="224"/>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271</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9" t="s">
        <v>3549</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271</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9" t="s">
        <v>3550</v>
      </c>
      <c r="D38" s="223"/>
      <c r="E38" s="224">
        <v>3.3</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271</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9" t="s">
        <v>3551</v>
      </c>
      <c r="D39" s="223"/>
      <c r="E39" s="224">
        <v>1.52</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271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9" t="s">
        <v>3552</v>
      </c>
      <c r="D40" s="223"/>
      <c r="E40" s="224">
        <v>2.8</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271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9" t="s">
        <v>3553</v>
      </c>
      <c r="D41" s="223"/>
      <c r="E41" s="224">
        <v>1.62</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271</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9" t="s">
        <v>3554</v>
      </c>
      <c r="D42" s="223"/>
      <c r="E42" s="224">
        <v>0.94</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271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9" t="s">
        <v>3555</v>
      </c>
      <c r="D43" s="223"/>
      <c r="E43" s="224">
        <v>4.84</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271</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9" t="s">
        <v>3556</v>
      </c>
      <c r="D44" s="223"/>
      <c r="E44" s="224">
        <v>0.9</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271</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9" t="s">
        <v>3557</v>
      </c>
      <c r="D45" s="223"/>
      <c r="E45" s="224">
        <v>4.78</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271</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9" t="s">
        <v>3558</v>
      </c>
      <c r="D46" s="223"/>
      <c r="E46" s="224">
        <v>3.6</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271</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9" t="s">
        <v>3559</v>
      </c>
      <c r="D47" s="223"/>
      <c r="E47" s="224">
        <v>3.64</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271</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9" t="s">
        <v>3560</v>
      </c>
      <c r="D48" s="223"/>
      <c r="E48" s="224">
        <v>3.7</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271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9" t="s">
        <v>3561</v>
      </c>
      <c r="D49" s="223"/>
      <c r="E49" s="224">
        <v>4.84</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271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9" t="s">
        <v>3562</v>
      </c>
      <c r="D50" s="223"/>
      <c r="E50" s="224">
        <v>4.78</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271</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9" t="s">
        <v>3563</v>
      </c>
      <c r="D51" s="223"/>
      <c r="E51" s="224">
        <v>1.96</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271</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9" t="s">
        <v>3564</v>
      </c>
      <c r="D52" s="223"/>
      <c r="E52" s="224">
        <v>0.62</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271</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9" t="s">
        <v>3565</v>
      </c>
      <c r="D53" s="223"/>
      <c r="E53" s="224">
        <v>0.76</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271</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8">
        <v>8</v>
      </c>
      <c r="B54" s="239" t="s">
        <v>1469</v>
      </c>
      <c r="C54" s="257" t="s">
        <v>1470</v>
      </c>
      <c r="D54" s="240" t="s">
        <v>261</v>
      </c>
      <c r="E54" s="241">
        <v>49.06</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t="s">
        <v>262</v>
      </c>
      <c r="S54" s="243" t="s">
        <v>263</v>
      </c>
      <c r="T54" s="244" t="s">
        <v>264</v>
      </c>
      <c r="U54" s="222">
        <v>0.67</v>
      </c>
      <c r="V54" s="222">
        <f>ROUND(E54*U54,2)</f>
        <v>32.869999999999997</v>
      </c>
      <c r="W54" s="222"/>
      <c r="X54" s="222" t="s">
        <v>265</v>
      </c>
      <c r="Y54" s="222" t="s">
        <v>266</v>
      </c>
      <c r="Z54" s="212"/>
      <c r="AA54" s="212"/>
      <c r="AB54" s="212"/>
      <c r="AC54" s="212"/>
      <c r="AD54" s="212"/>
      <c r="AE54" s="212"/>
      <c r="AF54" s="212"/>
      <c r="AG54" s="212" t="s">
        <v>267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8" t="s">
        <v>278</v>
      </c>
      <c r="D55" s="245"/>
      <c r="E55" s="245"/>
      <c r="F55" s="245"/>
      <c r="G55" s="245"/>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269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59" t="s">
        <v>3566</v>
      </c>
      <c r="D56" s="223"/>
      <c r="E56" s="224">
        <v>49.06</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271</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38">
        <v>9</v>
      </c>
      <c r="B57" s="239" t="s">
        <v>1472</v>
      </c>
      <c r="C57" s="257" t="s">
        <v>1473</v>
      </c>
      <c r="D57" s="240" t="s">
        <v>261</v>
      </c>
      <c r="E57" s="241">
        <v>196.24</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t="s">
        <v>262</v>
      </c>
      <c r="S57" s="243" t="s">
        <v>263</v>
      </c>
      <c r="T57" s="244" t="s">
        <v>264</v>
      </c>
      <c r="U57" s="222">
        <v>0.59</v>
      </c>
      <c r="V57" s="222">
        <f>ROUND(E57*U57,2)</f>
        <v>115.78</v>
      </c>
      <c r="W57" s="222"/>
      <c r="X57" s="222" t="s">
        <v>265</v>
      </c>
      <c r="Y57" s="222" t="s">
        <v>266</v>
      </c>
      <c r="Z57" s="212"/>
      <c r="AA57" s="212"/>
      <c r="AB57" s="212"/>
      <c r="AC57" s="212"/>
      <c r="AD57" s="212"/>
      <c r="AE57" s="212"/>
      <c r="AF57" s="212"/>
      <c r="AG57" s="212" t="s">
        <v>267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8" t="s">
        <v>278</v>
      </c>
      <c r="D58" s="245"/>
      <c r="E58" s="245"/>
      <c r="F58" s="245"/>
      <c r="G58" s="245"/>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269</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9" t="s">
        <v>3567</v>
      </c>
      <c r="D59" s="223"/>
      <c r="E59" s="224">
        <v>196.24</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271</v>
      </c>
      <c r="AH59" s="212">
        <v>5</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8">
        <v>10</v>
      </c>
      <c r="B60" s="239" t="s">
        <v>1475</v>
      </c>
      <c r="C60" s="257" t="s">
        <v>1476</v>
      </c>
      <c r="D60" s="240" t="s">
        <v>261</v>
      </c>
      <c r="E60" s="241">
        <v>33.270000000000003</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t="s">
        <v>262</v>
      </c>
      <c r="S60" s="243" t="s">
        <v>263</v>
      </c>
      <c r="T60" s="244" t="s">
        <v>264</v>
      </c>
      <c r="U60" s="222">
        <v>7.3999999999999996E-2</v>
      </c>
      <c r="V60" s="222">
        <f>ROUND(E60*U60,2)</f>
        <v>2.46</v>
      </c>
      <c r="W60" s="222"/>
      <c r="X60" s="222" t="s">
        <v>265</v>
      </c>
      <c r="Y60" s="222" t="s">
        <v>266</v>
      </c>
      <c r="Z60" s="212"/>
      <c r="AA60" s="212"/>
      <c r="AB60" s="212"/>
      <c r="AC60" s="212"/>
      <c r="AD60" s="212"/>
      <c r="AE60" s="212"/>
      <c r="AF60" s="212"/>
      <c r="AG60" s="212" t="s">
        <v>267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8" t="s">
        <v>285</v>
      </c>
      <c r="D61" s="245"/>
      <c r="E61" s="245"/>
      <c r="F61" s="245"/>
      <c r="G61" s="245"/>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269</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59" t="s">
        <v>1445</v>
      </c>
      <c r="D62" s="223"/>
      <c r="E62" s="224"/>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271</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9" t="s">
        <v>3568</v>
      </c>
      <c r="D63" s="223"/>
      <c r="E63" s="224">
        <v>33.270000000000003</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271</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38">
        <v>11</v>
      </c>
      <c r="B64" s="239" t="s">
        <v>283</v>
      </c>
      <c r="C64" s="257" t="s">
        <v>284</v>
      </c>
      <c r="D64" s="240" t="s">
        <v>261</v>
      </c>
      <c r="E64" s="241">
        <v>52.387</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t="s">
        <v>262</v>
      </c>
      <c r="S64" s="243" t="s">
        <v>263</v>
      </c>
      <c r="T64" s="244" t="s">
        <v>264</v>
      </c>
      <c r="U64" s="222">
        <v>0.01</v>
      </c>
      <c r="V64" s="222">
        <f>ROUND(E64*U64,2)</f>
        <v>0.52</v>
      </c>
      <c r="W64" s="222"/>
      <c r="X64" s="222" t="s">
        <v>265</v>
      </c>
      <c r="Y64" s="222" t="s">
        <v>266</v>
      </c>
      <c r="Z64" s="212"/>
      <c r="AA64" s="212"/>
      <c r="AB64" s="212"/>
      <c r="AC64" s="212"/>
      <c r="AD64" s="212"/>
      <c r="AE64" s="212"/>
      <c r="AF64" s="212"/>
      <c r="AG64" s="212" t="s">
        <v>267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58" t="s">
        <v>285</v>
      </c>
      <c r="D65" s="245"/>
      <c r="E65" s="245"/>
      <c r="F65" s="245"/>
      <c r="G65" s="245"/>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269</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9" t="s">
        <v>3569</v>
      </c>
      <c r="D66" s="223"/>
      <c r="E66" s="224">
        <v>36.597000000000001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271</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9" t="s">
        <v>3566</v>
      </c>
      <c r="D67" s="223"/>
      <c r="E67" s="224">
        <v>49.06</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271</v>
      </c>
      <c r="AH67" s="212">
        <v>5</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9" t="s">
        <v>3570</v>
      </c>
      <c r="D68" s="223"/>
      <c r="E68" s="224">
        <v>-33.270000000000003</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271</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8">
        <v>12</v>
      </c>
      <c r="B69" s="239" t="s">
        <v>286</v>
      </c>
      <c r="C69" s="257" t="s">
        <v>287</v>
      </c>
      <c r="D69" s="240" t="s">
        <v>261</v>
      </c>
      <c r="E69" s="241">
        <v>785.80499999999995</v>
      </c>
      <c r="F69" s="242"/>
      <c r="G69" s="243">
        <f>ROUND(E69*F69,2)</f>
        <v>0</v>
      </c>
      <c r="H69" s="242"/>
      <c r="I69" s="243">
        <f>ROUND(E69*H69,2)</f>
        <v>0</v>
      </c>
      <c r="J69" s="242"/>
      <c r="K69" s="243">
        <f>ROUND(E69*J69,2)</f>
        <v>0</v>
      </c>
      <c r="L69" s="243">
        <v>21</v>
      </c>
      <c r="M69" s="243">
        <f>G69*(1+L69/100)</f>
        <v>0</v>
      </c>
      <c r="N69" s="241">
        <v>0</v>
      </c>
      <c r="O69" s="241">
        <f>ROUND(E69*N69,2)</f>
        <v>0</v>
      </c>
      <c r="P69" s="241">
        <v>0</v>
      </c>
      <c r="Q69" s="241">
        <f>ROUND(E69*P69,2)</f>
        <v>0</v>
      </c>
      <c r="R69" s="243" t="s">
        <v>262</v>
      </c>
      <c r="S69" s="243" t="s">
        <v>263</v>
      </c>
      <c r="T69" s="244" t="s">
        <v>264</v>
      </c>
      <c r="U69" s="222">
        <v>0</v>
      </c>
      <c r="V69" s="222">
        <f>ROUND(E69*U69,2)</f>
        <v>0</v>
      </c>
      <c r="W69" s="222"/>
      <c r="X69" s="222" t="s">
        <v>265</v>
      </c>
      <c r="Y69" s="222" t="s">
        <v>266</v>
      </c>
      <c r="Z69" s="212"/>
      <c r="AA69" s="212"/>
      <c r="AB69" s="212"/>
      <c r="AC69" s="212"/>
      <c r="AD69" s="212"/>
      <c r="AE69" s="212"/>
      <c r="AF69" s="212"/>
      <c r="AG69" s="212" t="s">
        <v>267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8" t="s">
        <v>285</v>
      </c>
      <c r="D70" s="245"/>
      <c r="E70" s="245"/>
      <c r="F70" s="245"/>
      <c r="G70" s="245"/>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269</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59" t="s">
        <v>3031</v>
      </c>
      <c r="D71" s="223"/>
      <c r="E71" s="224"/>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271</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9" t="s">
        <v>3571</v>
      </c>
      <c r="D72" s="223"/>
      <c r="E72" s="224">
        <v>785.80499999999995</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271</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38">
        <v>13</v>
      </c>
      <c r="B73" s="239" t="s">
        <v>1482</v>
      </c>
      <c r="C73" s="257" t="s">
        <v>1483</v>
      </c>
      <c r="D73" s="240" t="s">
        <v>300</v>
      </c>
      <c r="E73" s="241">
        <v>104.774</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t="s">
        <v>262</v>
      </c>
      <c r="S73" s="243" t="s">
        <v>263</v>
      </c>
      <c r="T73" s="244" t="s">
        <v>264</v>
      </c>
      <c r="U73" s="222">
        <v>0</v>
      </c>
      <c r="V73" s="222">
        <f>ROUND(E73*U73,2)</f>
        <v>0</v>
      </c>
      <c r="W73" s="222"/>
      <c r="X73" s="222" t="s">
        <v>265</v>
      </c>
      <c r="Y73" s="222" t="s">
        <v>266</v>
      </c>
      <c r="Z73" s="212"/>
      <c r="AA73" s="212"/>
      <c r="AB73" s="212"/>
      <c r="AC73" s="212"/>
      <c r="AD73" s="212"/>
      <c r="AE73" s="212"/>
      <c r="AF73" s="212"/>
      <c r="AG73" s="212" t="s">
        <v>267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9" t="s">
        <v>3572</v>
      </c>
      <c r="D74" s="223"/>
      <c r="E74" s="224">
        <v>104.774</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271</v>
      </c>
      <c r="AH74" s="212">
        <v>5</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31" t="s">
        <v>257</v>
      </c>
      <c r="B75" s="232" t="s">
        <v>145</v>
      </c>
      <c r="C75" s="256" t="s">
        <v>146</v>
      </c>
      <c r="D75" s="233"/>
      <c r="E75" s="234"/>
      <c r="F75" s="235"/>
      <c r="G75" s="235">
        <f>SUMIF(AG76:AG83,"&lt;&gt;NOR",G76:G83)</f>
        <v>0</v>
      </c>
      <c r="H75" s="235"/>
      <c r="I75" s="235">
        <f>SUM(I76:I83)</f>
        <v>0</v>
      </c>
      <c r="J75" s="235"/>
      <c r="K75" s="235">
        <f>SUM(K76:K83)</f>
        <v>0</v>
      </c>
      <c r="L75" s="235"/>
      <c r="M75" s="235">
        <f>SUM(M76:M83)</f>
        <v>0</v>
      </c>
      <c r="N75" s="234"/>
      <c r="O75" s="234">
        <f>SUM(O76:O83)</f>
        <v>0</v>
      </c>
      <c r="P75" s="234"/>
      <c r="Q75" s="234">
        <f>SUM(Q76:Q83)</f>
        <v>0</v>
      </c>
      <c r="R75" s="235"/>
      <c r="S75" s="235"/>
      <c r="T75" s="236"/>
      <c r="U75" s="230"/>
      <c r="V75" s="230">
        <f>SUM(V76:V83)</f>
        <v>325.85000000000002</v>
      </c>
      <c r="W75" s="230"/>
      <c r="X75" s="230"/>
      <c r="Y75" s="230"/>
      <c r="AG75" t="s">
        <v>258</v>
      </c>
    </row>
    <row r="76" spans="1:60" ht="22.5" outlineLevel="1" x14ac:dyDescent="0.2">
      <c r="A76" s="238">
        <v>14</v>
      </c>
      <c r="B76" s="239" t="s">
        <v>1500</v>
      </c>
      <c r="C76" s="257" t="s">
        <v>1501</v>
      </c>
      <c r="D76" s="240" t="s">
        <v>1495</v>
      </c>
      <c r="E76" s="241">
        <v>736.19050000000004</v>
      </c>
      <c r="F76" s="242"/>
      <c r="G76" s="243">
        <f>ROUND(E76*F76,2)</f>
        <v>0</v>
      </c>
      <c r="H76" s="242"/>
      <c r="I76" s="243">
        <f>ROUND(E76*H76,2)</f>
        <v>0</v>
      </c>
      <c r="J76" s="242"/>
      <c r="K76" s="243">
        <f>ROUND(E76*J76,2)</f>
        <v>0</v>
      </c>
      <c r="L76" s="243">
        <v>21</v>
      </c>
      <c r="M76" s="243">
        <f>G76*(1+L76/100)</f>
        <v>0</v>
      </c>
      <c r="N76" s="241">
        <v>0</v>
      </c>
      <c r="O76" s="241">
        <f>ROUND(E76*N76,2)</f>
        <v>0</v>
      </c>
      <c r="P76" s="241">
        <v>0</v>
      </c>
      <c r="Q76" s="241">
        <f>ROUND(E76*P76,2)</f>
        <v>0</v>
      </c>
      <c r="R76" s="243"/>
      <c r="S76" s="243" t="s">
        <v>310</v>
      </c>
      <c r="T76" s="244" t="s">
        <v>264</v>
      </c>
      <c r="U76" s="222">
        <v>0</v>
      </c>
      <c r="V76" s="222">
        <f>ROUND(E76*U76,2)</f>
        <v>0</v>
      </c>
      <c r="W76" s="222"/>
      <c r="X76" s="222" t="s">
        <v>265</v>
      </c>
      <c r="Y76" s="222" t="s">
        <v>266</v>
      </c>
      <c r="Z76" s="212"/>
      <c r="AA76" s="212"/>
      <c r="AB76" s="212"/>
      <c r="AC76" s="212"/>
      <c r="AD76" s="212"/>
      <c r="AE76" s="212"/>
      <c r="AF76" s="212"/>
      <c r="AG76" s="212" t="s">
        <v>267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9" t="s">
        <v>3573</v>
      </c>
      <c r="D77" s="223"/>
      <c r="E77" s="224">
        <v>111.9</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271</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9" t="s">
        <v>3574</v>
      </c>
      <c r="D78" s="223"/>
      <c r="E78" s="224">
        <v>624.29049999999995</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271</v>
      </c>
      <c r="AH78" s="212">
        <v>5</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38">
        <v>15</v>
      </c>
      <c r="B79" s="239" t="s">
        <v>1505</v>
      </c>
      <c r="C79" s="257" t="s">
        <v>1506</v>
      </c>
      <c r="D79" s="240" t="s">
        <v>785</v>
      </c>
      <c r="E79" s="241">
        <v>757.80050000000006</v>
      </c>
      <c r="F79" s="242"/>
      <c r="G79" s="243">
        <f>ROUND(E79*F79,2)</f>
        <v>0</v>
      </c>
      <c r="H79" s="242"/>
      <c r="I79" s="243">
        <f>ROUND(E79*H79,2)</f>
        <v>0</v>
      </c>
      <c r="J79" s="242"/>
      <c r="K79" s="243">
        <f>ROUND(E79*J79,2)</f>
        <v>0</v>
      </c>
      <c r="L79" s="243">
        <v>21</v>
      </c>
      <c r="M79" s="243">
        <f>G79*(1+L79/100)</f>
        <v>0</v>
      </c>
      <c r="N79" s="241">
        <v>0</v>
      </c>
      <c r="O79" s="241">
        <f>ROUND(E79*N79,2)</f>
        <v>0</v>
      </c>
      <c r="P79" s="241">
        <v>0</v>
      </c>
      <c r="Q79" s="241">
        <f>ROUND(E79*P79,2)</f>
        <v>0</v>
      </c>
      <c r="R79" s="243" t="s">
        <v>1487</v>
      </c>
      <c r="S79" s="243" t="s">
        <v>263</v>
      </c>
      <c r="T79" s="244" t="s">
        <v>264</v>
      </c>
      <c r="U79" s="222">
        <v>0.43</v>
      </c>
      <c r="V79" s="222">
        <f>ROUND(E79*U79,2)</f>
        <v>325.85000000000002</v>
      </c>
      <c r="W79" s="222"/>
      <c r="X79" s="222" t="s">
        <v>265</v>
      </c>
      <c r="Y79" s="222" t="s">
        <v>266</v>
      </c>
      <c r="Z79" s="212"/>
      <c r="AA79" s="212"/>
      <c r="AB79" s="212"/>
      <c r="AC79" s="212"/>
      <c r="AD79" s="212"/>
      <c r="AE79" s="212"/>
      <c r="AF79" s="212"/>
      <c r="AG79" s="212" t="s">
        <v>267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9" t="s">
        <v>3573</v>
      </c>
      <c r="D80" s="223"/>
      <c r="E80" s="224">
        <v>111.9</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271</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9" t="s">
        <v>3574</v>
      </c>
      <c r="D81" s="223"/>
      <c r="E81" s="224">
        <v>624.29049999999995</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271</v>
      </c>
      <c r="AH81" s="212">
        <v>5</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9" t="s">
        <v>3575</v>
      </c>
      <c r="D82" s="223"/>
      <c r="E82" s="224">
        <v>13.36</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271</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9" t="s">
        <v>3576</v>
      </c>
      <c r="D83" s="223"/>
      <c r="E83" s="224">
        <v>8.25</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271</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x14ac:dyDescent="0.2">
      <c r="A84" s="231" t="s">
        <v>257</v>
      </c>
      <c r="B84" s="232" t="s">
        <v>149</v>
      </c>
      <c r="C84" s="256" t="s">
        <v>150</v>
      </c>
      <c r="D84" s="233"/>
      <c r="E84" s="234"/>
      <c r="F84" s="235"/>
      <c r="G84" s="235">
        <f>SUMIF(AG85:AG86,"&lt;&gt;NOR",G85:G86)</f>
        <v>0</v>
      </c>
      <c r="H84" s="235"/>
      <c r="I84" s="235">
        <f>SUM(I85:I86)</f>
        <v>0</v>
      </c>
      <c r="J84" s="235"/>
      <c r="K84" s="235">
        <f>SUM(K85:K86)</f>
        <v>0</v>
      </c>
      <c r="L84" s="235"/>
      <c r="M84" s="235">
        <f>SUM(M85:M86)</f>
        <v>0</v>
      </c>
      <c r="N84" s="234"/>
      <c r="O84" s="234">
        <f>SUM(O85:O86)</f>
        <v>0</v>
      </c>
      <c r="P84" s="234"/>
      <c r="Q84" s="234">
        <f>SUM(Q85:Q86)</f>
        <v>0</v>
      </c>
      <c r="R84" s="235"/>
      <c r="S84" s="235"/>
      <c r="T84" s="236"/>
      <c r="U84" s="230"/>
      <c r="V84" s="230">
        <f>SUM(V85:V86)</f>
        <v>12.31</v>
      </c>
      <c r="W84" s="230"/>
      <c r="X84" s="230"/>
      <c r="Y84" s="230"/>
      <c r="AG84" t="s">
        <v>258</v>
      </c>
    </row>
    <row r="85" spans="1:60" outlineLevel="1" x14ac:dyDescent="0.2">
      <c r="A85" s="238">
        <v>16</v>
      </c>
      <c r="B85" s="239" t="s">
        <v>1507</v>
      </c>
      <c r="C85" s="257" t="s">
        <v>1508</v>
      </c>
      <c r="D85" s="240" t="s">
        <v>785</v>
      </c>
      <c r="E85" s="241">
        <v>111.9</v>
      </c>
      <c r="F85" s="242"/>
      <c r="G85" s="243">
        <f>ROUND(E85*F85,2)</f>
        <v>0</v>
      </c>
      <c r="H85" s="242"/>
      <c r="I85" s="243">
        <f>ROUND(E85*H85,2)</f>
        <v>0</v>
      </c>
      <c r="J85" s="242"/>
      <c r="K85" s="243">
        <f>ROUND(E85*J85,2)</f>
        <v>0</v>
      </c>
      <c r="L85" s="243">
        <v>21</v>
      </c>
      <c r="M85" s="243">
        <f>G85*(1+L85/100)</f>
        <v>0</v>
      </c>
      <c r="N85" s="241">
        <v>2.0000000000000002E-5</v>
      </c>
      <c r="O85" s="241">
        <f>ROUND(E85*N85,2)</f>
        <v>0</v>
      </c>
      <c r="P85" s="241">
        <v>0</v>
      </c>
      <c r="Q85" s="241">
        <f>ROUND(E85*P85,2)</f>
        <v>0</v>
      </c>
      <c r="R85" s="243" t="s">
        <v>1487</v>
      </c>
      <c r="S85" s="243" t="s">
        <v>263</v>
      </c>
      <c r="T85" s="244" t="s">
        <v>264</v>
      </c>
      <c r="U85" s="222">
        <v>0.11</v>
      </c>
      <c r="V85" s="222">
        <f>ROUND(E85*U85,2)</f>
        <v>12.31</v>
      </c>
      <c r="W85" s="222"/>
      <c r="X85" s="222" t="s">
        <v>265</v>
      </c>
      <c r="Y85" s="222" t="s">
        <v>266</v>
      </c>
      <c r="Z85" s="212"/>
      <c r="AA85" s="212"/>
      <c r="AB85" s="212"/>
      <c r="AC85" s="212"/>
      <c r="AD85" s="212"/>
      <c r="AE85" s="212"/>
      <c r="AF85" s="212"/>
      <c r="AG85" s="212" t="s">
        <v>267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9" t="s">
        <v>3573</v>
      </c>
      <c r="D86" s="223"/>
      <c r="E86" s="224">
        <v>111.9</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271</v>
      </c>
      <c r="AH86" s="212">
        <v>5</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
      <c r="A87" s="231" t="s">
        <v>257</v>
      </c>
      <c r="B87" s="232" t="s">
        <v>155</v>
      </c>
      <c r="C87" s="256" t="s">
        <v>156</v>
      </c>
      <c r="D87" s="233"/>
      <c r="E87" s="234"/>
      <c r="F87" s="235"/>
      <c r="G87" s="235">
        <f>SUMIF(AG88:AG90,"&lt;&gt;NOR",G88:G90)</f>
        <v>0</v>
      </c>
      <c r="H87" s="235"/>
      <c r="I87" s="235">
        <f>SUM(I88:I90)</f>
        <v>0</v>
      </c>
      <c r="J87" s="235"/>
      <c r="K87" s="235">
        <f>SUM(K88:K90)</f>
        <v>0</v>
      </c>
      <c r="L87" s="235"/>
      <c r="M87" s="235">
        <f>SUM(M88:M90)</f>
        <v>0</v>
      </c>
      <c r="N87" s="234"/>
      <c r="O87" s="234">
        <f>SUM(O88:O90)</f>
        <v>0</v>
      </c>
      <c r="P87" s="234"/>
      <c r="Q87" s="234">
        <f>SUM(Q88:Q90)</f>
        <v>0</v>
      </c>
      <c r="R87" s="235"/>
      <c r="S87" s="235"/>
      <c r="T87" s="236"/>
      <c r="U87" s="230"/>
      <c r="V87" s="230">
        <f>SUM(V88:V90)</f>
        <v>0</v>
      </c>
      <c r="W87" s="230"/>
      <c r="X87" s="230"/>
      <c r="Y87" s="230"/>
      <c r="AG87" t="s">
        <v>258</v>
      </c>
    </row>
    <row r="88" spans="1:60" outlineLevel="1" x14ac:dyDescent="0.2">
      <c r="A88" s="238">
        <v>17</v>
      </c>
      <c r="B88" s="239" t="s">
        <v>3577</v>
      </c>
      <c r="C88" s="257" t="s">
        <v>3578</v>
      </c>
      <c r="D88" s="240" t="s">
        <v>510</v>
      </c>
      <c r="E88" s="241">
        <v>1</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310</v>
      </c>
      <c r="T88" s="244" t="s">
        <v>264</v>
      </c>
      <c r="U88" s="222">
        <v>0</v>
      </c>
      <c r="V88" s="222">
        <f>ROUND(E88*U88,2)</f>
        <v>0</v>
      </c>
      <c r="W88" s="222"/>
      <c r="X88" s="222" t="s">
        <v>265</v>
      </c>
      <c r="Y88" s="222" t="s">
        <v>266</v>
      </c>
      <c r="Z88" s="212"/>
      <c r="AA88" s="212"/>
      <c r="AB88" s="212"/>
      <c r="AC88" s="212"/>
      <c r="AD88" s="212"/>
      <c r="AE88" s="212"/>
      <c r="AF88" s="212"/>
      <c r="AG88" s="212" t="s">
        <v>267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9" t="s">
        <v>1445</v>
      </c>
      <c r="D89" s="223"/>
      <c r="E89" s="224"/>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271</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9" t="s">
        <v>122</v>
      </c>
      <c r="D90" s="223"/>
      <c r="E90" s="224">
        <v>1</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271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
      <c r="A91" s="231" t="s">
        <v>257</v>
      </c>
      <c r="B91" s="232" t="s">
        <v>157</v>
      </c>
      <c r="C91" s="256" t="s">
        <v>158</v>
      </c>
      <c r="D91" s="233"/>
      <c r="E91" s="234"/>
      <c r="F91" s="235"/>
      <c r="G91" s="235">
        <f>SUMIF(AG92:AG93,"&lt;&gt;NOR",G92:G93)</f>
        <v>0</v>
      </c>
      <c r="H91" s="235"/>
      <c r="I91" s="235">
        <f>SUM(I92:I93)</f>
        <v>0</v>
      </c>
      <c r="J91" s="235"/>
      <c r="K91" s="235">
        <f>SUM(K92:K93)</f>
        <v>0</v>
      </c>
      <c r="L91" s="235"/>
      <c r="M91" s="235">
        <f>SUM(M92:M93)</f>
        <v>0</v>
      </c>
      <c r="N91" s="234"/>
      <c r="O91" s="234">
        <f>SUM(O92:O93)</f>
        <v>0.37</v>
      </c>
      <c r="P91" s="234"/>
      <c r="Q91" s="234">
        <f>SUM(Q92:Q93)</f>
        <v>0</v>
      </c>
      <c r="R91" s="235"/>
      <c r="S91" s="235"/>
      <c r="T91" s="236"/>
      <c r="U91" s="230"/>
      <c r="V91" s="230">
        <f>SUM(V92:V93)</f>
        <v>49.72</v>
      </c>
      <c r="W91" s="230"/>
      <c r="X91" s="230"/>
      <c r="Y91" s="230"/>
      <c r="AG91" t="s">
        <v>258</v>
      </c>
    </row>
    <row r="92" spans="1:60" outlineLevel="1" x14ac:dyDescent="0.2">
      <c r="A92" s="238">
        <v>18</v>
      </c>
      <c r="B92" s="239" t="s">
        <v>2656</v>
      </c>
      <c r="C92" s="257" t="s">
        <v>2657</v>
      </c>
      <c r="D92" s="240" t="s">
        <v>785</v>
      </c>
      <c r="E92" s="241">
        <v>236.75</v>
      </c>
      <c r="F92" s="242"/>
      <c r="G92" s="243">
        <f>ROUND(E92*F92,2)</f>
        <v>0</v>
      </c>
      <c r="H92" s="242"/>
      <c r="I92" s="243">
        <f>ROUND(E92*H92,2)</f>
        <v>0</v>
      </c>
      <c r="J92" s="242"/>
      <c r="K92" s="243">
        <f>ROUND(E92*J92,2)</f>
        <v>0</v>
      </c>
      <c r="L92" s="243">
        <v>21</v>
      </c>
      <c r="M92" s="243">
        <f>G92*(1+L92/100)</f>
        <v>0</v>
      </c>
      <c r="N92" s="241">
        <v>1.58E-3</v>
      </c>
      <c r="O92" s="241">
        <f>ROUND(E92*N92,2)</f>
        <v>0.37</v>
      </c>
      <c r="P92" s="241">
        <v>0</v>
      </c>
      <c r="Q92" s="241">
        <f>ROUND(E92*P92,2)</f>
        <v>0</v>
      </c>
      <c r="R92" s="243" t="s">
        <v>2638</v>
      </c>
      <c r="S92" s="243" t="s">
        <v>263</v>
      </c>
      <c r="T92" s="244" t="s">
        <v>264</v>
      </c>
      <c r="U92" s="222">
        <v>0.21</v>
      </c>
      <c r="V92" s="222">
        <f>ROUND(E92*U92,2)</f>
        <v>49.72</v>
      </c>
      <c r="W92" s="222"/>
      <c r="X92" s="222" t="s">
        <v>265</v>
      </c>
      <c r="Y92" s="222" t="s">
        <v>266</v>
      </c>
      <c r="Z92" s="212"/>
      <c r="AA92" s="212"/>
      <c r="AB92" s="212"/>
      <c r="AC92" s="212"/>
      <c r="AD92" s="212"/>
      <c r="AE92" s="212"/>
      <c r="AF92" s="212"/>
      <c r="AG92" s="212" t="s">
        <v>267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59" t="s">
        <v>3579</v>
      </c>
      <c r="D93" s="223"/>
      <c r="E93" s="224">
        <v>236.75</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271</v>
      </c>
      <c r="AH93" s="212">
        <v>5</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x14ac:dyDescent="0.2">
      <c r="A94" s="231" t="s">
        <v>257</v>
      </c>
      <c r="B94" s="232" t="s">
        <v>161</v>
      </c>
      <c r="C94" s="256" t="s">
        <v>162</v>
      </c>
      <c r="D94" s="233"/>
      <c r="E94" s="234"/>
      <c r="F94" s="235"/>
      <c r="G94" s="235">
        <f>SUMIF(AG95:AG248,"&lt;&gt;NOR",G95:G248)</f>
        <v>0</v>
      </c>
      <c r="H94" s="235"/>
      <c r="I94" s="235">
        <f>SUM(I95:I248)</f>
        <v>0</v>
      </c>
      <c r="J94" s="235"/>
      <c r="K94" s="235">
        <f>SUM(K95:K248)</f>
        <v>0</v>
      </c>
      <c r="L94" s="235"/>
      <c r="M94" s="235">
        <f>SUM(M95:M248)</f>
        <v>0</v>
      </c>
      <c r="N94" s="234"/>
      <c r="O94" s="234">
        <f>SUM(O95:O248)</f>
        <v>0.02</v>
      </c>
      <c r="P94" s="234"/>
      <c r="Q94" s="234">
        <f>SUM(Q95:Q248)</f>
        <v>266.72000000000003</v>
      </c>
      <c r="R94" s="235"/>
      <c r="S94" s="235"/>
      <c r="T94" s="236"/>
      <c r="U94" s="230"/>
      <c r="V94" s="230">
        <f>SUM(V95:V248)</f>
        <v>1363.87</v>
      </c>
      <c r="W94" s="230"/>
      <c r="X94" s="230"/>
      <c r="Y94" s="230"/>
      <c r="AG94" t="s">
        <v>258</v>
      </c>
    </row>
    <row r="95" spans="1:60" outlineLevel="1" x14ac:dyDescent="0.2">
      <c r="A95" s="238">
        <v>19</v>
      </c>
      <c r="B95" s="239" t="s">
        <v>3580</v>
      </c>
      <c r="C95" s="257" t="s">
        <v>3581</v>
      </c>
      <c r="D95" s="240" t="s">
        <v>318</v>
      </c>
      <c r="E95" s="241">
        <v>228</v>
      </c>
      <c r="F95" s="242"/>
      <c r="G95" s="243">
        <f>ROUND(E95*F95,2)</f>
        <v>0</v>
      </c>
      <c r="H95" s="242"/>
      <c r="I95" s="243">
        <f>ROUND(E95*H95,2)</f>
        <v>0</v>
      </c>
      <c r="J95" s="242"/>
      <c r="K95" s="243">
        <f>ROUND(E95*J95,2)</f>
        <v>0</v>
      </c>
      <c r="L95" s="243">
        <v>21</v>
      </c>
      <c r="M95" s="243">
        <f>G95*(1+L95/100)</f>
        <v>0</v>
      </c>
      <c r="N95" s="241">
        <v>0</v>
      </c>
      <c r="O95" s="241">
        <f>ROUND(E95*N95,2)</f>
        <v>0</v>
      </c>
      <c r="P95" s="241">
        <v>4.6000000000000001E-4</v>
      </c>
      <c r="Q95" s="241">
        <f>ROUND(E95*P95,2)</f>
        <v>0.1</v>
      </c>
      <c r="R95" s="243" t="s">
        <v>325</v>
      </c>
      <c r="S95" s="243" t="s">
        <v>263</v>
      </c>
      <c r="T95" s="244" t="s">
        <v>264</v>
      </c>
      <c r="U95" s="222">
        <v>2</v>
      </c>
      <c r="V95" s="222">
        <f>ROUND(E95*U95,2)</f>
        <v>456</v>
      </c>
      <c r="W95" s="222"/>
      <c r="X95" s="222" t="s">
        <v>265</v>
      </c>
      <c r="Y95" s="222" t="s">
        <v>266</v>
      </c>
      <c r="Z95" s="212"/>
      <c r="AA95" s="212"/>
      <c r="AB95" s="212"/>
      <c r="AC95" s="212"/>
      <c r="AD95" s="212"/>
      <c r="AE95" s="212"/>
      <c r="AF95" s="212"/>
      <c r="AG95" s="212" t="s">
        <v>267</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
      <c r="A96" s="219"/>
      <c r="B96" s="220"/>
      <c r="C96" s="259" t="s">
        <v>1445</v>
      </c>
      <c r="D96" s="223"/>
      <c r="E96" s="224"/>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271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9" t="s">
        <v>3582</v>
      </c>
      <c r="D97" s="223"/>
      <c r="E97" s="224">
        <v>228</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271</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1" x14ac:dyDescent="0.2">
      <c r="A98" s="238">
        <v>20</v>
      </c>
      <c r="B98" s="239" t="s">
        <v>3583</v>
      </c>
      <c r="C98" s="257" t="s">
        <v>1646</v>
      </c>
      <c r="D98" s="240" t="s">
        <v>261</v>
      </c>
      <c r="E98" s="241">
        <v>44.76</v>
      </c>
      <c r="F98" s="242"/>
      <c r="G98" s="243">
        <f>ROUND(E98*F98,2)</f>
        <v>0</v>
      </c>
      <c r="H98" s="242"/>
      <c r="I98" s="243">
        <f>ROUND(E98*H98,2)</f>
        <v>0</v>
      </c>
      <c r="J98" s="242"/>
      <c r="K98" s="243">
        <f>ROUND(E98*J98,2)</f>
        <v>0</v>
      </c>
      <c r="L98" s="243">
        <v>21</v>
      </c>
      <c r="M98" s="243">
        <f>G98*(1+L98/100)</f>
        <v>0</v>
      </c>
      <c r="N98" s="241">
        <v>0</v>
      </c>
      <c r="O98" s="241">
        <f>ROUND(E98*N98,2)</f>
        <v>0</v>
      </c>
      <c r="P98" s="241">
        <v>2.2000000000000002</v>
      </c>
      <c r="Q98" s="241">
        <f>ROUND(E98*P98,2)</f>
        <v>98.47</v>
      </c>
      <c r="R98" s="243" t="s">
        <v>325</v>
      </c>
      <c r="S98" s="243" t="s">
        <v>263</v>
      </c>
      <c r="T98" s="244" t="s">
        <v>264</v>
      </c>
      <c r="U98" s="222">
        <v>3.77</v>
      </c>
      <c r="V98" s="222">
        <f>ROUND(E98*U98,2)</f>
        <v>168.75</v>
      </c>
      <c r="W98" s="222"/>
      <c r="X98" s="222" t="s">
        <v>265</v>
      </c>
      <c r="Y98" s="222" t="s">
        <v>266</v>
      </c>
      <c r="Z98" s="212"/>
      <c r="AA98" s="212"/>
      <c r="AB98" s="212"/>
      <c r="AC98" s="212"/>
      <c r="AD98" s="212"/>
      <c r="AE98" s="212"/>
      <c r="AF98" s="212"/>
      <c r="AG98" s="212" t="s">
        <v>267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59" t="s">
        <v>1445</v>
      </c>
      <c r="D99" s="223"/>
      <c r="E99" s="224"/>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271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9" t="s">
        <v>1679</v>
      </c>
      <c r="D100" s="223"/>
      <c r="E100" s="224"/>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271</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9" t="s">
        <v>3550</v>
      </c>
      <c r="D101" s="223"/>
      <c r="E101" s="224">
        <v>3.3</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271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9" t="s">
        <v>3551</v>
      </c>
      <c r="D102" s="223"/>
      <c r="E102" s="224">
        <v>1.52</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271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9" t="s">
        <v>3552</v>
      </c>
      <c r="D103" s="223"/>
      <c r="E103" s="224">
        <v>2.8</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271</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9" t="s">
        <v>3553</v>
      </c>
      <c r="D104" s="223"/>
      <c r="E104" s="224">
        <v>1.62</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271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9" t="s">
        <v>3554</v>
      </c>
      <c r="D105" s="223"/>
      <c r="E105" s="224">
        <v>0.94</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271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9" t="s">
        <v>3584</v>
      </c>
      <c r="D106" s="223"/>
      <c r="E106" s="224">
        <v>4.88</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271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9" t="s">
        <v>3556</v>
      </c>
      <c r="D107" s="223"/>
      <c r="E107" s="224">
        <v>0.9</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271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9" t="s">
        <v>3557</v>
      </c>
      <c r="D108" s="223"/>
      <c r="E108" s="224">
        <v>4.78</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271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9" t="s">
        <v>3558</v>
      </c>
      <c r="D109" s="223"/>
      <c r="E109" s="224">
        <v>3.6</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271</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9" t="s">
        <v>3585</v>
      </c>
      <c r="D110" s="223"/>
      <c r="E110" s="224">
        <v>3.7</v>
      </c>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271</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9" t="s">
        <v>3560</v>
      </c>
      <c r="D111" s="223"/>
      <c r="E111" s="224">
        <v>3.7</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271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3586</v>
      </c>
      <c r="D112" s="223"/>
      <c r="E112" s="224">
        <v>4.9000000000000004</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271</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9" t="s">
        <v>3562</v>
      </c>
      <c r="D113" s="223"/>
      <c r="E113" s="224">
        <v>4.78</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271</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9" t="s">
        <v>3563</v>
      </c>
      <c r="D114" s="223"/>
      <c r="E114" s="224">
        <v>1.96</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271</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9" t="s">
        <v>3564</v>
      </c>
      <c r="D115" s="223"/>
      <c r="E115" s="224">
        <v>0.62</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271</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9" t="s">
        <v>3565</v>
      </c>
      <c r="D116" s="223"/>
      <c r="E116" s="224">
        <v>0.76</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271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2.5" outlineLevel="1" x14ac:dyDescent="0.2">
      <c r="A117" s="238">
        <v>21</v>
      </c>
      <c r="B117" s="239" t="s">
        <v>1671</v>
      </c>
      <c r="C117" s="257" t="s">
        <v>1672</v>
      </c>
      <c r="D117" s="240" t="s">
        <v>261</v>
      </c>
      <c r="E117" s="241">
        <v>44.76</v>
      </c>
      <c r="F117" s="242"/>
      <c r="G117" s="243">
        <f>ROUND(E117*F117,2)</f>
        <v>0</v>
      </c>
      <c r="H117" s="242"/>
      <c r="I117" s="243">
        <f>ROUND(E117*H117,2)</f>
        <v>0</v>
      </c>
      <c r="J117" s="242"/>
      <c r="K117" s="243">
        <f>ROUND(E117*J117,2)</f>
        <v>0</v>
      </c>
      <c r="L117" s="243">
        <v>21</v>
      </c>
      <c r="M117" s="243">
        <f>G117*(1+L117/100)</f>
        <v>0</v>
      </c>
      <c r="N117" s="241">
        <v>0</v>
      </c>
      <c r="O117" s="241">
        <f>ROUND(E117*N117,2)</f>
        <v>0</v>
      </c>
      <c r="P117" s="241">
        <v>0</v>
      </c>
      <c r="Q117" s="241">
        <f>ROUND(E117*P117,2)</f>
        <v>0</v>
      </c>
      <c r="R117" s="243" t="s">
        <v>325</v>
      </c>
      <c r="S117" s="243" t="s">
        <v>263</v>
      </c>
      <c r="T117" s="244" t="s">
        <v>264</v>
      </c>
      <c r="U117" s="222">
        <v>5.64</v>
      </c>
      <c r="V117" s="222">
        <f>ROUND(E117*U117,2)</f>
        <v>252.45</v>
      </c>
      <c r="W117" s="222"/>
      <c r="X117" s="222" t="s">
        <v>265</v>
      </c>
      <c r="Y117" s="222" t="s">
        <v>266</v>
      </c>
      <c r="Z117" s="212"/>
      <c r="AA117" s="212"/>
      <c r="AB117" s="212"/>
      <c r="AC117" s="212"/>
      <c r="AD117" s="212"/>
      <c r="AE117" s="212"/>
      <c r="AF117" s="212"/>
      <c r="AG117" s="212" t="s">
        <v>267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59" t="s">
        <v>3587</v>
      </c>
      <c r="D118" s="223"/>
      <c r="E118" s="224">
        <v>44.76</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271</v>
      </c>
      <c r="AH118" s="212">
        <v>5</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22.5" outlineLevel="1" x14ac:dyDescent="0.2">
      <c r="A119" s="238">
        <v>22</v>
      </c>
      <c r="B119" s="239" t="s">
        <v>3588</v>
      </c>
      <c r="C119" s="257" t="s">
        <v>3589</v>
      </c>
      <c r="D119" s="240" t="s">
        <v>261</v>
      </c>
      <c r="E119" s="241">
        <v>82.805999999999997</v>
      </c>
      <c r="F119" s="242"/>
      <c r="G119" s="243">
        <f>ROUND(E119*F119,2)</f>
        <v>0</v>
      </c>
      <c r="H119" s="242"/>
      <c r="I119" s="243">
        <f>ROUND(E119*H119,2)</f>
        <v>0</v>
      </c>
      <c r="J119" s="242"/>
      <c r="K119" s="243">
        <f>ROUND(E119*J119,2)</f>
        <v>0</v>
      </c>
      <c r="L119" s="243">
        <v>21</v>
      </c>
      <c r="M119" s="243">
        <f>G119*(1+L119/100)</f>
        <v>0</v>
      </c>
      <c r="N119" s="241">
        <v>0</v>
      </c>
      <c r="O119" s="241">
        <f>ROUND(E119*N119,2)</f>
        <v>0</v>
      </c>
      <c r="P119" s="241">
        <v>1.4</v>
      </c>
      <c r="Q119" s="241">
        <f>ROUND(E119*P119,2)</f>
        <v>115.93</v>
      </c>
      <c r="R119" s="243" t="s">
        <v>325</v>
      </c>
      <c r="S119" s="243" t="s">
        <v>263</v>
      </c>
      <c r="T119" s="244" t="s">
        <v>264</v>
      </c>
      <c r="U119" s="222">
        <v>0.88</v>
      </c>
      <c r="V119" s="222">
        <f>ROUND(E119*U119,2)</f>
        <v>72.87</v>
      </c>
      <c r="W119" s="222"/>
      <c r="X119" s="222" t="s">
        <v>265</v>
      </c>
      <c r="Y119" s="222" t="s">
        <v>266</v>
      </c>
      <c r="Z119" s="212"/>
      <c r="AA119" s="212"/>
      <c r="AB119" s="212"/>
      <c r="AC119" s="212"/>
      <c r="AD119" s="212"/>
      <c r="AE119" s="212"/>
      <c r="AF119" s="212"/>
      <c r="AG119" s="212" t="s">
        <v>267</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9" t="s">
        <v>1445</v>
      </c>
      <c r="D120" s="223"/>
      <c r="E120" s="224"/>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271</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9" t="s">
        <v>1679</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271</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9" t="s">
        <v>3590</v>
      </c>
      <c r="D122" s="223"/>
      <c r="E122" s="224">
        <v>6.1050000000000004</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271</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9" t="s">
        <v>3591</v>
      </c>
      <c r="D123" s="223"/>
      <c r="E123" s="224">
        <v>2.8119999999999998</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271</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9" t="s">
        <v>3592</v>
      </c>
      <c r="D124" s="223"/>
      <c r="E124" s="224">
        <v>5.18</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271</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9" t="s">
        <v>3593</v>
      </c>
      <c r="D125" s="223"/>
      <c r="E125" s="224">
        <v>2.9969999999999999</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271</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9" t="s">
        <v>3594</v>
      </c>
      <c r="D126" s="223"/>
      <c r="E126" s="224">
        <v>1.7390000000000001</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271</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9" t="s">
        <v>3595</v>
      </c>
      <c r="D127" s="223"/>
      <c r="E127" s="224">
        <v>9.0280000000000005</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271</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9" t="s">
        <v>3596</v>
      </c>
      <c r="D128" s="223"/>
      <c r="E128" s="224">
        <v>1.665</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271</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9" t="s">
        <v>3597</v>
      </c>
      <c r="D129" s="223"/>
      <c r="E129" s="224">
        <v>8.843</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271</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9" t="s">
        <v>3598</v>
      </c>
      <c r="D130" s="223"/>
      <c r="E130" s="224">
        <v>6.66</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271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9" t="s">
        <v>3599</v>
      </c>
      <c r="D131" s="223"/>
      <c r="E131" s="224">
        <v>6.8449999999999998</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271</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9" t="s">
        <v>3600</v>
      </c>
      <c r="D132" s="223"/>
      <c r="E132" s="224">
        <v>6.8449999999999998</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271</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9" t="s">
        <v>3601</v>
      </c>
      <c r="D133" s="223"/>
      <c r="E133" s="224">
        <v>9.0649999999999995</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271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9" t="s">
        <v>3602</v>
      </c>
      <c r="D134" s="223"/>
      <c r="E134" s="224">
        <v>8.843</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271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9" t="s">
        <v>3603</v>
      </c>
      <c r="D135" s="223"/>
      <c r="E135" s="224">
        <v>3.6259999999999999</v>
      </c>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271</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9" t="s">
        <v>3604</v>
      </c>
      <c r="D136" s="223"/>
      <c r="E136" s="224">
        <v>1.147</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271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9" t="s">
        <v>3605</v>
      </c>
      <c r="D137" s="223"/>
      <c r="E137" s="224">
        <v>1.4059999999999999</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271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38">
        <v>23</v>
      </c>
      <c r="B138" s="239" t="s">
        <v>1518</v>
      </c>
      <c r="C138" s="257" t="s">
        <v>1519</v>
      </c>
      <c r="D138" s="240" t="s">
        <v>785</v>
      </c>
      <c r="E138" s="241">
        <v>111.9</v>
      </c>
      <c r="F138" s="242"/>
      <c r="G138" s="243">
        <f>ROUND(E138*F138,2)</f>
        <v>0</v>
      </c>
      <c r="H138" s="242"/>
      <c r="I138" s="243">
        <f>ROUND(E138*H138,2)</f>
        <v>0</v>
      </c>
      <c r="J138" s="242"/>
      <c r="K138" s="243">
        <f>ROUND(E138*J138,2)</f>
        <v>0</v>
      </c>
      <c r="L138" s="243">
        <v>21</v>
      </c>
      <c r="M138" s="243">
        <f>G138*(1+L138/100)</f>
        <v>0</v>
      </c>
      <c r="N138" s="241">
        <v>0</v>
      </c>
      <c r="O138" s="241">
        <f>ROUND(E138*N138,2)</f>
        <v>0</v>
      </c>
      <c r="P138" s="241">
        <v>6.0999999999999999E-2</v>
      </c>
      <c r="Q138" s="241">
        <f>ROUND(E138*P138,2)</f>
        <v>6.83</v>
      </c>
      <c r="R138" s="243"/>
      <c r="S138" s="243" t="s">
        <v>310</v>
      </c>
      <c r="T138" s="244" t="s">
        <v>264</v>
      </c>
      <c r="U138" s="222">
        <v>0.67</v>
      </c>
      <c r="V138" s="222">
        <f>ROUND(E138*U138,2)</f>
        <v>74.97</v>
      </c>
      <c r="W138" s="222"/>
      <c r="X138" s="222" t="s">
        <v>265</v>
      </c>
      <c r="Y138" s="222" t="s">
        <v>266</v>
      </c>
      <c r="Z138" s="212"/>
      <c r="AA138" s="212"/>
      <c r="AB138" s="212"/>
      <c r="AC138" s="212"/>
      <c r="AD138" s="212"/>
      <c r="AE138" s="212"/>
      <c r="AF138" s="212"/>
      <c r="AG138" s="212" t="s">
        <v>267</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
      <c r="A139" s="219"/>
      <c r="B139" s="220"/>
      <c r="C139" s="259" t="s">
        <v>1445</v>
      </c>
      <c r="D139" s="223"/>
      <c r="E139" s="224"/>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271</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9" t="s">
        <v>3606</v>
      </c>
      <c r="D140" s="223"/>
      <c r="E140" s="224">
        <v>36.82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271</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9" t="s">
        <v>3607</v>
      </c>
      <c r="D141" s="223"/>
      <c r="E141" s="224">
        <v>39.07</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271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9" t="s">
        <v>3608</v>
      </c>
      <c r="D142" s="223"/>
      <c r="E142" s="224">
        <v>36.01</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271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2.5" outlineLevel="1" x14ac:dyDescent="0.2">
      <c r="A143" s="238">
        <v>24</v>
      </c>
      <c r="B143" s="239" t="s">
        <v>1521</v>
      </c>
      <c r="C143" s="257" t="s">
        <v>1522</v>
      </c>
      <c r="D143" s="240" t="s">
        <v>785</v>
      </c>
      <c r="E143" s="241">
        <v>624.29049999999995</v>
      </c>
      <c r="F143" s="242"/>
      <c r="G143" s="243">
        <f>ROUND(E143*F143,2)</f>
        <v>0</v>
      </c>
      <c r="H143" s="242"/>
      <c r="I143" s="243">
        <f>ROUND(E143*H143,2)</f>
        <v>0</v>
      </c>
      <c r="J143" s="242"/>
      <c r="K143" s="243">
        <f>ROUND(E143*J143,2)</f>
        <v>0</v>
      </c>
      <c r="L143" s="243">
        <v>21</v>
      </c>
      <c r="M143" s="243">
        <f>G143*(1+L143/100)</f>
        <v>0</v>
      </c>
      <c r="N143" s="241">
        <v>0</v>
      </c>
      <c r="O143" s="241">
        <f>ROUND(E143*N143,2)</f>
        <v>0</v>
      </c>
      <c r="P143" s="241">
        <v>4.5999999999999999E-2</v>
      </c>
      <c r="Q143" s="241">
        <f>ROUND(E143*P143,2)</f>
        <v>28.72</v>
      </c>
      <c r="R143" s="243" t="s">
        <v>325</v>
      </c>
      <c r="S143" s="243" t="s">
        <v>263</v>
      </c>
      <c r="T143" s="244" t="s">
        <v>264</v>
      </c>
      <c r="U143" s="222">
        <v>0.26</v>
      </c>
      <c r="V143" s="222">
        <f>ROUND(E143*U143,2)</f>
        <v>162.32</v>
      </c>
      <c r="W143" s="222"/>
      <c r="X143" s="222" t="s">
        <v>265</v>
      </c>
      <c r="Y143" s="222" t="s">
        <v>266</v>
      </c>
      <c r="Z143" s="212"/>
      <c r="AA143" s="212"/>
      <c r="AB143" s="212"/>
      <c r="AC143" s="212"/>
      <c r="AD143" s="212"/>
      <c r="AE143" s="212"/>
      <c r="AF143" s="212"/>
      <c r="AG143" s="212" t="s">
        <v>267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59" t="s">
        <v>1445</v>
      </c>
      <c r="D144" s="223"/>
      <c r="E144" s="224"/>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9" t="s">
        <v>3609</v>
      </c>
      <c r="D145" s="223"/>
      <c r="E145" s="224">
        <v>22.39</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271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9" t="s">
        <v>3610</v>
      </c>
      <c r="D146" s="223"/>
      <c r="E146" s="224">
        <v>24.39</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271</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9" t="s">
        <v>3611</v>
      </c>
      <c r="D147" s="223"/>
      <c r="E147" s="224">
        <v>36.68</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271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9" t="s">
        <v>3612</v>
      </c>
      <c r="D148" s="223"/>
      <c r="E148" s="224">
        <v>24.07</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271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9" t="s">
        <v>3613</v>
      </c>
      <c r="D149" s="223"/>
      <c r="E149" s="224">
        <v>39.619999999999997</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271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9" t="s">
        <v>3614</v>
      </c>
      <c r="D150" s="223"/>
      <c r="E150" s="224">
        <v>23.39</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271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9" t="s">
        <v>3615</v>
      </c>
      <c r="D151" s="223"/>
      <c r="E151" s="224">
        <v>12.29</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271</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9" t="s">
        <v>3616</v>
      </c>
      <c r="D152" s="223"/>
      <c r="E152" s="224">
        <v>27.69</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271</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9" t="s">
        <v>3617</v>
      </c>
      <c r="D153" s="223"/>
      <c r="E153" s="224">
        <v>44.097499999999997</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271</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9" t="s">
        <v>3618</v>
      </c>
      <c r="D154" s="223"/>
      <c r="E154" s="224">
        <v>4.2</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271</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9" t="s">
        <v>3619</v>
      </c>
      <c r="D155" s="223"/>
      <c r="E155" s="224">
        <v>21.46</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271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9" t="s">
        <v>3620</v>
      </c>
      <c r="D156" s="223"/>
      <c r="E156" s="224">
        <v>47.5</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271</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9" t="s">
        <v>3621</v>
      </c>
      <c r="D157" s="223"/>
      <c r="E157" s="224">
        <v>43.12</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271</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9" t="s">
        <v>3622</v>
      </c>
      <c r="D158" s="223"/>
      <c r="E158" s="224">
        <v>40.1875</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271</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9" t="s">
        <v>3623</v>
      </c>
      <c r="D159" s="223"/>
      <c r="E159" s="224">
        <v>35.229999999999997</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271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9" t="s">
        <v>3624</v>
      </c>
      <c r="D160" s="223"/>
      <c r="E160" s="224">
        <v>8.1300000000000008</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271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9" t="s">
        <v>3625</v>
      </c>
      <c r="D161" s="223"/>
      <c r="E161" s="224">
        <v>46.817500000000003</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271</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9" t="s">
        <v>3626</v>
      </c>
      <c r="D162" s="223"/>
      <c r="E162" s="224">
        <v>50.2</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271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9" t="s">
        <v>3627</v>
      </c>
      <c r="D163" s="223"/>
      <c r="E163" s="224">
        <v>31.22</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271</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9" t="s">
        <v>3628</v>
      </c>
      <c r="D164" s="223"/>
      <c r="E164" s="224">
        <v>16</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271</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9" t="s">
        <v>3629</v>
      </c>
      <c r="D165" s="223"/>
      <c r="E165" s="224">
        <v>25.608000000000001</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271</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2.5" outlineLevel="1" x14ac:dyDescent="0.2">
      <c r="A166" s="238">
        <v>25</v>
      </c>
      <c r="B166" s="239" t="s">
        <v>1563</v>
      </c>
      <c r="C166" s="257" t="s">
        <v>1564</v>
      </c>
      <c r="D166" s="240" t="s">
        <v>785</v>
      </c>
      <c r="E166" s="241">
        <v>236.75</v>
      </c>
      <c r="F166" s="242"/>
      <c r="G166" s="243">
        <f>ROUND(E166*F166,2)</f>
        <v>0</v>
      </c>
      <c r="H166" s="242"/>
      <c r="I166" s="243">
        <f>ROUND(E166*H166,2)</f>
        <v>0</v>
      </c>
      <c r="J166" s="242"/>
      <c r="K166" s="243">
        <f>ROUND(E166*J166,2)</f>
        <v>0</v>
      </c>
      <c r="L166" s="243">
        <v>21</v>
      </c>
      <c r="M166" s="243">
        <f>G166*(1+L166/100)</f>
        <v>0</v>
      </c>
      <c r="N166" s="241">
        <v>0</v>
      </c>
      <c r="O166" s="241">
        <f>ROUND(E166*N166,2)</f>
        <v>0</v>
      </c>
      <c r="P166" s="241">
        <v>0.05</v>
      </c>
      <c r="Q166" s="241">
        <f>ROUND(E166*P166,2)</f>
        <v>11.84</v>
      </c>
      <c r="R166" s="243" t="s">
        <v>325</v>
      </c>
      <c r="S166" s="243" t="s">
        <v>263</v>
      </c>
      <c r="T166" s="244" t="s">
        <v>264</v>
      </c>
      <c r="U166" s="222">
        <v>0.33</v>
      </c>
      <c r="V166" s="222">
        <f>ROUND(E166*U166,2)</f>
        <v>78.13</v>
      </c>
      <c r="W166" s="222"/>
      <c r="X166" s="222" t="s">
        <v>265</v>
      </c>
      <c r="Y166" s="222" t="s">
        <v>266</v>
      </c>
      <c r="Z166" s="212"/>
      <c r="AA166" s="212"/>
      <c r="AB166" s="212"/>
      <c r="AC166" s="212"/>
      <c r="AD166" s="212"/>
      <c r="AE166" s="212"/>
      <c r="AF166" s="212"/>
      <c r="AG166" s="212" t="s">
        <v>267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59" t="s">
        <v>1445</v>
      </c>
      <c r="D167" s="223"/>
      <c r="E167" s="224"/>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271</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9" t="s">
        <v>3630</v>
      </c>
      <c r="D168" s="223"/>
      <c r="E168" s="224">
        <v>30.28</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271</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9" t="s">
        <v>3631</v>
      </c>
      <c r="D169" s="223"/>
      <c r="E169" s="224">
        <v>6.8</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271</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9" t="s">
        <v>3632</v>
      </c>
      <c r="D170" s="223"/>
      <c r="E170" s="224">
        <v>13.3</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271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9" t="s">
        <v>3633</v>
      </c>
      <c r="D171" s="223"/>
      <c r="E171" s="224">
        <v>7.7</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271</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9" t="s">
        <v>3634</v>
      </c>
      <c r="D172" s="223"/>
      <c r="E172" s="224">
        <v>4.2</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271</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9" t="s">
        <v>3635</v>
      </c>
      <c r="D173" s="223"/>
      <c r="E173" s="224">
        <v>23.4</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271</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9" t="s">
        <v>3636</v>
      </c>
      <c r="D174" s="223"/>
      <c r="E174" s="224">
        <v>4.5</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271</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9" t="s">
        <v>3637</v>
      </c>
      <c r="D175" s="223"/>
      <c r="E175" s="224">
        <v>27.3</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271</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9" t="s">
        <v>3638</v>
      </c>
      <c r="D176" s="223"/>
      <c r="E176" s="224">
        <v>17.600000000000001</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271</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9" t="s">
        <v>3639</v>
      </c>
      <c r="D177" s="223"/>
      <c r="E177" s="224">
        <v>17.600000000000001</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271</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9" t="s">
        <v>3640</v>
      </c>
      <c r="D178" s="223"/>
      <c r="E178" s="224">
        <v>18.62</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271</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9" t="s">
        <v>3641</v>
      </c>
      <c r="D179" s="223"/>
      <c r="E179" s="224">
        <v>25.05</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271</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9" t="s">
        <v>3642</v>
      </c>
      <c r="D180" s="223"/>
      <c r="E180" s="224">
        <v>25.5</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271</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9" t="s">
        <v>3643</v>
      </c>
      <c r="D181" s="223"/>
      <c r="E181" s="224">
        <v>8.1</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271</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9" t="s">
        <v>3644</v>
      </c>
      <c r="D182" s="223"/>
      <c r="E182" s="224">
        <v>3</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271</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9" t="s">
        <v>3645</v>
      </c>
      <c r="D183" s="223"/>
      <c r="E183" s="224">
        <v>3.8</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271</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38">
        <v>26</v>
      </c>
      <c r="B184" s="239" t="s">
        <v>1774</v>
      </c>
      <c r="C184" s="257" t="s">
        <v>1775</v>
      </c>
      <c r="D184" s="240" t="s">
        <v>309</v>
      </c>
      <c r="E184" s="241">
        <v>6</v>
      </c>
      <c r="F184" s="242"/>
      <c r="G184" s="243">
        <f>ROUND(E184*F184,2)</f>
        <v>0</v>
      </c>
      <c r="H184" s="242"/>
      <c r="I184" s="243">
        <f>ROUND(E184*H184,2)</f>
        <v>0</v>
      </c>
      <c r="J184" s="242"/>
      <c r="K184" s="243">
        <f>ROUND(E184*J184,2)</f>
        <v>0</v>
      </c>
      <c r="L184" s="243">
        <v>21</v>
      </c>
      <c r="M184" s="243">
        <f>G184*(1+L184/100)</f>
        <v>0</v>
      </c>
      <c r="N184" s="241">
        <v>0</v>
      </c>
      <c r="O184" s="241">
        <f>ROUND(E184*N184,2)</f>
        <v>0</v>
      </c>
      <c r="P184" s="241">
        <v>0</v>
      </c>
      <c r="Q184" s="241">
        <f>ROUND(E184*P184,2)</f>
        <v>0</v>
      </c>
      <c r="R184" s="243" t="s">
        <v>325</v>
      </c>
      <c r="S184" s="243" t="s">
        <v>263</v>
      </c>
      <c r="T184" s="244" t="s">
        <v>264</v>
      </c>
      <c r="U184" s="222">
        <v>0.05</v>
      </c>
      <c r="V184" s="222">
        <f>ROUND(E184*U184,2)</f>
        <v>0.3</v>
      </c>
      <c r="W184" s="222"/>
      <c r="X184" s="222" t="s">
        <v>265</v>
      </c>
      <c r="Y184" s="222" t="s">
        <v>266</v>
      </c>
      <c r="Z184" s="212"/>
      <c r="AA184" s="212"/>
      <c r="AB184" s="212"/>
      <c r="AC184" s="212"/>
      <c r="AD184" s="212"/>
      <c r="AE184" s="212"/>
      <c r="AF184" s="212"/>
      <c r="AG184" s="212" t="s">
        <v>267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58" t="s">
        <v>1776</v>
      </c>
      <c r="D185" s="245"/>
      <c r="E185" s="245"/>
      <c r="F185" s="245"/>
      <c r="G185" s="245"/>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269</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
      <c r="A186" s="219"/>
      <c r="B186" s="220"/>
      <c r="C186" s="259" t="s">
        <v>1445</v>
      </c>
      <c r="D186" s="223"/>
      <c r="E186" s="224"/>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271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9" t="s">
        <v>3646</v>
      </c>
      <c r="D187" s="223"/>
      <c r="E187" s="224">
        <v>3</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271</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9" t="s">
        <v>3647</v>
      </c>
      <c r="D188" s="223"/>
      <c r="E188" s="224">
        <v>3</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271</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38">
        <v>27</v>
      </c>
      <c r="B189" s="239" t="s">
        <v>1780</v>
      </c>
      <c r="C189" s="257" t="s">
        <v>1781</v>
      </c>
      <c r="D189" s="240" t="s">
        <v>309</v>
      </c>
      <c r="E189" s="241">
        <v>9</v>
      </c>
      <c r="F189" s="242"/>
      <c r="G189" s="243">
        <f>ROUND(E189*F189,2)</f>
        <v>0</v>
      </c>
      <c r="H189" s="242"/>
      <c r="I189" s="243">
        <f>ROUND(E189*H189,2)</f>
        <v>0</v>
      </c>
      <c r="J189" s="242"/>
      <c r="K189" s="243">
        <f>ROUND(E189*J189,2)</f>
        <v>0</v>
      </c>
      <c r="L189" s="243">
        <v>21</v>
      </c>
      <c r="M189" s="243">
        <f>G189*(1+L189/100)</f>
        <v>0</v>
      </c>
      <c r="N189" s="241">
        <v>0</v>
      </c>
      <c r="O189" s="241">
        <f>ROUND(E189*N189,2)</f>
        <v>0</v>
      </c>
      <c r="P189" s="241">
        <v>0</v>
      </c>
      <c r="Q189" s="241">
        <f>ROUND(E189*P189,2)</f>
        <v>0</v>
      </c>
      <c r="R189" s="243" t="s">
        <v>325</v>
      </c>
      <c r="S189" s="243" t="s">
        <v>263</v>
      </c>
      <c r="T189" s="244" t="s">
        <v>264</v>
      </c>
      <c r="U189" s="222">
        <v>0.08</v>
      </c>
      <c r="V189" s="222">
        <f>ROUND(E189*U189,2)</f>
        <v>0.72</v>
      </c>
      <c r="W189" s="222"/>
      <c r="X189" s="222" t="s">
        <v>265</v>
      </c>
      <c r="Y189" s="222" t="s">
        <v>266</v>
      </c>
      <c r="Z189" s="212"/>
      <c r="AA189" s="212"/>
      <c r="AB189" s="212"/>
      <c r="AC189" s="212"/>
      <c r="AD189" s="212"/>
      <c r="AE189" s="212"/>
      <c r="AF189" s="212"/>
      <c r="AG189" s="212" t="s">
        <v>267</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58" t="s">
        <v>1782</v>
      </c>
      <c r="D190" s="245"/>
      <c r="E190" s="245"/>
      <c r="F190" s="245"/>
      <c r="G190" s="245"/>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269</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9" t="s">
        <v>1445</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271</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9" t="s">
        <v>3648</v>
      </c>
      <c r="D192" s="223"/>
      <c r="E192" s="224">
        <v>9</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271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38">
        <v>28</v>
      </c>
      <c r="B193" s="239" t="s">
        <v>1783</v>
      </c>
      <c r="C193" s="257" t="s">
        <v>1784</v>
      </c>
      <c r="D193" s="240" t="s">
        <v>309</v>
      </c>
      <c r="E193" s="241">
        <v>2</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t="s">
        <v>325</v>
      </c>
      <c r="S193" s="243" t="s">
        <v>263</v>
      </c>
      <c r="T193" s="244" t="s">
        <v>264</v>
      </c>
      <c r="U193" s="222">
        <v>0.14000000000000001</v>
      </c>
      <c r="V193" s="222">
        <f>ROUND(E193*U193,2)</f>
        <v>0.28000000000000003</v>
      </c>
      <c r="W193" s="222"/>
      <c r="X193" s="222" t="s">
        <v>265</v>
      </c>
      <c r="Y193" s="222" t="s">
        <v>266</v>
      </c>
      <c r="Z193" s="212"/>
      <c r="AA193" s="212"/>
      <c r="AB193" s="212"/>
      <c r="AC193" s="212"/>
      <c r="AD193" s="212"/>
      <c r="AE193" s="212"/>
      <c r="AF193" s="212"/>
      <c r="AG193" s="212" t="s">
        <v>267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58" t="s">
        <v>1782</v>
      </c>
      <c r="D194" s="245"/>
      <c r="E194" s="245"/>
      <c r="F194" s="245"/>
      <c r="G194" s="245"/>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269</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59" t="s">
        <v>1445</v>
      </c>
      <c r="D195" s="223"/>
      <c r="E195" s="224"/>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271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9" t="s">
        <v>3649</v>
      </c>
      <c r="D196" s="223"/>
      <c r="E196" s="224">
        <v>2</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271</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33.75" outlineLevel="1" x14ac:dyDescent="0.2">
      <c r="A197" s="238">
        <v>29</v>
      </c>
      <c r="B197" s="239" t="s">
        <v>1789</v>
      </c>
      <c r="C197" s="257" t="s">
        <v>1790</v>
      </c>
      <c r="D197" s="240" t="s">
        <v>785</v>
      </c>
      <c r="E197" s="241">
        <v>11.99</v>
      </c>
      <c r="F197" s="242"/>
      <c r="G197" s="243">
        <f>ROUND(E197*F197,2)</f>
        <v>0</v>
      </c>
      <c r="H197" s="242"/>
      <c r="I197" s="243">
        <f>ROUND(E197*H197,2)</f>
        <v>0</v>
      </c>
      <c r="J197" s="242"/>
      <c r="K197" s="243">
        <f>ROUND(E197*J197,2)</f>
        <v>0</v>
      </c>
      <c r="L197" s="243">
        <v>21</v>
      </c>
      <c r="M197" s="243">
        <f>G197*(1+L197/100)</f>
        <v>0</v>
      </c>
      <c r="N197" s="241">
        <v>1.17E-3</v>
      </c>
      <c r="O197" s="241">
        <f>ROUND(E197*N197,2)</f>
        <v>0.01</v>
      </c>
      <c r="P197" s="241">
        <v>7.5999999999999998E-2</v>
      </c>
      <c r="Q197" s="241">
        <f>ROUND(E197*P197,2)</f>
        <v>0.91</v>
      </c>
      <c r="R197" s="243" t="s">
        <v>325</v>
      </c>
      <c r="S197" s="243" t="s">
        <v>263</v>
      </c>
      <c r="T197" s="244" t="s">
        <v>264</v>
      </c>
      <c r="U197" s="222">
        <v>0.94</v>
      </c>
      <c r="V197" s="222">
        <f>ROUND(E197*U197,2)</f>
        <v>11.27</v>
      </c>
      <c r="W197" s="222"/>
      <c r="X197" s="222" t="s">
        <v>265</v>
      </c>
      <c r="Y197" s="222" t="s">
        <v>266</v>
      </c>
      <c r="Z197" s="212"/>
      <c r="AA197" s="212"/>
      <c r="AB197" s="212"/>
      <c r="AC197" s="212"/>
      <c r="AD197" s="212"/>
      <c r="AE197" s="212"/>
      <c r="AF197" s="212"/>
      <c r="AG197" s="212" t="s">
        <v>267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59" t="s">
        <v>1445</v>
      </c>
      <c r="D198" s="223"/>
      <c r="E198" s="224"/>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271</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9" t="s">
        <v>3650</v>
      </c>
      <c r="D199" s="223"/>
      <c r="E199" s="224">
        <v>5.25</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271</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9" t="s">
        <v>3651</v>
      </c>
      <c r="D200" s="223"/>
      <c r="E200" s="224">
        <v>6.74</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271</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ht="33.75" outlineLevel="1" x14ac:dyDescent="0.2">
      <c r="A201" s="238">
        <v>30</v>
      </c>
      <c r="B201" s="239" t="s">
        <v>1792</v>
      </c>
      <c r="C201" s="257" t="s">
        <v>1793</v>
      </c>
      <c r="D201" s="240" t="s">
        <v>785</v>
      </c>
      <c r="E201" s="241">
        <v>13.692</v>
      </c>
      <c r="F201" s="242"/>
      <c r="G201" s="243">
        <f>ROUND(E201*F201,2)</f>
        <v>0</v>
      </c>
      <c r="H201" s="242"/>
      <c r="I201" s="243">
        <f>ROUND(E201*H201,2)</f>
        <v>0</v>
      </c>
      <c r="J201" s="242"/>
      <c r="K201" s="243">
        <f>ROUND(E201*J201,2)</f>
        <v>0</v>
      </c>
      <c r="L201" s="243">
        <v>21</v>
      </c>
      <c r="M201" s="243">
        <f>G201*(1+L201/100)</f>
        <v>0</v>
      </c>
      <c r="N201" s="241">
        <v>1E-3</v>
      </c>
      <c r="O201" s="241">
        <f>ROUND(E201*N201,2)</f>
        <v>0.01</v>
      </c>
      <c r="P201" s="241">
        <v>6.3E-2</v>
      </c>
      <c r="Q201" s="241">
        <f>ROUND(E201*P201,2)</f>
        <v>0.86</v>
      </c>
      <c r="R201" s="243" t="s">
        <v>325</v>
      </c>
      <c r="S201" s="243" t="s">
        <v>263</v>
      </c>
      <c r="T201" s="244" t="s">
        <v>264</v>
      </c>
      <c r="U201" s="222">
        <v>0.72</v>
      </c>
      <c r="V201" s="222">
        <f>ROUND(E201*U201,2)</f>
        <v>9.86</v>
      </c>
      <c r="W201" s="222"/>
      <c r="X201" s="222" t="s">
        <v>265</v>
      </c>
      <c r="Y201" s="222" t="s">
        <v>266</v>
      </c>
      <c r="Z201" s="212"/>
      <c r="AA201" s="212"/>
      <c r="AB201" s="212"/>
      <c r="AC201" s="212"/>
      <c r="AD201" s="212"/>
      <c r="AE201" s="212"/>
      <c r="AF201" s="212"/>
      <c r="AG201" s="212" t="s">
        <v>267</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59" t="s">
        <v>1445</v>
      </c>
      <c r="D202" s="223"/>
      <c r="E202" s="224"/>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271</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9" t="s">
        <v>3652</v>
      </c>
      <c r="D203" s="223"/>
      <c r="E203" s="224">
        <v>13.692</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271</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
      <c r="A204" s="238">
        <v>31</v>
      </c>
      <c r="B204" s="239" t="s">
        <v>3653</v>
      </c>
      <c r="C204" s="257" t="s">
        <v>3654</v>
      </c>
      <c r="D204" s="240" t="s">
        <v>309</v>
      </c>
      <c r="E204" s="241">
        <v>13</v>
      </c>
      <c r="F204" s="242"/>
      <c r="G204" s="243">
        <f>ROUND(E204*F204,2)</f>
        <v>0</v>
      </c>
      <c r="H204" s="242"/>
      <c r="I204" s="243">
        <f>ROUND(E204*H204,2)</f>
        <v>0</v>
      </c>
      <c r="J204" s="242"/>
      <c r="K204" s="243">
        <f>ROUND(E204*J204,2)</f>
        <v>0</v>
      </c>
      <c r="L204" s="243">
        <v>21</v>
      </c>
      <c r="M204" s="243">
        <f>G204*(1+L204/100)</f>
        <v>0</v>
      </c>
      <c r="N204" s="241">
        <v>0</v>
      </c>
      <c r="O204" s="241">
        <f>ROUND(E204*N204,2)</f>
        <v>0</v>
      </c>
      <c r="P204" s="241">
        <v>1.8E-3</v>
      </c>
      <c r="Q204" s="241">
        <f>ROUND(E204*P204,2)</f>
        <v>0.02</v>
      </c>
      <c r="R204" s="243"/>
      <c r="S204" s="243" t="s">
        <v>310</v>
      </c>
      <c r="T204" s="244" t="s">
        <v>264</v>
      </c>
      <c r="U204" s="222">
        <v>0.11</v>
      </c>
      <c r="V204" s="222">
        <f>ROUND(E204*U204,2)</f>
        <v>1.43</v>
      </c>
      <c r="W204" s="222"/>
      <c r="X204" s="222" t="s">
        <v>265</v>
      </c>
      <c r="Y204" s="222" t="s">
        <v>266</v>
      </c>
      <c r="Z204" s="212"/>
      <c r="AA204" s="212"/>
      <c r="AB204" s="212"/>
      <c r="AC204" s="212"/>
      <c r="AD204" s="212"/>
      <c r="AE204" s="212"/>
      <c r="AF204" s="212"/>
      <c r="AG204" s="212" t="s">
        <v>267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59" t="s">
        <v>1445</v>
      </c>
      <c r="D205" s="223"/>
      <c r="E205" s="224"/>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271</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9" t="s">
        <v>3646</v>
      </c>
      <c r="D206" s="223"/>
      <c r="E206" s="224">
        <v>3</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271</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9" t="s">
        <v>3655</v>
      </c>
      <c r="D207" s="223"/>
      <c r="E207" s="224">
        <v>10</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271</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
      <c r="A208" s="238">
        <v>32</v>
      </c>
      <c r="B208" s="239" t="s">
        <v>3656</v>
      </c>
      <c r="C208" s="257" t="s">
        <v>3657</v>
      </c>
      <c r="D208" s="240" t="s">
        <v>309</v>
      </c>
      <c r="E208" s="241">
        <v>1</v>
      </c>
      <c r="F208" s="242"/>
      <c r="G208" s="243">
        <f>ROUND(E208*F208,2)</f>
        <v>0</v>
      </c>
      <c r="H208" s="242"/>
      <c r="I208" s="243">
        <f>ROUND(E208*H208,2)</f>
        <v>0</v>
      </c>
      <c r="J208" s="242"/>
      <c r="K208" s="243">
        <f>ROUND(E208*J208,2)</f>
        <v>0</v>
      </c>
      <c r="L208" s="243">
        <v>21</v>
      </c>
      <c r="M208" s="243">
        <f>G208*(1+L208/100)</f>
        <v>0</v>
      </c>
      <c r="N208" s="241">
        <v>0</v>
      </c>
      <c r="O208" s="241">
        <f>ROUND(E208*N208,2)</f>
        <v>0</v>
      </c>
      <c r="P208" s="241">
        <v>1.8E-3</v>
      </c>
      <c r="Q208" s="241">
        <f>ROUND(E208*P208,2)</f>
        <v>0</v>
      </c>
      <c r="R208" s="243"/>
      <c r="S208" s="243" t="s">
        <v>310</v>
      </c>
      <c r="T208" s="244" t="s">
        <v>264</v>
      </c>
      <c r="U208" s="222">
        <v>0.11</v>
      </c>
      <c r="V208" s="222">
        <f>ROUND(E208*U208,2)</f>
        <v>0.11</v>
      </c>
      <c r="W208" s="222"/>
      <c r="X208" s="222" t="s">
        <v>265</v>
      </c>
      <c r="Y208" s="222" t="s">
        <v>266</v>
      </c>
      <c r="Z208" s="212"/>
      <c r="AA208" s="212"/>
      <c r="AB208" s="212"/>
      <c r="AC208" s="212"/>
      <c r="AD208" s="212"/>
      <c r="AE208" s="212"/>
      <c r="AF208" s="212"/>
      <c r="AG208" s="212" t="s">
        <v>267</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59" t="s">
        <v>1445</v>
      </c>
      <c r="D209" s="223"/>
      <c r="E209" s="224"/>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271</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9" t="s">
        <v>3658</v>
      </c>
      <c r="D210" s="223"/>
      <c r="E210" s="224">
        <v>1</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271</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ht="22.5" outlineLevel="1" x14ac:dyDescent="0.2">
      <c r="A211" s="238">
        <v>33</v>
      </c>
      <c r="B211" s="239" t="s">
        <v>3659</v>
      </c>
      <c r="C211" s="257" t="s">
        <v>3660</v>
      </c>
      <c r="D211" s="240" t="s">
        <v>309</v>
      </c>
      <c r="E211" s="241">
        <v>1</v>
      </c>
      <c r="F211" s="242"/>
      <c r="G211" s="243">
        <f>ROUND(E211*F211,2)</f>
        <v>0</v>
      </c>
      <c r="H211" s="242"/>
      <c r="I211" s="243">
        <f>ROUND(E211*H211,2)</f>
        <v>0</v>
      </c>
      <c r="J211" s="242"/>
      <c r="K211" s="243">
        <f>ROUND(E211*J211,2)</f>
        <v>0</v>
      </c>
      <c r="L211" s="243">
        <v>21</v>
      </c>
      <c r="M211" s="243">
        <f>G211*(1+L211/100)</f>
        <v>0</v>
      </c>
      <c r="N211" s="241">
        <v>0</v>
      </c>
      <c r="O211" s="241">
        <f>ROUND(E211*N211,2)</f>
        <v>0</v>
      </c>
      <c r="P211" s="241">
        <v>2.4E-2</v>
      </c>
      <c r="Q211" s="241">
        <f>ROUND(E211*P211,2)</f>
        <v>0.02</v>
      </c>
      <c r="R211" s="243" t="s">
        <v>325</v>
      </c>
      <c r="S211" s="243" t="s">
        <v>263</v>
      </c>
      <c r="T211" s="244" t="s">
        <v>264</v>
      </c>
      <c r="U211" s="222">
        <v>0.18</v>
      </c>
      <c r="V211" s="222">
        <f>ROUND(E211*U211,2)</f>
        <v>0.18</v>
      </c>
      <c r="W211" s="222"/>
      <c r="X211" s="222" t="s">
        <v>265</v>
      </c>
      <c r="Y211" s="222" t="s">
        <v>266</v>
      </c>
      <c r="Z211" s="212"/>
      <c r="AA211" s="212"/>
      <c r="AB211" s="212"/>
      <c r="AC211" s="212"/>
      <c r="AD211" s="212"/>
      <c r="AE211" s="212"/>
      <c r="AF211" s="212"/>
      <c r="AG211" s="212" t="s">
        <v>267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
      <c r="A212" s="219"/>
      <c r="B212" s="220"/>
      <c r="C212" s="259" t="s">
        <v>1445</v>
      </c>
      <c r="D212" s="223"/>
      <c r="E212" s="224"/>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271</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9" t="s">
        <v>3661</v>
      </c>
      <c r="D213" s="223"/>
      <c r="E213" s="224">
        <v>1</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271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ht="22.5" outlineLevel="1" x14ac:dyDescent="0.2">
      <c r="A214" s="238">
        <v>34</v>
      </c>
      <c r="B214" s="239" t="s">
        <v>3662</v>
      </c>
      <c r="C214" s="257" t="s">
        <v>3663</v>
      </c>
      <c r="D214" s="240" t="s">
        <v>3664</v>
      </c>
      <c r="E214" s="241">
        <v>21</v>
      </c>
      <c r="F214" s="242"/>
      <c r="G214" s="243">
        <f>ROUND(E214*F214,2)</f>
        <v>0</v>
      </c>
      <c r="H214" s="242"/>
      <c r="I214" s="243">
        <f>ROUND(E214*H214,2)</f>
        <v>0</v>
      </c>
      <c r="J214" s="242"/>
      <c r="K214" s="243">
        <f>ROUND(E214*J214,2)</f>
        <v>0</v>
      </c>
      <c r="L214" s="243">
        <v>21</v>
      </c>
      <c r="M214" s="243">
        <f>G214*(1+L214/100)</f>
        <v>0</v>
      </c>
      <c r="N214" s="241">
        <v>0</v>
      </c>
      <c r="O214" s="241">
        <f>ROUND(E214*N214,2)</f>
        <v>0</v>
      </c>
      <c r="P214" s="241">
        <v>0</v>
      </c>
      <c r="Q214" s="241">
        <f>ROUND(E214*P214,2)</f>
        <v>0</v>
      </c>
      <c r="R214" s="243"/>
      <c r="S214" s="243" t="s">
        <v>310</v>
      </c>
      <c r="T214" s="244" t="s">
        <v>264</v>
      </c>
      <c r="U214" s="222">
        <v>0</v>
      </c>
      <c r="V214" s="222">
        <f>ROUND(E214*U214,2)</f>
        <v>0</v>
      </c>
      <c r="W214" s="222"/>
      <c r="X214" s="222" t="s">
        <v>265</v>
      </c>
      <c r="Y214" s="222" t="s">
        <v>266</v>
      </c>
      <c r="Z214" s="212"/>
      <c r="AA214" s="212"/>
      <c r="AB214" s="212"/>
      <c r="AC214" s="212"/>
      <c r="AD214" s="212"/>
      <c r="AE214" s="212"/>
      <c r="AF214" s="212"/>
      <c r="AG214" s="212" t="s">
        <v>267</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59" t="s">
        <v>1445</v>
      </c>
      <c r="D215" s="223"/>
      <c r="E215" s="224"/>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271</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9" t="s">
        <v>3665</v>
      </c>
      <c r="D216" s="223"/>
      <c r="E216" s="224">
        <v>21</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271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ht="22.5" outlineLevel="1" x14ac:dyDescent="0.2">
      <c r="A217" s="238">
        <v>35</v>
      </c>
      <c r="B217" s="239" t="s">
        <v>3666</v>
      </c>
      <c r="C217" s="257" t="s">
        <v>3667</v>
      </c>
      <c r="D217" s="240" t="s">
        <v>510</v>
      </c>
      <c r="E217" s="241">
        <v>1</v>
      </c>
      <c r="F217" s="242"/>
      <c r="G217" s="243">
        <f>ROUND(E217*F217,2)</f>
        <v>0</v>
      </c>
      <c r="H217" s="242"/>
      <c r="I217" s="243">
        <f>ROUND(E217*H217,2)</f>
        <v>0</v>
      </c>
      <c r="J217" s="242"/>
      <c r="K217" s="243">
        <f>ROUND(E217*J217,2)</f>
        <v>0</v>
      </c>
      <c r="L217" s="243">
        <v>21</v>
      </c>
      <c r="M217" s="243">
        <f>G217*(1+L217/100)</f>
        <v>0</v>
      </c>
      <c r="N217" s="241">
        <v>0</v>
      </c>
      <c r="O217" s="241">
        <f>ROUND(E217*N217,2)</f>
        <v>0</v>
      </c>
      <c r="P217" s="241">
        <v>0</v>
      </c>
      <c r="Q217" s="241">
        <f>ROUND(E217*P217,2)</f>
        <v>0</v>
      </c>
      <c r="R217" s="243"/>
      <c r="S217" s="243" t="s">
        <v>310</v>
      </c>
      <c r="T217" s="244" t="s">
        <v>264</v>
      </c>
      <c r="U217" s="222">
        <v>0</v>
      </c>
      <c r="V217" s="222">
        <f>ROUND(E217*U217,2)</f>
        <v>0</v>
      </c>
      <c r="W217" s="222"/>
      <c r="X217" s="222" t="s">
        <v>265</v>
      </c>
      <c r="Y217" s="222" t="s">
        <v>266</v>
      </c>
      <c r="Z217" s="212"/>
      <c r="AA217" s="212"/>
      <c r="AB217" s="212"/>
      <c r="AC217" s="212"/>
      <c r="AD217" s="212"/>
      <c r="AE217" s="212"/>
      <c r="AF217" s="212"/>
      <c r="AG217" s="212" t="s">
        <v>267</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
      <c r="A218" s="219"/>
      <c r="B218" s="220"/>
      <c r="C218" s="259" t="s">
        <v>1445</v>
      </c>
      <c r="D218" s="223"/>
      <c r="E218" s="224"/>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271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9" t="s">
        <v>1590</v>
      </c>
      <c r="D219" s="223"/>
      <c r="E219" s="224">
        <v>1</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271</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38">
        <v>36</v>
      </c>
      <c r="B220" s="239" t="s">
        <v>3668</v>
      </c>
      <c r="C220" s="257" t="s">
        <v>3669</v>
      </c>
      <c r="D220" s="240" t="s">
        <v>318</v>
      </c>
      <c r="E220" s="241">
        <v>6</v>
      </c>
      <c r="F220" s="242"/>
      <c r="G220" s="243">
        <f>ROUND(E220*F220,2)</f>
        <v>0</v>
      </c>
      <c r="H220" s="242"/>
      <c r="I220" s="243">
        <f>ROUND(E220*H220,2)</f>
        <v>0</v>
      </c>
      <c r="J220" s="242"/>
      <c r="K220" s="243">
        <f>ROUND(E220*J220,2)</f>
        <v>0</v>
      </c>
      <c r="L220" s="243">
        <v>21</v>
      </c>
      <c r="M220" s="243">
        <f>G220*(1+L220/100)</f>
        <v>0</v>
      </c>
      <c r="N220" s="241">
        <v>0</v>
      </c>
      <c r="O220" s="241">
        <f>ROUND(E220*N220,2)</f>
        <v>0</v>
      </c>
      <c r="P220" s="241">
        <v>4.6000000000000001E-4</v>
      </c>
      <c r="Q220" s="241">
        <f>ROUND(E220*P220,2)</f>
        <v>0</v>
      </c>
      <c r="R220" s="243" t="s">
        <v>325</v>
      </c>
      <c r="S220" s="243" t="s">
        <v>263</v>
      </c>
      <c r="T220" s="244" t="s">
        <v>264</v>
      </c>
      <c r="U220" s="222">
        <v>4</v>
      </c>
      <c r="V220" s="222">
        <f>ROUND(E220*U220,2)</f>
        <v>24</v>
      </c>
      <c r="W220" s="222"/>
      <c r="X220" s="222" t="s">
        <v>265</v>
      </c>
      <c r="Y220" s="222" t="s">
        <v>266</v>
      </c>
      <c r="Z220" s="212"/>
      <c r="AA220" s="212"/>
      <c r="AB220" s="212"/>
      <c r="AC220" s="212"/>
      <c r="AD220" s="212"/>
      <c r="AE220" s="212"/>
      <c r="AF220" s="212"/>
      <c r="AG220" s="212" t="s">
        <v>267</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59" t="s">
        <v>1445</v>
      </c>
      <c r="D221" s="223"/>
      <c r="E221" s="224"/>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271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9" t="s">
        <v>3670</v>
      </c>
      <c r="D222" s="223"/>
      <c r="E222" s="224">
        <v>6</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271</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
      <c r="A223" s="238">
        <v>37</v>
      </c>
      <c r="B223" s="239" t="s">
        <v>1695</v>
      </c>
      <c r="C223" s="257" t="s">
        <v>1696</v>
      </c>
      <c r="D223" s="240" t="s">
        <v>261</v>
      </c>
      <c r="E223" s="241">
        <v>0.59499999999999997</v>
      </c>
      <c r="F223" s="242"/>
      <c r="G223" s="243">
        <f>ROUND(E223*F223,2)</f>
        <v>0</v>
      </c>
      <c r="H223" s="242"/>
      <c r="I223" s="243">
        <f>ROUND(E223*H223,2)</f>
        <v>0</v>
      </c>
      <c r="J223" s="242"/>
      <c r="K223" s="243">
        <f>ROUND(E223*J223,2)</f>
        <v>0</v>
      </c>
      <c r="L223" s="243">
        <v>21</v>
      </c>
      <c r="M223" s="243">
        <f>G223*(1+L223/100)</f>
        <v>0</v>
      </c>
      <c r="N223" s="241">
        <v>1.47E-3</v>
      </c>
      <c r="O223" s="241">
        <f>ROUND(E223*N223,2)</f>
        <v>0</v>
      </c>
      <c r="P223" s="241">
        <v>2.4</v>
      </c>
      <c r="Q223" s="241">
        <f>ROUND(E223*P223,2)</f>
        <v>1.43</v>
      </c>
      <c r="R223" s="243" t="s">
        <v>325</v>
      </c>
      <c r="S223" s="243" t="s">
        <v>263</v>
      </c>
      <c r="T223" s="244" t="s">
        <v>264</v>
      </c>
      <c r="U223" s="222">
        <v>8.5</v>
      </c>
      <c r="V223" s="222">
        <f>ROUND(E223*U223,2)</f>
        <v>5.0599999999999996</v>
      </c>
      <c r="W223" s="222"/>
      <c r="X223" s="222" t="s">
        <v>265</v>
      </c>
      <c r="Y223" s="222" t="s">
        <v>266</v>
      </c>
      <c r="Z223" s="212"/>
      <c r="AA223" s="212"/>
      <c r="AB223" s="212"/>
      <c r="AC223" s="212"/>
      <c r="AD223" s="212"/>
      <c r="AE223" s="212"/>
      <c r="AF223" s="212"/>
      <c r="AG223" s="212" t="s">
        <v>267</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ht="22.5" outlineLevel="2" x14ac:dyDescent="0.2">
      <c r="A224" s="219"/>
      <c r="B224" s="220"/>
      <c r="C224" s="258" t="s">
        <v>1697</v>
      </c>
      <c r="D224" s="245"/>
      <c r="E224" s="245"/>
      <c r="F224" s="245"/>
      <c r="G224" s="245"/>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269</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46" t="str">
        <f>C224</f>
        <v>nebo vybourání otvorů průřezové plochy přes 4 m2 ve zdivu železobetonovém, včetně pomocného lešení o výšce podlahy do 1900 mm a pro zatížení do 1,5 kPa  (150 kg/m2),</v>
      </c>
      <c r="BB224" s="212"/>
      <c r="BC224" s="212"/>
      <c r="BD224" s="212"/>
      <c r="BE224" s="212"/>
      <c r="BF224" s="212"/>
      <c r="BG224" s="212"/>
      <c r="BH224" s="212"/>
    </row>
    <row r="225" spans="1:60" outlineLevel="2" x14ac:dyDescent="0.2">
      <c r="A225" s="219"/>
      <c r="B225" s="220"/>
      <c r="C225" s="259" t="s">
        <v>1445</v>
      </c>
      <c r="D225" s="223"/>
      <c r="E225" s="224"/>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271</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9" t="s">
        <v>3671</v>
      </c>
      <c r="D226" s="223"/>
      <c r="E226" s="224">
        <v>0.59499999999999997</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271</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
      <c r="A227" s="238">
        <v>38</v>
      </c>
      <c r="B227" s="239" t="s">
        <v>1718</v>
      </c>
      <c r="C227" s="257" t="s">
        <v>1719</v>
      </c>
      <c r="D227" s="240" t="s">
        <v>318</v>
      </c>
      <c r="E227" s="241">
        <v>6.6</v>
      </c>
      <c r="F227" s="242"/>
      <c r="G227" s="243">
        <f>ROUND(E227*F227,2)</f>
        <v>0</v>
      </c>
      <c r="H227" s="242"/>
      <c r="I227" s="243">
        <f>ROUND(E227*H227,2)</f>
        <v>0</v>
      </c>
      <c r="J227" s="242"/>
      <c r="K227" s="243">
        <f>ROUND(E227*J227,2)</f>
        <v>0</v>
      </c>
      <c r="L227" s="243">
        <v>21</v>
      </c>
      <c r="M227" s="243">
        <f>G227*(1+L227/100)</f>
        <v>0</v>
      </c>
      <c r="N227" s="241">
        <v>0</v>
      </c>
      <c r="O227" s="241">
        <f>ROUND(E227*N227,2)</f>
        <v>0</v>
      </c>
      <c r="P227" s="241">
        <v>4.6000000000000001E-4</v>
      </c>
      <c r="Q227" s="241">
        <f>ROUND(E227*P227,2)</f>
        <v>0</v>
      </c>
      <c r="R227" s="243" t="s">
        <v>325</v>
      </c>
      <c r="S227" s="243" t="s">
        <v>263</v>
      </c>
      <c r="T227" s="244" t="s">
        <v>264</v>
      </c>
      <c r="U227" s="222">
        <v>1.62</v>
      </c>
      <c r="V227" s="222">
        <f>ROUND(E227*U227,2)</f>
        <v>10.69</v>
      </c>
      <c r="W227" s="222"/>
      <c r="X227" s="222" t="s">
        <v>265</v>
      </c>
      <c r="Y227" s="222" t="s">
        <v>266</v>
      </c>
      <c r="Z227" s="212"/>
      <c r="AA227" s="212"/>
      <c r="AB227" s="212"/>
      <c r="AC227" s="212"/>
      <c r="AD227" s="212"/>
      <c r="AE227" s="212"/>
      <c r="AF227" s="212"/>
      <c r="AG227" s="212" t="s">
        <v>267</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59" t="s">
        <v>1445</v>
      </c>
      <c r="D228" s="223"/>
      <c r="E228" s="224"/>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271</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9" t="s">
        <v>3672</v>
      </c>
      <c r="D229" s="223"/>
      <c r="E229" s="224">
        <v>6.6</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271</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ht="22.5" outlineLevel="1" x14ac:dyDescent="0.2">
      <c r="A230" s="238">
        <v>39</v>
      </c>
      <c r="B230" s="239" t="s">
        <v>1681</v>
      </c>
      <c r="C230" s="257" t="s">
        <v>1682</v>
      </c>
      <c r="D230" s="240" t="s">
        <v>261</v>
      </c>
      <c r="E230" s="241">
        <v>0.504</v>
      </c>
      <c r="F230" s="242"/>
      <c r="G230" s="243">
        <f>ROUND(E230*F230,2)</f>
        <v>0</v>
      </c>
      <c r="H230" s="242"/>
      <c r="I230" s="243">
        <f>ROUND(E230*H230,2)</f>
        <v>0</v>
      </c>
      <c r="J230" s="242"/>
      <c r="K230" s="243">
        <f>ROUND(E230*J230,2)</f>
        <v>0</v>
      </c>
      <c r="L230" s="243">
        <v>21</v>
      </c>
      <c r="M230" s="243">
        <f>G230*(1+L230/100)</f>
        <v>0</v>
      </c>
      <c r="N230" s="241">
        <v>1.2800000000000001E-3</v>
      </c>
      <c r="O230" s="241">
        <f>ROUND(E230*N230,2)</f>
        <v>0</v>
      </c>
      <c r="P230" s="241">
        <v>1.8</v>
      </c>
      <c r="Q230" s="241">
        <f>ROUND(E230*P230,2)</f>
        <v>0.91</v>
      </c>
      <c r="R230" s="243" t="s">
        <v>325</v>
      </c>
      <c r="S230" s="243" t="s">
        <v>263</v>
      </c>
      <c r="T230" s="244" t="s">
        <v>264</v>
      </c>
      <c r="U230" s="222">
        <v>1.52</v>
      </c>
      <c r="V230" s="222">
        <f>ROUND(E230*U230,2)</f>
        <v>0.77</v>
      </c>
      <c r="W230" s="222"/>
      <c r="X230" s="222" t="s">
        <v>265</v>
      </c>
      <c r="Y230" s="222" t="s">
        <v>266</v>
      </c>
      <c r="Z230" s="212"/>
      <c r="AA230" s="212"/>
      <c r="AB230" s="212"/>
      <c r="AC230" s="212"/>
      <c r="AD230" s="212"/>
      <c r="AE230" s="212"/>
      <c r="AF230" s="212"/>
      <c r="AG230" s="212" t="s">
        <v>267</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2.5" outlineLevel="2" x14ac:dyDescent="0.2">
      <c r="A231" s="219"/>
      <c r="B231" s="220"/>
      <c r="C231" s="258" t="s">
        <v>1683</v>
      </c>
      <c r="D231" s="245"/>
      <c r="E231" s="245"/>
      <c r="F231" s="245"/>
      <c r="G231" s="245"/>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269</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46" t="str">
        <f>C231</f>
        <v>nebo vybourání otvorů průřezové plochy přes 4 m2 ve zdivu nadzákladovém, včetně pomocného lešení o výšce podlahy do 1900 mm a pro zatížení do 1,5 kPa  (150 kg/m2)</v>
      </c>
      <c r="BB231" s="212"/>
      <c r="BC231" s="212"/>
      <c r="BD231" s="212"/>
      <c r="BE231" s="212"/>
      <c r="BF231" s="212"/>
      <c r="BG231" s="212"/>
      <c r="BH231" s="212"/>
    </row>
    <row r="232" spans="1:60" outlineLevel="2" x14ac:dyDescent="0.2">
      <c r="A232" s="219"/>
      <c r="B232" s="220"/>
      <c r="C232" s="259" t="s">
        <v>1445</v>
      </c>
      <c r="D232" s="223"/>
      <c r="E232" s="224"/>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271</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9" t="s">
        <v>3673</v>
      </c>
      <c r="D233" s="223"/>
      <c r="E233" s="224">
        <v>0.504</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271</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
      <c r="A234" s="238">
        <v>40</v>
      </c>
      <c r="B234" s="239" t="s">
        <v>3674</v>
      </c>
      <c r="C234" s="257" t="s">
        <v>3675</v>
      </c>
      <c r="D234" s="240" t="s">
        <v>318</v>
      </c>
      <c r="E234" s="241">
        <v>13.4</v>
      </c>
      <c r="F234" s="242"/>
      <c r="G234" s="243">
        <f>ROUND(E234*F234,2)</f>
        <v>0</v>
      </c>
      <c r="H234" s="242"/>
      <c r="I234" s="243">
        <f>ROUND(E234*H234,2)</f>
        <v>0</v>
      </c>
      <c r="J234" s="242"/>
      <c r="K234" s="243">
        <f>ROUND(E234*J234,2)</f>
        <v>0</v>
      </c>
      <c r="L234" s="243">
        <v>21</v>
      </c>
      <c r="M234" s="243">
        <f>G234*(1+L234/100)</f>
        <v>0</v>
      </c>
      <c r="N234" s="241">
        <v>0</v>
      </c>
      <c r="O234" s="241">
        <f>ROUND(E234*N234,2)</f>
        <v>0</v>
      </c>
      <c r="P234" s="241">
        <v>4.6000000000000001E-4</v>
      </c>
      <c r="Q234" s="241">
        <f>ROUND(E234*P234,2)</f>
        <v>0.01</v>
      </c>
      <c r="R234" s="243" t="s">
        <v>325</v>
      </c>
      <c r="S234" s="243" t="s">
        <v>263</v>
      </c>
      <c r="T234" s="244" t="s">
        <v>264</v>
      </c>
      <c r="U234" s="222">
        <v>2.25</v>
      </c>
      <c r="V234" s="222">
        <f>ROUND(E234*U234,2)</f>
        <v>30.15</v>
      </c>
      <c r="W234" s="222"/>
      <c r="X234" s="222" t="s">
        <v>265</v>
      </c>
      <c r="Y234" s="222" t="s">
        <v>266</v>
      </c>
      <c r="Z234" s="212"/>
      <c r="AA234" s="212"/>
      <c r="AB234" s="212"/>
      <c r="AC234" s="212"/>
      <c r="AD234" s="212"/>
      <c r="AE234" s="212"/>
      <c r="AF234" s="212"/>
      <c r="AG234" s="212" t="s">
        <v>267</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9" t="s">
        <v>1445</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271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9" t="s">
        <v>3676</v>
      </c>
      <c r="D236" s="223"/>
      <c r="E236" s="224">
        <v>4</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271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9" t="s">
        <v>3677</v>
      </c>
      <c r="D237" s="223"/>
      <c r="E237" s="224">
        <v>4</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271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9" t="s">
        <v>3678</v>
      </c>
      <c r="D238" s="223"/>
      <c r="E238" s="224">
        <v>5.4</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271</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2.5" outlineLevel="1" x14ac:dyDescent="0.2">
      <c r="A239" s="238">
        <v>41</v>
      </c>
      <c r="B239" s="239" t="s">
        <v>1772</v>
      </c>
      <c r="C239" s="257" t="s">
        <v>1641</v>
      </c>
      <c r="D239" s="240" t="s">
        <v>261</v>
      </c>
      <c r="E239" s="241">
        <v>0.15</v>
      </c>
      <c r="F239" s="242"/>
      <c r="G239" s="243">
        <f>ROUND(E239*F239,2)</f>
        <v>0</v>
      </c>
      <c r="H239" s="242"/>
      <c r="I239" s="243">
        <f>ROUND(E239*H239,2)</f>
        <v>0</v>
      </c>
      <c r="J239" s="242"/>
      <c r="K239" s="243">
        <f>ROUND(E239*J239,2)</f>
        <v>0</v>
      </c>
      <c r="L239" s="243">
        <v>21</v>
      </c>
      <c r="M239" s="243">
        <f>G239*(1+L239/100)</f>
        <v>0</v>
      </c>
      <c r="N239" s="241">
        <v>0</v>
      </c>
      <c r="O239" s="241">
        <f>ROUND(E239*N239,2)</f>
        <v>0</v>
      </c>
      <c r="P239" s="241">
        <v>2.2000000000000002</v>
      </c>
      <c r="Q239" s="241">
        <f>ROUND(E239*P239,2)</f>
        <v>0.33</v>
      </c>
      <c r="R239" s="243" t="s">
        <v>325</v>
      </c>
      <c r="S239" s="243" t="s">
        <v>263</v>
      </c>
      <c r="T239" s="244" t="s">
        <v>264</v>
      </c>
      <c r="U239" s="222">
        <v>12.56</v>
      </c>
      <c r="V239" s="222">
        <f>ROUND(E239*U239,2)</f>
        <v>1.88</v>
      </c>
      <c r="W239" s="222"/>
      <c r="X239" s="222" t="s">
        <v>265</v>
      </c>
      <c r="Y239" s="222" t="s">
        <v>266</v>
      </c>
      <c r="Z239" s="212"/>
      <c r="AA239" s="212"/>
      <c r="AB239" s="212"/>
      <c r="AC239" s="212"/>
      <c r="AD239" s="212"/>
      <c r="AE239" s="212"/>
      <c r="AF239" s="212"/>
      <c r="AG239" s="212" t="s">
        <v>267</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
      <c r="A240" s="219"/>
      <c r="B240" s="220"/>
      <c r="C240" s="259" t="s">
        <v>1445</v>
      </c>
      <c r="D240" s="223"/>
      <c r="E240" s="224"/>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271</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9" t="s">
        <v>3679</v>
      </c>
      <c r="D241" s="223"/>
      <c r="E241" s="224">
        <v>4.4999999999999998E-2</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271</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9" t="s">
        <v>3680</v>
      </c>
      <c r="D242" s="223"/>
      <c r="E242" s="224">
        <v>4.4999999999999998E-2</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271</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9" t="s">
        <v>3681</v>
      </c>
      <c r="D243" s="223"/>
      <c r="E243" s="224">
        <v>0.06</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271</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38">
        <v>42</v>
      </c>
      <c r="B244" s="239" t="s">
        <v>1668</v>
      </c>
      <c r="C244" s="257" t="s">
        <v>1669</v>
      </c>
      <c r="D244" s="240" t="s">
        <v>785</v>
      </c>
      <c r="E244" s="241">
        <v>3.9</v>
      </c>
      <c r="F244" s="242"/>
      <c r="G244" s="243">
        <f>ROUND(E244*F244,2)</f>
        <v>0</v>
      </c>
      <c r="H244" s="242"/>
      <c r="I244" s="243">
        <f>ROUND(E244*H244,2)</f>
        <v>0</v>
      </c>
      <c r="J244" s="242"/>
      <c r="K244" s="243">
        <f>ROUND(E244*J244,2)</f>
        <v>0</v>
      </c>
      <c r="L244" s="243">
        <v>21</v>
      </c>
      <c r="M244" s="243">
        <f>G244*(1+L244/100)</f>
        <v>0</v>
      </c>
      <c r="N244" s="241">
        <v>0</v>
      </c>
      <c r="O244" s="241">
        <f>ROUND(E244*N244,2)</f>
        <v>0</v>
      </c>
      <c r="P244" s="241">
        <v>1.26E-2</v>
      </c>
      <c r="Q244" s="241">
        <f>ROUND(E244*P244,2)</f>
        <v>0.05</v>
      </c>
      <c r="R244" s="243" t="s">
        <v>325</v>
      </c>
      <c r="S244" s="243" t="s">
        <v>263</v>
      </c>
      <c r="T244" s="244" t="s">
        <v>264</v>
      </c>
      <c r="U244" s="222">
        <v>0.33</v>
      </c>
      <c r="V244" s="222">
        <f>ROUND(E244*U244,2)</f>
        <v>1.29</v>
      </c>
      <c r="W244" s="222"/>
      <c r="X244" s="222" t="s">
        <v>265</v>
      </c>
      <c r="Y244" s="222" t="s">
        <v>266</v>
      </c>
      <c r="Z244" s="212"/>
      <c r="AA244" s="212"/>
      <c r="AB244" s="212"/>
      <c r="AC244" s="212"/>
      <c r="AD244" s="212"/>
      <c r="AE244" s="212"/>
      <c r="AF244" s="212"/>
      <c r="AG244" s="212" t="s">
        <v>267</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
      <c r="A245" s="219"/>
      <c r="B245" s="220"/>
      <c r="C245" s="259" t="s">
        <v>1445</v>
      </c>
      <c r="D245" s="223"/>
      <c r="E245" s="224"/>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271</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9" t="s">
        <v>3682</v>
      </c>
      <c r="D246" s="223"/>
      <c r="E246" s="224">
        <v>3.9</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271</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38">
        <v>43</v>
      </c>
      <c r="B247" s="239" t="s">
        <v>3683</v>
      </c>
      <c r="C247" s="257" t="s">
        <v>3684</v>
      </c>
      <c r="D247" s="240" t="s">
        <v>785</v>
      </c>
      <c r="E247" s="241">
        <v>3.9</v>
      </c>
      <c r="F247" s="242"/>
      <c r="G247" s="243">
        <f>ROUND(E247*F247,2)</f>
        <v>0</v>
      </c>
      <c r="H247" s="242"/>
      <c r="I247" s="243">
        <f>ROUND(E247*H247,2)</f>
        <v>0</v>
      </c>
      <c r="J247" s="242"/>
      <c r="K247" s="243">
        <f>ROUND(E247*J247,2)</f>
        <v>0</v>
      </c>
      <c r="L247" s="243">
        <v>21</v>
      </c>
      <c r="M247" s="243">
        <f>G247*(1+L247/100)</f>
        <v>0</v>
      </c>
      <c r="N247" s="241">
        <v>0</v>
      </c>
      <c r="O247" s="241">
        <f>ROUND(E247*N247,2)</f>
        <v>0</v>
      </c>
      <c r="P247" s="241">
        <v>7.5600000000000001E-2</v>
      </c>
      <c r="Q247" s="241">
        <f>ROUND(E247*P247,2)</f>
        <v>0.28999999999999998</v>
      </c>
      <c r="R247" s="243" t="s">
        <v>325</v>
      </c>
      <c r="S247" s="243" t="s">
        <v>263</v>
      </c>
      <c r="T247" s="244" t="s">
        <v>264</v>
      </c>
      <c r="U247" s="222">
        <v>0.1</v>
      </c>
      <c r="V247" s="222">
        <f>ROUND(E247*U247,2)</f>
        <v>0.39</v>
      </c>
      <c r="W247" s="222"/>
      <c r="X247" s="222" t="s">
        <v>265</v>
      </c>
      <c r="Y247" s="222" t="s">
        <v>266</v>
      </c>
      <c r="Z247" s="212"/>
      <c r="AA247" s="212"/>
      <c r="AB247" s="212"/>
      <c r="AC247" s="212"/>
      <c r="AD247" s="212"/>
      <c r="AE247" s="212"/>
      <c r="AF247" s="212"/>
      <c r="AG247" s="212" t="s">
        <v>267</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9" t="s">
        <v>3685</v>
      </c>
      <c r="D248" s="223"/>
      <c r="E248" s="224">
        <v>3.9</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271</v>
      </c>
      <c r="AH248" s="212">
        <v>5</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x14ac:dyDescent="0.2">
      <c r="A249" s="231" t="s">
        <v>257</v>
      </c>
      <c r="B249" s="232" t="s">
        <v>196</v>
      </c>
      <c r="C249" s="256" t="s">
        <v>52</v>
      </c>
      <c r="D249" s="233"/>
      <c r="E249" s="234"/>
      <c r="F249" s="235"/>
      <c r="G249" s="235">
        <f>SUMIF(AG250:AG252,"&lt;&gt;NOR",G250:G252)</f>
        <v>0</v>
      </c>
      <c r="H249" s="235"/>
      <c r="I249" s="235">
        <f>SUM(I250:I252)</f>
        <v>0</v>
      </c>
      <c r="J249" s="235"/>
      <c r="K249" s="235">
        <f>SUM(K250:K252)</f>
        <v>0</v>
      </c>
      <c r="L249" s="235"/>
      <c r="M249" s="235">
        <f>SUM(M250:M252)</f>
        <v>0</v>
      </c>
      <c r="N249" s="234"/>
      <c r="O249" s="234">
        <f>SUM(O250:O252)</f>
        <v>0</v>
      </c>
      <c r="P249" s="234"/>
      <c r="Q249" s="234">
        <f>SUM(Q250:Q252)</f>
        <v>0.04</v>
      </c>
      <c r="R249" s="235"/>
      <c r="S249" s="235"/>
      <c r="T249" s="236"/>
      <c r="U249" s="230"/>
      <c r="V249" s="230">
        <f>SUM(V250:V252)</f>
        <v>8.82</v>
      </c>
      <c r="W249" s="230"/>
      <c r="X249" s="230"/>
      <c r="Y249" s="230"/>
      <c r="AG249" t="s">
        <v>258</v>
      </c>
    </row>
    <row r="250" spans="1:60" outlineLevel="1" x14ac:dyDescent="0.2">
      <c r="A250" s="238">
        <v>44</v>
      </c>
      <c r="B250" s="239" t="s">
        <v>1836</v>
      </c>
      <c r="C250" s="257" t="s">
        <v>1837</v>
      </c>
      <c r="D250" s="240" t="s">
        <v>309</v>
      </c>
      <c r="E250" s="241">
        <v>18</v>
      </c>
      <c r="F250" s="242"/>
      <c r="G250" s="243">
        <f>ROUND(E250*F250,2)</f>
        <v>0</v>
      </c>
      <c r="H250" s="242"/>
      <c r="I250" s="243">
        <f>ROUND(E250*H250,2)</f>
        <v>0</v>
      </c>
      <c r="J250" s="242"/>
      <c r="K250" s="243">
        <f>ROUND(E250*J250,2)</f>
        <v>0</v>
      </c>
      <c r="L250" s="243">
        <v>21</v>
      </c>
      <c r="M250" s="243">
        <f>G250*(1+L250/100)</f>
        <v>0</v>
      </c>
      <c r="N250" s="241">
        <v>0</v>
      </c>
      <c r="O250" s="241">
        <f>ROUND(E250*N250,2)</f>
        <v>0</v>
      </c>
      <c r="P250" s="241">
        <v>2E-3</v>
      </c>
      <c r="Q250" s="241">
        <f>ROUND(E250*P250,2)</f>
        <v>0.04</v>
      </c>
      <c r="R250" s="243" t="s">
        <v>1838</v>
      </c>
      <c r="S250" s="243" t="s">
        <v>263</v>
      </c>
      <c r="T250" s="244" t="s">
        <v>264</v>
      </c>
      <c r="U250" s="222">
        <v>0.49</v>
      </c>
      <c r="V250" s="222">
        <f>ROUND(E250*U250,2)</f>
        <v>8.82</v>
      </c>
      <c r="W250" s="222"/>
      <c r="X250" s="222" t="s">
        <v>265</v>
      </c>
      <c r="Y250" s="222" t="s">
        <v>266</v>
      </c>
      <c r="Z250" s="212"/>
      <c r="AA250" s="212"/>
      <c r="AB250" s="212"/>
      <c r="AC250" s="212"/>
      <c r="AD250" s="212"/>
      <c r="AE250" s="212"/>
      <c r="AF250" s="212"/>
      <c r="AG250" s="212" t="s">
        <v>267</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2" x14ac:dyDescent="0.2">
      <c r="A251" s="219"/>
      <c r="B251" s="220"/>
      <c r="C251" s="259" t="s">
        <v>1445</v>
      </c>
      <c r="D251" s="223"/>
      <c r="E251" s="224"/>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271</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59" t="s">
        <v>2886</v>
      </c>
      <c r="D252" s="223"/>
      <c r="E252" s="224">
        <v>18</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271</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x14ac:dyDescent="0.2">
      <c r="A253" s="231" t="s">
        <v>257</v>
      </c>
      <c r="B253" s="232" t="s">
        <v>207</v>
      </c>
      <c r="C253" s="256" t="s">
        <v>208</v>
      </c>
      <c r="D253" s="233"/>
      <c r="E253" s="234"/>
      <c r="F253" s="235"/>
      <c r="G253" s="235">
        <f>SUMIF(AG254:AG260,"&lt;&gt;NOR",G254:G260)</f>
        <v>0</v>
      </c>
      <c r="H253" s="235"/>
      <c r="I253" s="235">
        <f>SUM(I254:I260)</f>
        <v>0</v>
      </c>
      <c r="J253" s="235"/>
      <c r="K253" s="235">
        <f>SUM(K254:K260)</f>
        <v>0</v>
      </c>
      <c r="L253" s="235"/>
      <c r="M253" s="235">
        <f>SUM(M254:M260)</f>
        <v>0</v>
      </c>
      <c r="N253" s="234"/>
      <c r="O253" s="234">
        <f>SUM(O254:O260)</f>
        <v>0</v>
      </c>
      <c r="P253" s="234"/>
      <c r="Q253" s="234">
        <f>SUM(Q254:Q260)</f>
        <v>0.25</v>
      </c>
      <c r="R253" s="235"/>
      <c r="S253" s="235"/>
      <c r="T253" s="236"/>
      <c r="U253" s="230"/>
      <c r="V253" s="230">
        <f>SUM(V254:V260)</f>
        <v>2.38</v>
      </c>
      <c r="W253" s="230"/>
      <c r="X253" s="230"/>
      <c r="Y253" s="230"/>
      <c r="AG253" t="s">
        <v>258</v>
      </c>
    </row>
    <row r="254" spans="1:60" outlineLevel="1" x14ac:dyDescent="0.2">
      <c r="A254" s="238">
        <v>45</v>
      </c>
      <c r="B254" s="239" t="s">
        <v>3114</v>
      </c>
      <c r="C254" s="257" t="s">
        <v>3115</v>
      </c>
      <c r="D254" s="240" t="s">
        <v>785</v>
      </c>
      <c r="E254" s="241">
        <v>14.872</v>
      </c>
      <c r="F254" s="242"/>
      <c r="G254" s="243">
        <f>ROUND(E254*F254,2)</f>
        <v>0</v>
      </c>
      <c r="H254" s="242"/>
      <c r="I254" s="243">
        <f>ROUND(E254*H254,2)</f>
        <v>0</v>
      </c>
      <c r="J254" s="242"/>
      <c r="K254" s="243">
        <f>ROUND(E254*J254,2)</f>
        <v>0</v>
      </c>
      <c r="L254" s="243">
        <v>21</v>
      </c>
      <c r="M254" s="243">
        <f>G254*(1+L254/100)</f>
        <v>0</v>
      </c>
      <c r="N254" s="241">
        <v>0</v>
      </c>
      <c r="O254" s="241">
        <f>ROUND(E254*N254,2)</f>
        <v>0</v>
      </c>
      <c r="P254" s="241">
        <v>1.695E-2</v>
      </c>
      <c r="Q254" s="241">
        <f>ROUND(E254*P254,2)</f>
        <v>0.25</v>
      </c>
      <c r="R254" s="243" t="s">
        <v>1879</v>
      </c>
      <c r="S254" s="243" t="s">
        <v>263</v>
      </c>
      <c r="T254" s="244" t="s">
        <v>264</v>
      </c>
      <c r="U254" s="222">
        <v>0.16</v>
      </c>
      <c r="V254" s="222">
        <f>ROUND(E254*U254,2)</f>
        <v>2.38</v>
      </c>
      <c r="W254" s="222"/>
      <c r="X254" s="222" t="s">
        <v>265</v>
      </c>
      <c r="Y254" s="222" t="s">
        <v>266</v>
      </c>
      <c r="Z254" s="212"/>
      <c r="AA254" s="212"/>
      <c r="AB254" s="212"/>
      <c r="AC254" s="212"/>
      <c r="AD254" s="212"/>
      <c r="AE254" s="212"/>
      <c r="AF254" s="212"/>
      <c r="AG254" s="212" t="s">
        <v>267</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58" t="s">
        <v>1884</v>
      </c>
      <c r="D255" s="245"/>
      <c r="E255" s="245"/>
      <c r="F255" s="245"/>
      <c r="G255" s="245"/>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269</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59" t="s">
        <v>1445</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271</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9" t="s">
        <v>3686</v>
      </c>
      <c r="D257" s="223"/>
      <c r="E257" s="224"/>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9" t="s">
        <v>3687</v>
      </c>
      <c r="D258" s="223"/>
      <c r="E258" s="224">
        <v>4.55</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271</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9" t="s">
        <v>3688</v>
      </c>
      <c r="D259" s="223"/>
      <c r="E259" s="224">
        <v>3.8220000000000001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271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9" t="s">
        <v>3689</v>
      </c>
      <c r="D260" s="223"/>
      <c r="E260" s="224">
        <v>6.5</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271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x14ac:dyDescent="0.2">
      <c r="A261" s="231" t="s">
        <v>257</v>
      </c>
      <c r="B261" s="232" t="s">
        <v>209</v>
      </c>
      <c r="C261" s="256" t="s">
        <v>210</v>
      </c>
      <c r="D261" s="233"/>
      <c r="E261" s="234"/>
      <c r="F261" s="235"/>
      <c r="G261" s="235">
        <f>SUMIF(AG262:AG265,"&lt;&gt;NOR",G262:G265)</f>
        <v>0</v>
      </c>
      <c r="H261" s="235"/>
      <c r="I261" s="235">
        <f>SUM(I262:I265)</f>
        <v>0</v>
      </c>
      <c r="J261" s="235"/>
      <c r="K261" s="235">
        <f>SUM(K262:K265)</f>
        <v>0</v>
      </c>
      <c r="L261" s="235"/>
      <c r="M261" s="235">
        <f>SUM(M262:M265)</f>
        <v>0</v>
      </c>
      <c r="N261" s="234"/>
      <c r="O261" s="234">
        <f>SUM(O262:O265)</f>
        <v>0.04</v>
      </c>
      <c r="P261" s="234"/>
      <c r="Q261" s="234">
        <f>SUM(Q262:Q265)</f>
        <v>0.75</v>
      </c>
      <c r="R261" s="235"/>
      <c r="S261" s="235"/>
      <c r="T261" s="236"/>
      <c r="U261" s="230"/>
      <c r="V261" s="230">
        <f>SUM(V262:V265)</f>
        <v>30</v>
      </c>
      <c r="W261" s="230"/>
      <c r="X261" s="230"/>
      <c r="Y261" s="230"/>
      <c r="AG261" t="s">
        <v>258</v>
      </c>
    </row>
    <row r="262" spans="1:60" ht="22.5" outlineLevel="1" x14ac:dyDescent="0.2">
      <c r="A262" s="238">
        <v>46</v>
      </c>
      <c r="B262" s="239" t="s">
        <v>3690</v>
      </c>
      <c r="C262" s="257" t="s">
        <v>3691</v>
      </c>
      <c r="D262" s="240" t="s">
        <v>647</v>
      </c>
      <c r="E262" s="241">
        <v>750</v>
      </c>
      <c r="F262" s="242"/>
      <c r="G262" s="243">
        <f>ROUND(E262*F262,2)</f>
        <v>0</v>
      </c>
      <c r="H262" s="242"/>
      <c r="I262" s="243">
        <f>ROUND(E262*H262,2)</f>
        <v>0</v>
      </c>
      <c r="J262" s="242"/>
      <c r="K262" s="243">
        <f>ROUND(E262*J262,2)</f>
        <v>0</v>
      </c>
      <c r="L262" s="243">
        <v>21</v>
      </c>
      <c r="M262" s="243">
        <f>G262*(1+L262/100)</f>
        <v>0</v>
      </c>
      <c r="N262" s="241">
        <v>5.0000000000000002E-5</v>
      </c>
      <c r="O262" s="241">
        <f>ROUND(E262*N262,2)</f>
        <v>0.04</v>
      </c>
      <c r="P262" s="241">
        <v>1E-3</v>
      </c>
      <c r="Q262" s="241">
        <f>ROUND(E262*P262,2)</f>
        <v>0.75</v>
      </c>
      <c r="R262" s="243" t="s">
        <v>635</v>
      </c>
      <c r="S262" s="243" t="s">
        <v>263</v>
      </c>
      <c r="T262" s="244" t="s">
        <v>264</v>
      </c>
      <c r="U262" s="222">
        <v>0.04</v>
      </c>
      <c r="V262" s="222">
        <f>ROUND(E262*U262,2)</f>
        <v>30</v>
      </c>
      <c r="W262" s="222"/>
      <c r="X262" s="222" t="s">
        <v>265</v>
      </c>
      <c r="Y262" s="222" t="s">
        <v>266</v>
      </c>
      <c r="Z262" s="212"/>
      <c r="AA262" s="212"/>
      <c r="AB262" s="212"/>
      <c r="AC262" s="212"/>
      <c r="AD262" s="212"/>
      <c r="AE262" s="212"/>
      <c r="AF262" s="212"/>
      <c r="AG262" s="212" t="s">
        <v>267</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2" x14ac:dyDescent="0.2">
      <c r="A263" s="219"/>
      <c r="B263" s="220"/>
      <c r="C263" s="259" t="s">
        <v>1445</v>
      </c>
      <c r="D263" s="223"/>
      <c r="E263" s="224"/>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271</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9" t="s">
        <v>3692</v>
      </c>
      <c r="D264" s="223"/>
      <c r="E264" s="224"/>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271</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9" t="s">
        <v>3693</v>
      </c>
      <c r="D265" s="223"/>
      <c r="E265" s="224">
        <v>750</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271</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
      <c r="A266" s="231" t="s">
        <v>257</v>
      </c>
      <c r="B266" s="232" t="s">
        <v>213</v>
      </c>
      <c r="C266" s="256" t="s">
        <v>214</v>
      </c>
      <c r="D266" s="233"/>
      <c r="E266" s="234"/>
      <c r="F266" s="235"/>
      <c r="G266" s="235">
        <f>SUMIF(AG267:AG269,"&lt;&gt;NOR",G267:G269)</f>
        <v>0</v>
      </c>
      <c r="H266" s="235"/>
      <c r="I266" s="235">
        <f>SUM(I267:I269)</f>
        <v>0</v>
      </c>
      <c r="J266" s="235"/>
      <c r="K266" s="235">
        <f>SUM(K267:K269)</f>
        <v>0</v>
      </c>
      <c r="L266" s="235"/>
      <c r="M266" s="235">
        <f>SUM(M267:M269)</f>
        <v>0</v>
      </c>
      <c r="N266" s="234"/>
      <c r="O266" s="234">
        <f>SUM(O267:O269)</f>
        <v>0</v>
      </c>
      <c r="P266" s="234"/>
      <c r="Q266" s="234">
        <f>SUM(Q267:Q269)</f>
        <v>0</v>
      </c>
      <c r="R266" s="235"/>
      <c r="S266" s="235"/>
      <c r="T266" s="236"/>
      <c r="U266" s="230"/>
      <c r="V266" s="230">
        <f>SUM(V267:V269)</f>
        <v>11.95</v>
      </c>
      <c r="W266" s="230"/>
      <c r="X266" s="230"/>
      <c r="Y266" s="230"/>
      <c r="AG266" t="s">
        <v>258</v>
      </c>
    </row>
    <row r="267" spans="1:60" outlineLevel="1" x14ac:dyDescent="0.2">
      <c r="A267" s="238">
        <v>47</v>
      </c>
      <c r="B267" s="239" t="s">
        <v>3694</v>
      </c>
      <c r="C267" s="257" t="s">
        <v>3695</v>
      </c>
      <c r="D267" s="240" t="s">
        <v>318</v>
      </c>
      <c r="E267" s="241">
        <v>7.2</v>
      </c>
      <c r="F267" s="242"/>
      <c r="G267" s="243">
        <f>ROUND(E267*F267,2)</f>
        <v>0</v>
      </c>
      <c r="H267" s="242"/>
      <c r="I267" s="243">
        <f>ROUND(E267*H267,2)</f>
        <v>0</v>
      </c>
      <c r="J267" s="242"/>
      <c r="K267" s="243">
        <f>ROUND(E267*J267,2)</f>
        <v>0</v>
      </c>
      <c r="L267" s="243">
        <v>21</v>
      </c>
      <c r="M267" s="243">
        <f>G267*(1+L267/100)</f>
        <v>0</v>
      </c>
      <c r="N267" s="241">
        <v>0</v>
      </c>
      <c r="O267" s="241">
        <f>ROUND(E267*N267,2)</f>
        <v>0</v>
      </c>
      <c r="P267" s="241">
        <v>0</v>
      </c>
      <c r="Q267" s="241">
        <f>ROUND(E267*P267,2)</f>
        <v>0</v>
      </c>
      <c r="R267" s="243"/>
      <c r="S267" s="243" t="s">
        <v>310</v>
      </c>
      <c r="T267" s="244" t="s">
        <v>264</v>
      </c>
      <c r="U267" s="222">
        <v>1.66</v>
      </c>
      <c r="V267" s="222">
        <f>ROUND(E267*U267,2)</f>
        <v>11.95</v>
      </c>
      <c r="W267" s="222"/>
      <c r="X267" s="222" t="s">
        <v>265</v>
      </c>
      <c r="Y267" s="222" t="s">
        <v>266</v>
      </c>
      <c r="Z267" s="212"/>
      <c r="AA267" s="212"/>
      <c r="AB267" s="212"/>
      <c r="AC267" s="212"/>
      <c r="AD267" s="212"/>
      <c r="AE267" s="212"/>
      <c r="AF267" s="212"/>
      <c r="AG267" s="212" t="s">
        <v>267</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
      <c r="A268" s="219"/>
      <c r="B268" s="220"/>
      <c r="C268" s="259" t="s">
        <v>1445</v>
      </c>
      <c r="D268" s="223"/>
      <c r="E268" s="224"/>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271</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9" t="s">
        <v>3696</v>
      </c>
      <c r="D269" s="223"/>
      <c r="E269" s="224">
        <v>7.2</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271</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x14ac:dyDescent="0.2">
      <c r="A270" s="231" t="s">
        <v>257</v>
      </c>
      <c r="B270" s="232" t="s">
        <v>215</v>
      </c>
      <c r="C270" s="256" t="s">
        <v>216</v>
      </c>
      <c r="D270" s="233"/>
      <c r="E270" s="234"/>
      <c r="F270" s="235"/>
      <c r="G270" s="235">
        <f>SUMIF(AG271:AG273,"&lt;&gt;NOR",G271:G273)</f>
        <v>0</v>
      </c>
      <c r="H270" s="235"/>
      <c r="I270" s="235">
        <f>SUM(I271:I273)</f>
        <v>0</v>
      </c>
      <c r="J270" s="235"/>
      <c r="K270" s="235">
        <f>SUM(K271:K273)</f>
        <v>0</v>
      </c>
      <c r="L270" s="235"/>
      <c r="M270" s="235">
        <f>SUM(M271:M273)</f>
        <v>0</v>
      </c>
      <c r="N270" s="234"/>
      <c r="O270" s="234">
        <f>SUM(O271:O273)</f>
        <v>0</v>
      </c>
      <c r="P270" s="234"/>
      <c r="Q270" s="234">
        <f>SUM(Q271:Q273)</f>
        <v>0.02</v>
      </c>
      <c r="R270" s="235"/>
      <c r="S270" s="235"/>
      <c r="T270" s="236"/>
      <c r="U270" s="230"/>
      <c r="V270" s="230">
        <f>SUM(V271:V273)</f>
        <v>6.24</v>
      </c>
      <c r="W270" s="230"/>
      <c r="X270" s="230"/>
      <c r="Y270" s="230"/>
      <c r="AG270" t="s">
        <v>258</v>
      </c>
    </row>
    <row r="271" spans="1:60" ht="22.5" outlineLevel="1" x14ac:dyDescent="0.2">
      <c r="A271" s="238">
        <v>48</v>
      </c>
      <c r="B271" s="239" t="s">
        <v>1936</v>
      </c>
      <c r="C271" s="257" t="s">
        <v>1937</v>
      </c>
      <c r="D271" s="240" t="s">
        <v>785</v>
      </c>
      <c r="E271" s="241">
        <v>24</v>
      </c>
      <c r="F271" s="242"/>
      <c r="G271" s="243">
        <f>ROUND(E271*F271,2)</f>
        <v>0</v>
      </c>
      <c r="H271" s="242"/>
      <c r="I271" s="243">
        <f>ROUND(E271*H271,2)</f>
        <v>0</v>
      </c>
      <c r="J271" s="242"/>
      <c r="K271" s="243">
        <f>ROUND(E271*J271,2)</f>
        <v>0</v>
      </c>
      <c r="L271" s="243">
        <v>21</v>
      </c>
      <c r="M271" s="243">
        <f>G271*(1+L271/100)</f>
        <v>0</v>
      </c>
      <c r="N271" s="241">
        <v>0</v>
      </c>
      <c r="O271" s="241">
        <f>ROUND(E271*N271,2)</f>
        <v>0</v>
      </c>
      <c r="P271" s="241">
        <v>1E-3</v>
      </c>
      <c r="Q271" s="241">
        <f>ROUND(E271*P271,2)</f>
        <v>0.02</v>
      </c>
      <c r="R271" s="243" t="s">
        <v>1933</v>
      </c>
      <c r="S271" s="243" t="s">
        <v>263</v>
      </c>
      <c r="T271" s="244" t="s">
        <v>264</v>
      </c>
      <c r="U271" s="222">
        <v>0.26</v>
      </c>
      <c r="V271" s="222">
        <f>ROUND(E271*U271,2)</f>
        <v>6.24</v>
      </c>
      <c r="W271" s="222"/>
      <c r="X271" s="222" t="s">
        <v>265</v>
      </c>
      <c r="Y271" s="222" t="s">
        <v>266</v>
      </c>
      <c r="Z271" s="212"/>
      <c r="AA271" s="212"/>
      <c r="AB271" s="212"/>
      <c r="AC271" s="212"/>
      <c r="AD271" s="212"/>
      <c r="AE271" s="212"/>
      <c r="AF271" s="212"/>
      <c r="AG271" s="212" t="s">
        <v>267</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59" t="s">
        <v>1445</v>
      </c>
      <c r="D272" s="223"/>
      <c r="E272" s="224"/>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271</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9" t="s">
        <v>3697</v>
      </c>
      <c r="D273" s="223"/>
      <c r="E273" s="224">
        <v>24</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271</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x14ac:dyDescent="0.2">
      <c r="A274" s="231" t="s">
        <v>257</v>
      </c>
      <c r="B274" s="232" t="s">
        <v>225</v>
      </c>
      <c r="C274" s="256" t="s">
        <v>226</v>
      </c>
      <c r="D274" s="233"/>
      <c r="E274" s="234"/>
      <c r="F274" s="235"/>
      <c r="G274" s="235">
        <f>SUMIF(AG275:AG327,"&lt;&gt;NOR",G275:G327)</f>
        <v>0</v>
      </c>
      <c r="H274" s="235"/>
      <c r="I274" s="235">
        <f>SUM(I275:I327)</f>
        <v>0</v>
      </c>
      <c r="J274" s="235"/>
      <c r="K274" s="235">
        <f>SUM(K275:K327)</f>
        <v>0</v>
      </c>
      <c r="L274" s="235"/>
      <c r="M274" s="235">
        <f>SUM(M275:M327)</f>
        <v>0</v>
      </c>
      <c r="N274" s="234"/>
      <c r="O274" s="234">
        <f>SUM(O275:O327)</f>
        <v>0</v>
      </c>
      <c r="P274" s="234"/>
      <c r="Q274" s="234">
        <f>SUM(Q275:Q327)</f>
        <v>0</v>
      </c>
      <c r="R274" s="235"/>
      <c r="S274" s="235"/>
      <c r="T274" s="236"/>
      <c r="U274" s="230"/>
      <c r="V274" s="230">
        <f>SUM(V275:V327)</f>
        <v>1676.9</v>
      </c>
      <c r="W274" s="230"/>
      <c r="X274" s="230"/>
      <c r="Y274" s="230"/>
      <c r="AG274" t="s">
        <v>258</v>
      </c>
    </row>
    <row r="275" spans="1:60" outlineLevel="1" x14ac:dyDescent="0.2">
      <c r="A275" s="238">
        <v>49</v>
      </c>
      <c r="B275" s="239" t="s">
        <v>1949</v>
      </c>
      <c r="C275" s="257" t="s">
        <v>1950</v>
      </c>
      <c r="D275" s="240" t="s">
        <v>300</v>
      </c>
      <c r="E275" s="241">
        <v>324.35329999999999</v>
      </c>
      <c r="F275" s="242"/>
      <c r="G275" s="243">
        <f>ROUND(E275*F275,2)</f>
        <v>0</v>
      </c>
      <c r="H275" s="242"/>
      <c r="I275" s="243">
        <f>ROUND(E275*H275,2)</f>
        <v>0</v>
      </c>
      <c r="J275" s="242"/>
      <c r="K275" s="243">
        <f>ROUND(E275*J275,2)</f>
        <v>0</v>
      </c>
      <c r="L275" s="243">
        <v>21</v>
      </c>
      <c r="M275" s="243">
        <f>G275*(1+L275/100)</f>
        <v>0</v>
      </c>
      <c r="N275" s="241">
        <v>0</v>
      </c>
      <c r="O275" s="241">
        <f>ROUND(E275*N275,2)</f>
        <v>0</v>
      </c>
      <c r="P275" s="241">
        <v>0</v>
      </c>
      <c r="Q275" s="241">
        <f>ROUND(E275*P275,2)</f>
        <v>0</v>
      </c>
      <c r="R275" s="243" t="s">
        <v>325</v>
      </c>
      <c r="S275" s="243" t="s">
        <v>263</v>
      </c>
      <c r="T275" s="244" t="s">
        <v>264</v>
      </c>
      <c r="U275" s="222">
        <v>0.94</v>
      </c>
      <c r="V275" s="222">
        <f>ROUND(E275*U275,2)</f>
        <v>304.89</v>
      </c>
      <c r="W275" s="222"/>
      <c r="X275" s="222" t="s">
        <v>265</v>
      </c>
      <c r="Y275" s="222" t="s">
        <v>266</v>
      </c>
      <c r="Z275" s="212"/>
      <c r="AA275" s="212"/>
      <c r="AB275" s="212"/>
      <c r="AC275" s="212"/>
      <c r="AD275" s="212"/>
      <c r="AE275" s="212"/>
      <c r="AF275" s="212"/>
      <c r="AG275" s="212" t="s">
        <v>267</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59" t="s">
        <v>3698</v>
      </c>
      <c r="D276" s="223"/>
      <c r="E276" s="224">
        <v>7.1661400000000004</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271</v>
      </c>
      <c r="AH276" s="212">
        <v>5</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9" t="s">
        <v>3699</v>
      </c>
      <c r="D277" s="223"/>
      <c r="E277" s="224">
        <v>100.00763999999999</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271</v>
      </c>
      <c r="AH277" s="212">
        <v>5</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9" t="s">
        <v>3700</v>
      </c>
      <c r="D278" s="223"/>
      <c r="E278" s="224">
        <v>0.43208000000000002</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271</v>
      </c>
      <c r="AH278" s="212">
        <v>5</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9" t="s">
        <v>3701</v>
      </c>
      <c r="D279" s="223"/>
      <c r="E279" s="224">
        <v>0.91024000000000005</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271</v>
      </c>
      <c r="AH279" s="212">
        <v>5</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9" t="s">
        <v>3702</v>
      </c>
      <c r="D280" s="223"/>
      <c r="E280" s="224">
        <v>215.8372</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271</v>
      </c>
      <c r="AH280" s="212">
        <v>5</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ht="22.5" outlineLevel="1" x14ac:dyDescent="0.2">
      <c r="A281" s="238">
        <v>50</v>
      </c>
      <c r="B281" s="239" t="s">
        <v>1962</v>
      </c>
      <c r="C281" s="257" t="s">
        <v>1963</v>
      </c>
      <c r="D281" s="240" t="s">
        <v>300</v>
      </c>
      <c r="E281" s="241">
        <v>3243.5329900000002</v>
      </c>
      <c r="F281" s="242"/>
      <c r="G281" s="243">
        <f>ROUND(E281*F281,2)</f>
        <v>0</v>
      </c>
      <c r="H281" s="242"/>
      <c r="I281" s="243">
        <f>ROUND(E281*H281,2)</f>
        <v>0</v>
      </c>
      <c r="J281" s="242"/>
      <c r="K281" s="243">
        <f>ROUND(E281*J281,2)</f>
        <v>0</v>
      </c>
      <c r="L281" s="243">
        <v>21</v>
      </c>
      <c r="M281" s="243">
        <f>G281*(1+L281/100)</f>
        <v>0</v>
      </c>
      <c r="N281" s="241">
        <v>0</v>
      </c>
      <c r="O281" s="241">
        <f>ROUND(E281*N281,2)</f>
        <v>0</v>
      </c>
      <c r="P281" s="241">
        <v>0</v>
      </c>
      <c r="Q281" s="241">
        <f>ROUND(E281*P281,2)</f>
        <v>0</v>
      </c>
      <c r="R281" s="243" t="s">
        <v>325</v>
      </c>
      <c r="S281" s="243" t="s">
        <v>263</v>
      </c>
      <c r="T281" s="244" t="s">
        <v>264</v>
      </c>
      <c r="U281" s="222">
        <v>0.11</v>
      </c>
      <c r="V281" s="222">
        <f>ROUND(E281*U281,2)</f>
        <v>356.79</v>
      </c>
      <c r="W281" s="222"/>
      <c r="X281" s="222" t="s">
        <v>265</v>
      </c>
      <c r="Y281" s="222" t="s">
        <v>266</v>
      </c>
      <c r="Z281" s="212"/>
      <c r="AA281" s="212"/>
      <c r="AB281" s="212"/>
      <c r="AC281" s="212"/>
      <c r="AD281" s="212"/>
      <c r="AE281" s="212"/>
      <c r="AF281" s="212"/>
      <c r="AG281" s="212" t="s">
        <v>267</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9" t="s">
        <v>3703</v>
      </c>
      <c r="D282" s="223"/>
      <c r="E282" s="224">
        <v>3243.5329900000002</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271</v>
      </c>
      <c r="AH282" s="212">
        <v>5</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2.5" outlineLevel="1" x14ac:dyDescent="0.2">
      <c r="A283" s="238">
        <v>51</v>
      </c>
      <c r="B283" s="239" t="s">
        <v>3135</v>
      </c>
      <c r="C283" s="257" t="s">
        <v>3136</v>
      </c>
      <c r="D283" s="240" t="s">
        <v>300</v>
      </c>
      <c r="E283" s="241">
        <v>324.35329999999999</v>
      </c>
      <c r="F283" s="242"/>
      <c r="G283" s="243">
        <f>ROUND(E283*F283,2)</f>
        <v>0</v>
      </c>
      <c r="H283" s="242"/>
      <c r="I283" s="243">
        <f>ROUND(E283*H283,2)</f>
        <v>0</v>
      </c>
      <c r="J283" s="242"/>
      <c r="K283" s="243">
        <f>ROUND(E283*J283,2)</f>
        <v>0</v>
      </c>
      <c r="L283" s="243">
        <v>21</v>
      </c>
      <c r="M283" s="243">
        <f>G283*(1+L283/100)</f>
        <v>0</v>
      </c>
      <c r="N283" s="241">
        <v>0</v>
      </c>
      <c r="O283" s="241">
        <f>ROUND(E283*N283,2)</f>
        <v>0</v>
      </c>
      <c r="P283" s="241">
        <v>0</v>
      </c>
      <c r="Q283" s="241">
        <f>ROUND(E283*P283,2)</f>
        <v>0</v>
      </c>
      <c r="R283" s="243" t="s">
        <v>325</v>
      </c>
      <c r="S283" s="243" t="s">
        <v>263</v>
      </c>
      <c r="T283" s="244" t="s">
        <v>264</v>
      </c>
      <c r="U283" s="222">
        <v>2.0699999999999998</v>
      </c>
      <c r="V283" s="222">
        <f>ROUND(E283*U283,2)</f>
        <v>671.41</v>
      </c>
      <c r="W283" s="222"/>
      <c r="X283" s="222" t="s">
        <v>265</v>
      </c>
      <c r="Y283" s="222" t="s">
        <v>266</v>
      </c>
      <c r="Z283" s="212"/>
      <c r="AA283" s="212"/>
      <c r="AB283" s="212"/>
      <c r="AC283" s="212"/>
      <c r="AD283" s="212"/>
      <c r="AE283" s="212"/>
      <c r="AF283" s="212"/>
      <c r="AG283" s="212" t="s">
        <v>267</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2" x14ac:dyDescent="0.2">
      <c r="A284" s="219"/>
      <c r="B284" s="220"/>
      <c r="C284" s="259" t="s">
        <v>3704</v>
      </c>
      <c r="D284" s="223"/>
      <c r="E284" s="224">
        <v>324.35329999999999</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271</v>
      </c>
      <c r="AH284" s="212">
        <v>5</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ht="22.5" outlineLevel="1" x14ac:dyDescent="0.2">
      <c r="A285" s="238">
        <v>52</v>
      </c>
      <c r="B285" s="239" t="s">
        <v>3705</v>
      </c>
      <c r="C285" s="257" t="s">
        <v>3706</v>
      </c>
      <c r="D285" s="240" t="s">
        <v>300</v>
      </c>
      <c r="E285" s="241">
        <v>324.35329999999999</v>
      </c>
      <c r="F285" s="242"/>
      <c r="G285" s="243">
        <f>ROUND(E285*F285,2)</f>
        <v>0</v>
      </c>
      <c r="H285" s="242"/>
      <c r="I285" s="243">
        <f>ROUND(E285*H285,2)</f>
        <v>0</v>
      </c>
      <c r="J285" s="242"/>
      <c r="K285" s="243">
        <f>ROUND(E285*J285,2)</f>
        <v>0</v>
      </c>
      <c r="L285" s="243">
        <v>21</v>
      </c>
      <c r="M285" s="243">
        <f>G285*(1+L285/100)</f>
        <v>0</v>
      </c>
      <c r="N285" s="241">
        <v>0</v>
      </c>
      <c r="O285" s="241">
        <f>ROUND(E285*N285,2)</f>
        <v>0</v>
      </c>
      <c r="P285" s="241">
        <v>0</v>
      </c>
      <c r="Q285" s="241">
        <f>ROUND(E285*P285,2)</f>
        <v>0</v>
      </c>
      <c r="R285" s="243" t="s">
        <v>325</v>
      </c>
      <c r="S285" s="243" t="s">
        <v>263</v>
      </c>
      <c r="T285" s="244" t="s">
        <v>264</v>
      </c>
      <c r="U285" s="222">
        <v>1.02</v>
      </c>
      <c r="V285" s="222">
        <f>ROUND(E285*U285,2)</f>
        <v>330.84</v>
      </c>
      <c r="W285" s="222"/>
      <c r="X285" s="222" t="s">
        <v>265</v>
      </c>
      <c r="Y285" s="222" t="s">
        <v>266</v>
      </c>
      <c r="Z285" s="212"/>
      <c r="AA285" s="212"/>
      <c r="AB285" s="212"/>
      <c r="AC285" s="212"/>
      <c r="AD285" s="212"/>
      <c r="AE285" s="212"/>
      <c r="AF285" s="212"/>
      <c r="AG285" s="212" t="s">
        <v>267</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59" t="s">
        <v>3707</v>
      </c>
      <c r="D286" s="223"/>
      <c r="E286" s="224">
        <v>324.35329999999999</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271</v>
      </c>
      <c r="AH286" s="212">
        <v>5</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38">
        <v>53</v>
      </c>
      <c r="B287" s="239" t="s">
        <v>1965</v>
      </c>
      <c r="C287" s="257" t="s">
        <v>1966</v>
      </c>
      <c r="D287" s="240" t="s">
        <v>300</v>
      </c>
      <c r="E287" s="241">
        <v>324.35329999999999</v>
      </c>
      <c r="F287" s="242"/>
      <c r="G287" s="243">
        <f>ROUND(E287*F287,2)</f>
        <v>0</v>
      </c>
      <c r="H287" s="242"/>
      <c r="I287" s="243">
        <f>ROUND(E287*H287,2)</f>
        <v>0</v>
      </c>
      <c r="J287" s="242"/>
      <c r="K287" s="243">
        <f>ROUND(E287*J287,2)</f>
        <v>0</v>
      </c>
      <c r="L287" s="243">
        <v>21</v>
      </c>
      <c r="M287" s="243">
        <f>G287*(1+L287/100)</f>
        <v>0</v>
      </c>
      <c r="N287" s="241">
        <v>0</v>
      </c>
      <c r="O287" s="241">
        <f>ROUND(E287*N287,2)</f>
        <v>0</v>
      </c>
      <c r="P287" s="241">
        <v>0</v>
      </c>
      <c r="Q287" s="241">
        <f>ROUND(E287*P287,2)</f>
        <v>0</v>
      </c>
      <c r="R287" s="243" t="s">
        <v>1967</v>
      </c>
      <c r="S287" s="243" t="s">
        <v>263</v>
      </c>
      <c r="T287" s="244" t="s">
        <v>264</v>
      </c>
      <c r="U287" s="222">
        <v>0.04</v>
      </c>
      <c r="V287" s="222">
        <f>ROUND(E287*U287,2)</f>
        <v>12.97</v>
      </c>
      <c r="W287" s="222"/>
      <c r="X287" s="222" t="s">
        <v>265</v>
      </c>
      <c r="Y287" s="222" t="s">
        <v>266</v>
      </c>
      <c r="Z287" s="212"/>
      <c r="AA287" s="212"/>
      <c r="AB287" s="212"/>
      <c r="AC287" s="212"/>
      <c r="AD287" s="212"/>
      <c r="AE287" s="212"/>
      <c r="AF287" s="212"/>
      <c r="AG287" s="212" t="s">
        <v>267</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58" t="s">
        <v>1968</v>
      </c>
      <c r="D288" s="245"/>
      <c r="E288" s="245"/>
      <c r="F288" s="245"/>
      <c r="G288" s="245"/>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269</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59" t="s">
        <v>3704</v>
      </c>
      <c r="D289" s="223"/>
      <c r="E289" s="224">
        <v>324.35329999999999</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271</v>
      </c>
      <c r="AH289" s="212">
        <v>5</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38">
        <v>54</v>
      </c>
      <c r="B290" s="239" t="s">
        <v>1970</v>
      </c>
      <c r="C290" s="257" t="s">
        <v>1971</v>
      </c>
      <c r="D290" s="240" t="s">
        <v>300</v>
      </c>
      <c r="E290" s="241">
        <v>7784.47919</v>
      </c>
      <c r="F290" s="242"/>
      <c r="G290" s="243">
        <f>ROUND(E290*F290,2)</f>
        <v>0</v>
      </c>
      <c r="H290" s="242"/>
      <c r="I290" s="243">
        <f>ROUND(E290*H290,2)</f>
        <v>0</v>
      </c>
      <c r="J290" s="242"/>
      <c r="K290" s="243">
        <f>ROUND(E290*J290,2)</f>
        <v>0</v>
      </c>
      <c r="L290" s="243">
        <v>21</v>
      </c>
      <c r="M290" s="243">
        <f>G290*(1+L290/100)</f>
        <v>0</v>
      </c>
      <c r="N290" s="241">
        <v>0</v>
      </c>
      <c r="O290" s="241">
        <f>ROUND(E290*N290,2)</f>
        <v>0</v>
      </c>
      <c r="P290" s="241">
        <v>0</v>
      </c>
      <c r="Q290" s="241">
        <f>ROUND(E290*P290,2)</f>
        <v>0</v>
      </c>
      <c r="R290" s="243" t="s">
        <v>325</v>
      </c>
      <c r="S290" s="243" t="s">
        <v>263</v>
      </c>
      <c r="T290" s="244" t="s">
        <v>264</v>
      </c>
      <c r="U290" s="222">
        <v>0</v>
      </c>
      <c r="V290" s="222">
        <f>ROUND(E290*U290,2)</f>
        <v>0</v>
      </c>
      <c r="W290" s="222"/>
      <c r="X290" s="222" t="s">
        <v>265</v>
      </c>
      <c r="Y290" s="222" t="s">
        <v>266</v>
      </c>
      <c r="Z290" s="212"/>
      <c r="AA290" s="212"/>
      <c r="AB290" s="212"/>
      <c r="AC290" s="212"/>
      <c r="AD290" s="212"/>
      <c r="AE290" s="212"/>
      <c r="AF290" s="212"/>
      <c r="AG290" s="212" t="s">
        <v>267</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
      <c r="A291" s="219"/>
      <c r="B291" s="220"/>
      <c r="C291" s="259" t="s">
        <v>1972</v>
      </c>
      <c r="D291" s="223"/>
      <c r="E291" s="224"/>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271</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9" t="s">
        <v>3708</v>
      </c>
      <c r="D292" s="223"/>
      <c r="E292" s="224">
        <v>7784.47919</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271</v>
      </c>
      <c r="AH292" s="212">
        <v>5</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38">
        <v>55</v>
      </c>
      <c r="B293" s="239" t="s">
        <v>1974</v>
      </c>
      <c r="C293" s="257" t="s">
        <v>1975</v>
      </c>
      <c r="D293" s="240" t="s">
        <v>300</v>
      </c>
      <c r="E293" s="241">
        <v>7.1661400000000004</v>
      </c>
      <c r="F293" s="242"/>
      <c r="G293" s="243">
        <f>ROUND(E293*F293,2)</f>
        <v>0</v>
      </c>
      <c r="H293" s="242"/>
      <c r="I293" s="243">
        <f>ROUND(E293*H293,2)</f>
        <v>0</v>
      </c>
      <c r="J293" s="242"/>
      <c r="K293" s="243">
        <f>ROUND(E293*J293,2)</f>
        <v>0</v>
      </c>
      <c r="L293" s="243">
        <v>21</v>
      </c>
      <c r="M293" s="243">
        <f>G293*(1+L293/100)</f>
        <v>0</v>
      </c>
      <c r="N293" s="241">
        <v>0</v>
      </c>
      <c r="O293" s="241">
        <f>ROUND(E293*N293,2)</f>
        <v>0</v>
      </c>
      <c r="P293" s="241">
        <v>0</v>
      </c>
      <c r="Q293" s="241">
        <f>ROUND(E293*P293,2)</f>
        <v>0</v>
      </c>
      <c r="R293" s="243" t="s">
        <v>325</v>
      </c>
      <c r="S293" s="243" t="s">
        <v>1976</v>
      </c>
      <c r="T293" s="244" t="s">
        <v>264</v>
      </c>
      <c r="U293" s="222">
        <v>0</v>
      </c>
      <c r="V293" s="222">
        <f>ROUND(E293*U293,2)</f>
        <v>0</v>
      </c>
      <c r="W293" s="222"/>
      <c r="X293" s="222" t="s">
        <v>265</v>
      </c>
      <c r="Y293" s="222" t="s">
        <v>266</v>
      </c>
      <c r="Z293" s="212"/>
      <c r="AA293" s="212"/>
      <c r="AB293" s="212"/>
      <c r="AC293" s="212"/>
      <c r="AD293" s="212"/>
      <c r="AE293" s="212"/>
      <c r="AF293" s="212"/>
      <c r="AG293" s="212" t="s">
        <v>267</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59" t="s">
        <v>3709</v>
      </c>
      <c r="D294" s="223"/>
      <c r="E294" s="224">
        <v>6.4859999999999998</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271</v>
      </c>
      <c r="AH294" s="212">
        <v>7</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9" t="s">
        <v>3710</v>
      </c>
      <c r="D295" s="223"/>
      <c r="E295" s="224">
        <v>6.1599999999999997E-3</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271</v>
      </c>
      <c r="AH295" s="212">
        <v>7</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9" t="s">
        <v>3711</v>
      </c>
      <c r="D296" s="223"/>
      <c r="E296" s="224">
        <v>0.33</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271</v>
      </c>
      <c r="AH296" s="212">
        <v>7</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59" t="s">
        <v>3712</v>
      </c>
      <c r="D297" s="223"/>
      <c r="E297" s="224">
        <v>4.9140000000000003E-2</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271</v>
      </c>
      <c r="AH297" s="212">
        <v>7</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59" t="s">
        <v>3713</v>
      </c>
      <c r="D298" s="223"/>
      <c r="E298" s="224">
        <v>0.29483999999999999</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271</v>
      </c>
      <c r="AH298" s="212">
        <v>7</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
      <c r="A299" s="238">
        <v>56</v>
      </c>
      <c r="B299" s="239" t="s">
        <v>1983</v>
      </c>
      <c r="C299" s="257" t="s">
        <v>1984</v>
      </c>
      <c r="D299" s="240" t="s">
        <v>300</v>
      </c>
      <c r="E299" s="241">
        <v>100.00763999999999</v>
      </c>
      <c r="F299" s="242"/>
      <c r="G299" s="243">
        <f>ROUND(E299*F299,2)</f>
        <v>0</v>
      </c>
      <c r="H299" s="242"/>
      <c r="I299" s="243">
        <f>ROUND(E299*H299,2)</f>
        <v>0</v>
      </c>
      <c r="J299" s="242"/>
      <c r="K299" s="243">
        <f>ROUND(E299*J299,2)</f>
        <v>0</v>
      </c>
      <c r="L299" s="243">
        <v>21</v>
      </c>
      <c r="M299" s="243">
        <f>G299*(1+L299/100)</f>
        <v>0</v>
      </c>
      <c r="N299" s="241">
        <v>0</v>
      </c>
      <c r="O299" s="241">
        <f>ROUND(E299*N299,2)</f>
        <v>0</v>
      </c>
      <c r="P299" s="241">
        <v>0</v>
      </c>
      <c r="Q299" s="241">
        <f>ROUND(E299*P299,2)</f>
        <v>0</v>
      </c>
      <c r="R299" s="243" t="s">
        <v>325</v>
      </c>
      <c r="S299" s="243" t="s">
        <v>1976</v>
      </c>
      <c r="T299" s="244" t="s">
        <v>264</v>
      </c>
      <c r="U299" s="222">
        <v>0</v>
      </c>
      <c r="V299" s="222">
        <f>ROUND(E299*U299,2)</f>
        <v>0</v>
      </c>
      <c r="W299" s="222"/>
      <c r="X299" s="222" t="s">
        <v>265</v>
      </c>
      <c r="Y299" s="222" t="s">
        <v>266</v>
      </c>
      <c r="Z299" s="212"/>
      <c r="AA299" s="212"/>
      <c r="AB299" s="212"/>
      <c r="AC299" s="212"/>
      <c r="AD299" s="212"/>
      <c r="AE299" s="212"/>
      <c r="AF299" s="212"/>
      <c r="AG299" s="212" t="s">
        <v>267</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59" t="s">
        <v>3714</v>
      </c>
      <c r="D300" s="223"/>
      <c r="E300" s="224">
        <v>0.10488</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271</v>
      </c>
      <c r="AH300" s="212">
        <v>7</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59" t="s">
        <v>3715</v>
      </c>
      <c r="D301" s="223"/>
      <c r="E301" s="224">
        <v>98.471999999999994</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271</v>
      </c>
      <c r="AH301" s="212">
        <v>7</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9" t="s">
        <v>3716</v>
      </c>
      <c r="D302" s="223"/>
      <c r="E302" s="224">
        <v>2.7599999999999999E-3</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271</v>
      </c>
      <c r="AH302" s="212">
        <v>7</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9" t="s">
        <v>3717</v>
      </c>
      <c r="D303" s="223"/>
      <c r="E303" s="224">
        <v>1.4279999999999999</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271</v>
      </c>
      <c r="AH303" s="212">
        <v>7</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
      <c r="A304" s="238">
        <v>57</v>
      </c>
      <c r="B304" s="239" t="s">
        <v>1990</v>
      </c>
      <c r="C304" s="257" t="s">
        <v>1991</v>
      </c>
      <c r="D304" s="240" t="s">
        <v>300</v>
      </c>
      <c r="E304" s="241">
        <v>0.43208000000000002</v>
      </c>
      <c r="F304" s="242"/>
      <c r="G304" s="243">
        <f>ROUND(E304*F304,2)</f>
        <v>0</v>
      </c>
      <c r="H304" s="242"/>
      <c r="I304" s="243">
        <f>ROUND(E304*H304,2)</f>
        <v>0</v>
      </c>
      <c r="J304" s="242"/>
      <c r="K304" s="243">
        <f>ROUND(E304*J304,2)</f>
        <v>0</v>
      </c>
      <c r="L304" s="243">
        <v>21</v>
      </c>
      <c r="M304" s="243">
        <f>G304*(1+L304/100)</f>
        <v>0</v>
      </c>
      <c r="N304" s="241">
        <v>0</v>
      </c>
      <c r="O304" s="241">
        <f>ROUND(E304*N304,2)</f>
        <v>0</v>
      </c>
      <c r="P304" s="241">
        <v>0</v>
      </c>
      <c r="Q304" s="241">
        <f>ROUND(E304*P304,2)</f>
        <v>0</v>
      </c>
      <c r="R304" s="243" t="s">
        <v>325</v>
      </c>
      <c r="S304" s="243" t="s">
        <v>263</v>
      </c>
      <c r="T304" s="244" t="s">
        <v>264</v>
      </c>
      <c r="U304" s="222">
        <v>0</v>
      </c>
      <c r="V304" s="222">
        <f>ROUND(E304*U304,2)</f>
        <v>0</v>
      </c>
      <c r="W304" s="222"/>
      <c r="X304" s="222" t="s">
        <v>265</v>
      </c>
      <c r="Y304" s="222" t="s">
        <v>266</v>
      </c>
      <c r="Z304" s="212"/>
      <c r="AA304" s="212"/>
      <c r="AB304" s="212"/>
      <c r="AC304" s="212"/>
      <c r="AD304" s="212"/>
      <c r="AE304" s="212"/>
      <c r="AF304" s="212"/>
      <c r="AG304" s="212" t="s">
        <v>267</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59" t="s">
        <v>3718</v>
      </c>
      <c r="D305" s="223"/>
      <c r="E305" s="224">
        <v>0.25208000000000003</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271</v>
      </c>
      <c r="AH305" s="212">
        <v>7</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9" t="s">
        <v>3719</v>
      </c>
      <c r="D306" s="223"/>
      <c r="E306" s="224">
        <v>0.18</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271</v>
      </c>
      <c r="AH306" s="212">
        <v>5</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38">
        <v>58</v>
      </c>
      <c r="B307" s="239" t="s">
        <v>1999</v>
      </c>
      <c r="C307" s="257" t="s">
        <v>2000</v>
      </c>
      <c r="D307" s="240" t="s">
        <v>300</v>
      </c>
      <c r="E307" s="241">
        <v>0.91024000000000005</v>
      </c>
      <c r="F307" s="242"/>
      <c r="G307" s="243">
        <f>ROUND(E307*F307,2)</f>
        <v>0</v>
      </c>
      <c r="H307" s="242"/>
      <c r="I307" s="243">
        <f>ROUND(E307*H307,2)</f>
        <v>0</v>
      </c>
      <c r="J307" s="242"/>
      <c r="K307" s="243">
        <f>ROUND(E307*J307,2)</f>
        <v>0</v>
      </c>
      <c r="L307" s="243">
        <v>21</v>
      </c>
      <c r="M307" s="243">
        <f>G307*(1+L307/100)</f>
        <v>0</v>
      </c>
      <c r="N307" s="241">
        <v>0</v>
      </c>
      <c r="O307" s="241">
        <f>ROUND(E307*N307,2)</f>
        <v>0</v>
      </c>
      <c r="P307" s="241">
        <v>0</v>
      </c>
      <c r="Q307" s="241">
        <f>ROUND(E307*P307,2)</f>
        <v>0</v>
      </c>
      <c r="R307" s="243" t="s">
        <v>325</v>
      </c>
      <c r="S307" s="243" t="s">
        <v>1976</v>
      </c>
      <c r="T307" s="244" t="s">
        <v>264</v>
      </c>
      <c r="U307" s="222">
        <v>0</v>
      </c>
      <c r="V307" s="222">
        <f>ROUND(E307*U307,2)</f>
        <v>0</v>
      </c>
      <c r="W307" s="222"/>
      <c r="X307" s="222" t="s">
        <v>265</v>
      </c>
      <c r="Y307" s="222" t="s">
        <v>266</v>
      </c>
      <c r="Z307" s="212"/>
      <c r="AA307" s="212"/>
      <c r="AB307" s="212"/>
      <c r="AC307" s="212"/>
      <c r="AD307" s="212"/>
      <c r="AE307" s="212"/>
      <c r="AF307" s="212"/>
      <c r="AG307" s="212" t="s">
        <v>267</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59" t="s">
        <v>3720</v>
      </c>
      <c r="D308" s="223"/>
      <c r="E308" s="224">
        <v>3.0400000000000002E-3</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271</v>
      </c>
      <c r="AH308" s="212">
        <v>7</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9" t="s">
        <v>3721</v>
      </c>
      <c r="D309" s="223"/>
      <c r="E309" s="224">
        <v>0.90720000000000001</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271</v>
      </c>
      <c r="AH309" s="212">
        <v>7</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
      <c r="A310" s="238">
        <v>59</v>
      </c>
      <c r="B310" s="239" t="s">
        <v>2039</v>
      </c>
      <c r="C310" s="257" t="s">
        <v>2040</v>
      </c>
      <c r="D310" s="240" t="s">
        <v>300</v>
      </c>
      <c r="E310" s="241">
        <v>215.8372</v>
      </c>
      <c r="F310" s="242"/>
      <c r="G310" s="243">
        <f>ROUND(E310*F310,2)</f>
        <v>0</v>
      </c>
      <c r="H310" s="242"/>
      <c r="I310" s="243">
        <f>ROUND(E310*H310,2)</f>
        <v>0</v>
      </c>
      <c r="J310" s="242"/>
      <c r="K310" s="243">
        <f>ROUND(E310*J310,2)</f>
        <v>0</v>
      </c>
      <c r="L310" s="243">
        <v>21</v>
      </c>
      <c r="M310" s="243">
        <f>G310*(1+L310/100)</f>
        <v>0</v>
      </c>
      <c r="N310" s="241">
        <v>0</v>
      </c>
      <c r="O310" s="241">
        <f>ROUND(E310*N310,2)</f>
        <v>0</v>
      </c>
      <c r="P310" s="241">
        <v>0</v>
      </c>
      <c r="Q310" s="241">
        <f>ROUND(E310*P310,2)</f>
        <v>0</v>
      </c>
      <c r="R310" s="243"/>
      <c r="S310" s="243" t="s">
        <v>310</v>
      </c>
      <c r="T310" s="244" t="s">
        <v>264</v>
      </c>
      <c r="U310" s="222">
        <v>0</v>
      </c>
      <c r="V310" s="222">
        <f>ROUND(E310*U310,2)</f>
        <v>0</v>
      </c>
      <c r="W310" s="222"/>
      <c r="X310" s="222" t="s">
        <v>265</v>
      </c>
      <c r="Y310" s="222" t="s">
        <v>266</v>
      </c>
      <c r="Z310" s="212"/>
      <c r="AA310" s="212"/>
      <c r="AB310" s="212"/>
      <c r="AC310" s="212"/>
      <c r="AD310" s="212"/>
      <c r="AE310" s="212"/>
      <c r="AF310" s="212"/>
      <c r="AG310" s="212" t="s">
        <v>267</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
      <c r="A311" s="219"/>
      <c r="B311" s="220"/>
      <c r="C311" s="263" t="s">
        <v>2041</v>
      </c>
      <c r="D311" s="255"/>
      <c r="E311" s="255"/>
      <c r="F311" s="255"/>
      <c r="G311" s="255"/>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297</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59" t="s">
        <v>3722</v>
      </c>
      <c r="D312" s="223"/>
      <c r="E312" s="224">
        <v>0.2</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271</v>
      </c>
      <c r="AH312" s="212">
        <v>5</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59" t="s">
        <v>3723</v>
      </c>
      <c r="D313" s="223"/>
      <c r="E313" s="224">
        <v>0.36</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271</v>
      </c>
      <c r="AH313" s="212">
        <v>5</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9" t="s">
        <v>3724</v>
      </c>
      <c r="D314" s="223"/>
      <c r="E314" s="224">
        <v>24.035</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271</v>
      </c>
      <c r="AH314" s="212">
        <v>7</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9" t="s">
        <v>3725</v>
      </c>
      <c r="D315" s="223"/>
      <c r="E315" s="224">
        <v>25.3</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271</v>
      </c>
      <c r="AH315" s="212">
        <v>7</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9" t="s">
        <v>3726</v>
      </c>
      <c r="D316" s="223"/>
      <c r="E316" s="224">
        <v>115.9284</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271</v>
      </c>
      <c r="AH316" s="212">
        <v>7</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9" t="s">
        <v>3727</v>
      </c>
      <c r="D317" s="223"/>
      <c r="E317" s="224">
        <v>6.8258999999999999</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271</v>
      </c>
      <c r="AH317" s="212">
        <v>7</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9" t="s">
        <v>3728</v>
      </c>
      <c r="D318" s="223"/>
      <c r="E318" s="224">
        <v>28.717359999999999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271</v>
      </c>
      <c r="AH318" s="212">
        <v>7</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9" t="s">
        <v>3729</v>
      </c>
      <c r="D319" s="223"/>
      <c r="E319" s="224">
        <v>11.8375</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271</v>
      </c>
      <c r="AH319" s="212">
        <v>7</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9" t="s">
        <v>3730</v>
      </c>
      <c r="D320" s="223"/>
      <c r="E320" s="224">
        <v>0.91124000000000005</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271</v>
      </c>
      <c r="AH320" s="212">
        <v>7</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9" t="s">
        <v>3731</v>
      </c>
      <c r="D321" s="223"/>
      <c r="E321" s="224">
        <v>0.86260000000000003</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271</v>
      </c>
      <c r="AH321" s="212">
        <v>7</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9" t="s">
        <v>3732</v>
      </c>
      <c r="D322" s="223"/>
      <c r="E322" s="224">
        <v>2.3400000000000001E-2</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271</v>
      </c>
      <c r="AH322" s="212">
        <v>7</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9" t="s">
        <v>3733</v>
      </c>
      <c r="D323" s="223"/>
      <c r="E323" s="224">
        <v>1.8E-3</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271</v>
      </c>
      <c r="AH323" s="212">
        <v>7</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59" t="s">
        <v>3734</v>
      </c>
      <c r="D324" s="223"/>
      <c r="E324" s="224">
        <v>2.4E-2</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271</v>
      </c>
      <c r="AH324" s="212">
        <v>7</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9" t="s">
        <v>3735</v>
      </c>
      <c r="D325" s="223"/>
      <c r="E325" s="224">
        <v>0.75</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271</v>
      </c>
      <c r="AH325" s="212">
        <v>7</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9" t="s">
        <v>3736</v>
      </c>
      <c r="D326" s="223"/>
      <c r="E326" s="224">
        <v>2.4E-2</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271</v>
      </c>
      <c r="AH326" s="212">
        <v>7</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9" t="s">
        <v>3737</v>
      </c>
      <c r="D327" s="223"/>
      <c r="E327" s="224">
        <v>3.5999999999999997E-2</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271</v>
      </c>
      <c r="AH327" s="212">
        <v>7</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x14ac:dyDescent="0.2">
      <c r="A328" s="3"/>
      <c r="B328" s="4"/>
      <c r="C328" s="264"/>
      <c r="D328" s="6"/>
      <c r="E328" s="3"/>
      <c r="F328" s="3"/>
      <c r="G328" s="3"/>
      <c r="H328" s="3"/>
      <c r="I328" s="3"/>
      <c r="J328" s="3"/>
      <c r="K328" s="3"/>
      <c r="L328" s="3"/>
      <c r="M328" s="3"/>
      <c r="N328" s="3"/>
      <c r="O328" s="3"/>
      <c r="P328" s="3"/>
      <c r="Q328" s="3"/>
      <c r="R328" s="3"/>
      <c r="S328" s="3"/>
      <c r="T328" s="3"/>
      <c r="U328" s="3"/>
      <c r="V328" s="3"/>
      <c r="W328" s="3"/>
      <c r="X328" s="3"/>
      <c r="Y328" s="3"/>
      <c r="AE328">
        <v>15</v>
      </c>
      <c r="AF328">
        <v>21</v>
      </c>
      <c r="AG328" t="s">
        <v>243</v>
      </c>
    </row>
    <row r="329" spans="1:60" x14ac:dyDescent="0.2">
      <c r="A329" s="215"/>
      <c r="B329" s="216" t="s">
        <v>29</v>
      </c>
      <c r="C329" s="265"/>
      <c r="D329" s="217"/>
      <c r="E329" s="218"/>
      <c r="F329" s="218"/>
      <c r="G329" s="237">
        <f>G8+G75+G84+G87+G91+G94+G249+G253+G261+G266+G270+G274</f>
        <v>0</v>
      </c>
      <c r="H329" s="3"/>
      <c r="I329" s="3"/>
      <c r="J329" s="3"/>
      <c r="K329" s="3"/>
      <c r="L329" s="3"/>
      <c r="M329" s="3"/>
      <c r="N329" s="3"/>
      <c r="O329" s="3"/>
      <c r="P329" s="3"/>
      <c r="Q329" s="3"/>
      <c r="R329" s="3"/>
      <c r="S329" s="3"/>
      <c r="T329" s="3"/>
      <c r="U329" s="3"/>
      <c r="V329" s="3"/>
      <c r="W329" s="3"/>
      <c r="X329" s="3"/>
      <c r="Y329" s="3"/>
      <c r="AE329">
        <f>SUMIF(L7:L327,AE328,G7:G327)</f>
        <v>0</v>
      </c>
      <c r="AF329">
        <f>SUMIF(L7:L327,AF328,G7:G327)</f>
        <v>0</v>
      </c>
      <c r="AG329" t="s">
        <v>672</v>
      </c>
    </row>
    <row r="330" spans="1:60" x14ac:dyDescent="0.2">
      <c r="C330" s="266"/>
      <c r="D330" s="10"/>
      <c r="AG330" t="s">
        <v>673</v>
      </c>
    </row>
    <row r="331" spans="1:60" x14ac:dyDescent="0.2">
      <c r="D331" s="10"/>
    </row>
    <row r="332" spans="1:60" x14ac:dyDescent="0.2">
      <c r="D332" s="10"/>
    </row>
    <row r="333" spans="1:60" x14ac:dyDescent="0.2">
      <c r="D333" s="10"/>
    </row>
    <row r="334" spans="1:60" x14ac:dyDescent="0.2">
      <c r="D334" s="10"/>
    </row>
    <row r="335" spans="1:60" x14ac:dyDescent="0.2">
      <c r="D335" s="10"/>
    </row>
    <row r="336" spans="1:60"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rTymOqMcNRnJ1fo2WfouiYLzoJiybpDYYSDxqbMfnucC/d6TZVhFUq1M2sWtRjQIQ4gXg1anKiGYCxpFQjrwg==" saltValue="HLsPEOk1OPjFGW1DKy3HWQ==" spinCount="100000" sheet="1" formatRows="0"/>
  <mergeCells count="22">
    <mergeCell ref="C231:G231"/>
    <mergeCell ref="C255:G255"/>
    <mergeCell ref="C288:G288"/>
    <mergeCell ref="C311:G311"/>
    <mergeCell ref="C65:G65"/>
    <mergeCell ref="C70:G70"/>
    <mergeCell ref="C185:G185"/>
    <mergeCell ref="C190:G190"/>
    <mergeCell ref="C194:G194"/>
    <mergeCell ref="C224:G224"/>
    <mergeCell ref="C26:G26"/>
    <mergeCell ref="C32:G32"/>
    <mergeCell ref="C35:G35"/>
    <mergeCell ref="C55:G55"/>
    <mergeCell ref="C58:G58"/>
    <mergeCell ref="C61:G61"/>
    <mergeCell ref="A1:G1"/>
    <mergeCell ref="C2:G2"/>
    <mergeCell ref="C3:G3"/>
    <mergeCell ref="C4:G4"/>
    <mergeCell ref="C10:G10"/>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47</v>
      </c>
      <c r="C3" s="201" t="s">
        <v>48</v>
      </c>
      <c r="D3" s="199"/>
      <c r="E3" s="199"/>
      <c r="F3" s="199"/>
      <c r="G3" s="200"/>
      <c r="AC3" s="176" t="s">
        <v>232</v>
      </c>
      <c r="AG3" t="s">
        <v>233</v>
      </c>
    </row>
    <row r="4" spans="1:60" ht="24.95" customHeight="1" x14ac:dyDescent="0.2">
      <c r="A4" s="202" t="s">
        <v>9</v>
      </c>
      <c r="B4" s="203" t="s">
        <v>71</v>
      </c>
      <c r="C4" s="204" t="s">
        <v>72</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122</v>
      </c>
      <c r="C8" s="256" t="s">
        <v>123</v>
      </c>
      <c r="D8" s="233"/>
      <c r="E8" s="234"/>
      <c r="F8" s="235"/>
      <c r="G8" s="235">
        <f>SUMIF(AG9:AG22,"&lt;&gt;NOR",G9:G22)</f>
        <v>0</v>
      </c>
      <c r="H8" s="235"/>
      <c r="I8" s="235">
        <f>SUM(I9:I22)</f>
        <v>0</v>
      </c>
      <c r="J8" s="235"/>
      <c r="K8" s="235">
        <f>SUM(K9:K22)</f>
        <v>0</v>
      </c>
      <c r="L8" s="235"/>
      <c r="M8" s="235">
        <f>SUM(M9:M22)</f>
        <v>0</v>
      </c>
      <c r="N8" s="234"/>
      <c r="O8" s="234">
        <f>SUM(O9:O22)</f>
        <v>0</v>
      </c>
      <c r="P8" s="234"/>
      <c r="Q8" s="234">
        <f>SUM(Q9:Q22)</f>
        <v>0</v>
      </c>
      <c r="R8" s="235"/>
      <c r="S8" s="235"/>
      <c r="T8" s="236"/>
      <c r="U8" s="230"/>
      <c r="V8" s="230">
        <f>SUM(V9:V22)</f>
        <v>108.92999999999999</v>
      </c>
      <c r="W8" s="230"/>
      <c r="X8" s="230"/>
      <c r="Y8" s="230"/>
      <c r="AG8" t="s">
        <v>258</v>
      </c>
    </row>
    <row r="9" spans="1:60" ht="22.5" outlineLevel="1" x14ac:dyDescent="0.2">
      <c r="A9" s="238">
        <v>1</v>
      </c>
      <c r="B9" s="239" t="s">
        <v>2082</v>
      </c>
      <c r="C9" s="257" t="s">
        <v>2083</v>
      </c>
      <c r="D9" s="240" t="s">
        <v>261</v>
      </c>
      <c r="E9" s="241">
        <v>33.270000000000003</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262</v>
      </c>
      <c r="S9" s="243" t="s">
        <v>263</v>
      </c>
      <c r="T9" s="244" t="s">
        <v>264</v>
      </c>
      <c r="U9" s="222">
        <v>1.94</v>
      </c>
      <c r="V9" s="222">
        <f>ROUND(E9*U9,2)</f>
        <v>64.540000000000006</v>
      </c>
      <c r="W9" s="222"/>
      <c r="X9" s="222" t="s">
        <v>265</v>
      </c>
      <c r="Y9" s="222" t="s">
        <v>266</v>
      </c>
      <c r="Z9" s="212"/>
      <c r="AA9" s="212"/>
      <c r="AB9" s="212"/>
      <c r="AC9" s="212"/>
      <c r="AD9" s="212"/>
      <c r="AE9" s="212"/>
      <c r="AF9" s="212"/>
      <c r="AG9" s="212" t="s">
        <v>267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9" t="s">
        <v>3738</v>
      </c>
      <c r="D10" s="223"/>
      <c r="E10" s="224">
        <v>33.270000000000003</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271</v>
      </c>
      <c r="AH10" s="212">
        <v>5</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2</v>
      </c>
      <c r="B11" s="239" t="s">
        <v>3739</v>
      </c>
      <c r="C11" s="257" t="s">
        <v>3740</v>
      </c>
      <c r="D11" s="240" t="s">
        <v>261</v>
      </c>
      <c r="E11" s="241">
        <v>33.270000000000003</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t="s">
        <v>262</v>
      </c>
      <c r="S11" s="243" t="s">
        <v>263</v>
      </c>
      <c r="T11" s="244" t="s">
        <v>264</v>
      </c>
      <c r="U11" s="222">
        <v>0.01</v>
      </c>
      <c r="V11" s="222">
        <f>ROUND(E11*U11,2)</f>
        <v>0.33</v>
      </c>
      <c r="W11" s="222"/>
      <c r="X11" s="222" t="s">
        <v>265</v>
      </c>
      <c r="Y11" s="222" t="s">
        <v>266</v>
      </c>
      <c r="Z11" s="212"/>
      <c r="AA11" s="212"/>
      <c r="AB11" s="212"/>
      <c r="AC11" s="212"/>
      <c r="AD11" s="212"/>
      <c r="AE11" s="212"/>
      <c r="AF11" s="212"/>
      <c r="AG11" s="212" t="s">
        <v>267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8" t="s">
        <v>285</v>
      </c>
      <c r="D12" s="245"/>
      <c r="E12" s="245"/>
      <c r="F12" s="245"/>
      <c r="G12" s="245"/>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269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9" t="s">
        <v>3741</v>
      </c>
      <c r="D13" s="223"/>
      <c r="E13" s="224">
        <v>33.270000000000003</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271</v>
      </c>
      <c r="AH13" s="212">
        <v>5</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38">
        <v>3</v>
      </c>
      <c r="B14" s="239" t="s">
        <v>2086</v>
      </c>
      <c r="C14" s="257" t="s">
        <v>2087</v>
      </c>
      <c r="D14" s="240" t="s">
        <v>261</v>
      </c>
      <c r="E14" s="241">
        <v>33.270000000000003</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t="s">
        <v>262</v>
      </c>
      <c r="S14" s="243" t="s">
        <v>263</v>
      </c>
      <c r="T14" s="244" t="s">
        <v>264</v>
      </c>
      <c r="U14" s="222">
        <v>1.1499999999999999</v>
      </c>
      <c r="V14" s="222">
        <f>ROUND(E14*U14,2)</f>
        <v>38.26</v>
      </c>
      <c r="W14" s="222"/>
      <c r="X14" s="222" t="s">
        <v>265</v>
      </c>
      <c r="Y14" s="222" t="s">
        <v>266</v>
      </c>
      <c r="Z14" s="212"/>
      <c r="AA14" s="212"/>
      <c r="AB14" s="212"/>
      <c r="AC14" s="212"/>
      <c r="AD14" s="212"/>
      <c r="AE14" s="212"/>
      <c r="AF14" s="212"/>
      <c r="AG14" s="212" t="s">
        <v>267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8" t="s">
        <v>295</v>
      </c>
      <c r="D15" s="245"/>
      <c r="E15" s="245"/>
      <c r="F15" s="245"/>
      <c r="G15" s="245"/>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269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9" t="s">
        <v>1445</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271</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9" t="s">
        <v>3542</v>
      </c>
      <c r="D17" s="223"/>
      <c r="E17" s="224">
        <v>17.2</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271</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9" t="s">
        <v>3543</v>
      </c>
      <c r="D18" s="223"/>
      <c r="E18" s="224">
        <v>2.3199999999999998</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271</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9" t="s">
        <v>3544</v>
      </c>
      <c r="D19" s="223"/>
      <c r="E19" s="224">
        <v>13.75</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271</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8">
        <v>4</v>
      </c>
      <c r="B20" s="239" t="s">
        <v>2089</v>
      </c>
      <c r="C20" s="257" t="s">
        <v>2090</v>
      </c>
      <c r="D20" s="240" t="s">
        <v>785</v>
      </c>
      <c r="E20" s="241">
        <v>58</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t="s">
        <v>262</v>
      </c>
      <c r="S20" s="243" t="s">
        <v>263</v>
      </c>
      <c r="T20" s="244" t="s">
        <v>264</v>
      </c>
      <c r="U20" s="222">
        <v>0.1</v>
      </c>
      <c r="V20" s="222">
        <f>ROUND(E20*U20,2)</f>
        <v>5.8</v>
      </c>
      <c r="W20" s="222"/>
      <c r="X20" s="222" t="s">
        <v>265</v>
      </c>
      <c r="Y20" s="222" t="s">
        <v>266</v>
      </c>
      <c r="Z20" s="212"/>
      <c r="AA20" s="212"/>
      <c r="AB20" s="212"/>
      <c r="AC20" s="212"/>
      <c r="AD20" s="212"/>
      <c r="AE20" s="212"/>
      <c r="AF20" s="212"/>
      <c r="AG20" s="212" t="s">
        <v>267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8" t="s">
        <v>2091</v>
      </c>
      <c r="D21" s="245"/>
      <c r="E21" s="245"/>
      <c r="F21" s="245"/>
      <c r="G21" s="245"/>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269</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9" t="s">
        <v>3742</v>
      </c>
      <c r="D22" s="223"/>
      <c r="E22" s="224">
        <v>58</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271</v>
      </c>
      <c r="AH22" s="212">
        <v>5</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
      <c r="A23" s="231" t="s">
        <v>257</v>
      </c>
      <c r="B23" s="232" t="s">
        <v>132</v>
      </c>
      <c r="C23" s="256" t="s">
        <v>133</v>
      </c>
      <c r="D23" s="233"/>
      <c r="E23" s="234"/>
      <c r="F23" s="235"/>
      <c r="G23" s="235">
        <f>SUMIF(AG24:AG213,"&lt;&gt;NOR",G24:G213)</f>
        <v>0</v>
      </c>
      <c r="H23" s="235"/>
      <c r="I23" s="235">
        <f>SUM(I24:I213)</f>
        <v>0</v>
      </c>
      <c r="J23" s="235"/>
      <c r="K23" s="235">
        <f>SUM(K24:K213)</f>
        <v>0</v>
      </c>
      <c r="L23" s="235"/>
      <c r="M23" s="235">
        <f>SUM(M24:M213)</f>
        <v>0</v>
      </c>
      <c r="N23" s="234"/>
      <c r="O23" s="234">
        <f>SUM(O24:O213)</f>
        <v>1.4300000000000002</v>
      </c>
      <c r="P23" s="234"/>
      <c r="Q23" s="234">
        <f>SUM(Q24:Q213)</f>
        <v>0</v>
      </c>
      <c r="R23" s="235"/>
      <c r="S23" s="235"/>
      <c r="T23" s="236"/>
      <c r="U23" s="230"/>
      <c r="V23" s="230">
        <f>SUM(V24:V213)</f>
        <v>1876.0499999999997</v>
      </c>
      <c r="W23" s="230"/>
      <c r="X23" s="230"/>
      <c r="Y23" s="230"/>
      <c r="AG23" t="s">
        <v>258</v>
      </c>
    </row>
    <row r="24" spans="1:60" ht="22.5" outlineLevel="1" x14ac:dyDescent="0.2">
      <c r="A24" s="238">
        <v>5</v>
      </c>
      <c r="B24" s="239" t="s">
        <v>2109</v>
      </c>
      <c r="C24" s="257" t="s">
        <v>3743</v>
      </c>
      <c r="D24" s="240" t="s">
        <v>318</v>
      </c>
      <c r="E24" s="241">
        <v>109.7</v>
      </c>
      <c r="F24" s="242"/>
      <c r="G24" s="243">
        <f>ROUND(E24*F24,2)</f>
        <v>0</v>
      </c>
      <c r="H24" s="242"/>
      <c r="I24" s="243">
        <f>ROUND(E24*H24,2)</f>
        <v>0</v>
      </c>
      <c r="J24" s="242"/>
      <c r="K24" s="243">
        <f>ROUND(E24*J24,2)</f>
        <v>0</v>
      </c>
      <c r="L24" s="243">
        <v>21</v>
      </c>
      <c r="M24" s="243">
        <f>G24*(1+L24/100)</f>
        <v>0</v>
      </c>
      <c r="N24" s="241">
        <v>1.06E-3</v>
      </c>
      <c r="O24" s="241">
        <f>ROUND(E24*N24,2)</f>
        <v>0.12</v>
      </c>
      <c r="P24" s="241">
        <v>0</v>
      </c>
      <c r="Q24" s="241">
        <f>ROUND(E24*P24,2)</f>
        <v>0</v>
      </c>
      <c r="R24" s="243" t="s">
        <v>319</v>
      </c>
      <c r="S24" s="243" t="s">
        <v>263</v>
      </c>
      <c r="T24" s="244" t="s">
        <v>264</v>
      </c>
      <c r="U24" s="222">
        <v>1.04</v>
      </c>
      <c r="V24" s="222">
        <f>ROUND(E24*U24,2)</f>
        <v>114.09</v>
      </c>
      <c r="W24" s="222"/>
      <c r="X24" s="222" t="s">
        <v>265</v>
      </c>
      <c r="Y24" s="222" t="s">
        <v>266</v>
      </c>
      <c r="Z24" s="212"/>
      <c r="AA24" s="212"/>
      <c r="AB24" s="212"/>
      <c r="AC24" s="212"/>
      <c r="AD24" s="212"/>
      <c r="AE24" s="212"/>
      <c r="AF24" s="212"/>
      <c r="AG24" s="212" t="s">
        <v>267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2" x14ac:dyDescent="0.2">
      <c r="A25" s="219"/>
      <c r="B25" s="220"/>
      <c r="C25" s="263" t="s">
        <v>2111</v>
      </c>
      <c r="D25" s="255"/>
      <c r="E25" s="255"/>
      <c r="F25" s="255"/>
      <c r="G25" s="255"/>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297</v>
      </c>
      <c r="AH25" s="212"/>
      <c r="AI25" s="212"/>
      <c r="AJ25" s="212"/>
      <c r="AK25" s="212"/>
      <c r="AL25" s="212"/>
      <c r="AM25" s="212"/>
      <c r="AN25" s="212"/>
      <c r="AO25" s="212"/>
      <c r="AP25" s="212"/>
      <c r="AQ25" s="212"/>
      <c r="AR25" s="212"/>
      <c r="AS25" s="212"/>
      <c r="AT25" s="212"/>
      <c r="AU25" s="212"/>
      <c r="AV25" s="212"/>
      <c r="AW25" s="212"/>
      <c r="AX25" s="212"/>
      <c r="AY25" s="212"/>
      <c r="AZ25" s="212"/>
      <c r="BA25" s="246" t="str">
        <f>C25</f>
        <v>Vyvrtání otvorů (10 ks/m zdi), vyčištění vrtu od hrubých nečistot, osazení pakrů,nízkotlaká injektáž do 10 bar, dodávka injektážní silikonové mikroemulze. Aplikce injektážním zařízením.</v>
      </c>
      <c r="BB25" s="212"/>
      <c r="BC25" s="212"/>
      <c r="BD25" s="212"/>
      <c r="BE25" s="212"/>
      <c r="BF25" s="212"/>
      <c r="BG25" s="212"/>
      <c r="BH25" s="212"/>
    </row>
    <row r="26" spans="1:60" outlineLevel="3" x14ac:dyDescent="0.2">
      <c r="A26" s="219"/>
      <c r="B26" s="220"/>
      <c r="C26" s="260" t="s">
        <v>2112</v>
      </c>
      <c r="D26" s="247"/>
      <c r="E26" s="247"/>
      <c r="F26" s="247"/>
      <c r="G26" s="247"/>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297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60" t="s">
        <v>4067</v>
      </c>
      <c r="D27" s="247"/>
      <c r="E27" s="247"/>
      <c r="F27" s="247"/>
      <c r="G27" s="247"/>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297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60" t="s">
        <v>2113</v>
      </c>
      <c r="D28" s="247"/>
      <c r="E28" s="247"/>
      <c r="F28" s="247"/>
      <c r="G28" s="247"/>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297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0" t="s">
        <v>2114</v>
      </c>
      <c r="D29" s="247"/>
      <c r="E29" s="247"/>
      <c r="F29" s="247"/>
      <c r="G29" s="247"/>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297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9" t="s">
        <v>1445</v>
      </c>
      <c r="D30" s="223"/>
      <c r="E30" s="224"/>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271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9" t="s">
        <v>3744</v>
      </c>
      <c r="D31" s="223"/>
      <c r="E31" s="224">
        <v>83.1</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271</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9" t="s">
        <v>3745</v>
      </c>
      <c r="D32" s="223"/>
      <c r="E32" s="224">
        <v>20.6</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271</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9" t="s">
        <v>3746</v>
      </c>
      <c r="D33" s="223"/>
      <c r="E33" s="224">
        <v>6</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271</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38">
        <v>6</v>
      </c>
      <c r="B34" s="239" t="s">
        <v>3190</v>
      </c>
      <c r="C34" s="257" t="s">
        <v>3191</v>
      </c>
      <c r="D34" s="240" t="s">
        <v>318</v>
      </c>
      <c r="E34" s="241">
        <v>8</v>
      </c>
      <c r="F34" s="242"/>
      <c r="G34" s="243">
        <f>ROUND(E34*F34,2)</f>
        <v>0</v>
      </c>
      <c r="H34" s="242"/>
      <c r="I34" s="243">
        <f>ROUND(E34*H34,2)</f>
        <v>0</v>
      </c>
      <c r="J34" s="242"/>
      <c r="K34" s="243">
        <f>ROUND(E34*J34,2)</f>
        <v>0</v>
      </c>
      <c r="L34" s="243">
        <v>21</v>
      </c>
      <c r="M34" s="243">
        <f>G34*(1+L34/100)</f>
        <v>0</v>
      </c>
      <c r="N34" s="241">
        <v>8.0000000000000004E-4</v>
      </c>
      <c r="O34" s="241">
        <f>ROUND(E34*N34,2)</f>
        <v>0.01</v>
      </c>
      <c r="P34" s="241">
        <v>0</v>
      </c>
      <c r="Q34" s="241">
        <f>ROUND(E34*P34,2)</f>
        <v>0</v>
      </c>
      <c r="R34" s="243" t="s">
        <v>319</v>
      </c>
      <c r="S34" s="243" t="s">
        <v>263</v>
      </c>
      <c r="T34" s="244" t="s">
        <v>264</v>
      </c>
      <c r="U34" s="222">
        <v>1.02</v>
      </c>
      <c r="V34" s="222">
        <f>ROUND(E34*U34,2)</f>
        <v>8.16</v>
      </c>
      <c r="W34" s="222"/>
      <c r="X34" s="222" t="s">
        <v>265</v>
      </c>
      <c r="Y34" s="222" t="s">
        <v>266</v>
      </c>
      <c r="Z34" s="212"/>
      <c r="AA34" s="212"/>
      <c r="AB34" s="212"/>
      <c r="AC34" s="212"/>
      <c r="AD34" s="212"/>
      <c r="AE34" s="212"/>
      <c r="AF34" s="212"/>
      <c r="AG34" s="212" t="s">
        <v>267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2" x14ac:dyDescent="0.2">
      <c r="A35" s="219"/>
      <c r="B35" s="220"/>
      <c r="C35" s="263" t="s">
        <v>2111</v>
      </c>
      <c r="D35" s="255"/>
      <c r="E35" s="255"/>
      <c r="F35" s="255"/>
      <c r="G35" s="255"/>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297</v>
      </c>
      <c r="AH35" s="212"/>
      <c r="AI35" s="212"/>
      <c r="AJ35" s="212"/>
      <c r="AK35" s="212"/>
      <c r="AL35" s="212"/>
      <c r="AM35" s="212"/>
      <c r="AN35" s="212"/>
      <c r="AO35" s="212"/>
      <c r="AP35" s="212"/>
      <c r="AQ35" s="212"/>
      <c r="AR35" s="212"/>
      <c r="AS35" s="212"/>
      <c r="AT35" s="212"/>
      <c r="AU35" s="212"/>
      <c r="AV35" s="212"/>
      <c r="AW35" s="212"/>
      <c r="AX35" s="212"/>
      <c r="AY35" s="212"/>
      <c r="AZ35" s="212"/>
      <c r="BA35" s="246" t="str">
        <f>C35</f>
        <v>Vyvrtání otvorů (10 ks/m zdi), vyčištění vrtu od hrubých nečistot, osazení pakrů,nízkotlaká injektáž do 10 bar, dodávka injektážní silikonové mikroemulze. Aplikce injektážním zařízením.</v>
      </c>
      <c r="BB35" s="212"/>
      <c r="BC35" s="212"/>
      <c r="BD35" s="212"/>
      <c r="BE35" s="212"/>
      <c r="BF35" s="212"/>
      <c r="BG35" s="212"/>
      <c r="BH35" s="212"/>
    </row>
    <row r="36" spans="1:60" outlineLevel="3" x14ac:dyDescent="0.2">
      <c r="A36" s="219"/>
      <c r="B36" s="220"/>
      <c r="C36" s="260" t="s">
        <v>2112</v>
      </c>
      <c r="D36" s="247"/>
      <c r="E36" s="247"/>
      <c r="F36" s="247"/>
      <c r="G36" s="247"/>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297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0" t="s">
        <v>4067</v>
      </c>
      <c r="D37" s="247"/>
      <c r="E37" s="247"/>
      <c r="F37" s="247"/>
      <c r="G37" s="247"/>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297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0" t="s">
        <v>2113</v>
      </c>
      <c r="D38" s="247"/>
      <c r="E38" s="247"/>
      <c r="F38" s="247"/>
      <c r="G38" s="247"/>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297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0" t="s">
        <v>2114</v>
      </c>
      <c r="D39" s="247"/>
      <c r="E39" s="247"/>
      <c r="F39" s="247"/>
      <c r="G39" s="247"/>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297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59" t="s">
        <v>1445</v>
      </c>
      <c r="D40" s="223"/>
      <c r="E40" s="224"/>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271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9" t="s">
        <v>3747</v>
      </c>
      <c r="D41" s="223"/>
      <c r="E41" s="224">
        <v>2.6</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271</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9" t="s">
        <v>3748</v>
      </c>
      <c r="D42" s="223"/>
      <c r="E42" s="224">
        <v>3.4</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271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9" t="s">
        <v>3749</v>
      </c>
      <c r="D43" s="223"/>
      <c r="E43" s="224">
        <v>2</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271</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38">
        <v>7</v>
      </c>
      <c r="B44" s="239" t="s">
        <v>3750</v>
      </c>
      <c r="C44" s="257" t="s">
        <v>3751</v>
      </c>
      <c r="D44" s="240" t="s">
        <v>318</v>
      </c>
      <c r="E44" s="241">
        <v>235.5</v>
      </c>
      <c r="F44" s="242"/>
      <c r="G44" s="243">
        <f>ROUND(E44*F44,2)</f>
        <v>0</v>
      </c>
      <c r="H44" s="242"/>
      <c r="I44" s="243">
        <f>ROUND(E44*H44,2)</f>
        <v>0</v>
      </c>
      <c r="J44" s="242"/>
      <c r="K44" s="243">
        <f>ROUND(E44*J44,2)</f>
        <v>0</v>
      </c>
      <c r="L44" s="243">
        <v>21</v>
      </c>
      <c r="M44" s="243">
        <f>G44*(1+L44/100)</f>
        <v>0</v>
      </c>
      <c r="N44" s="241">
        <v>5.2999999999999998E-4</v>
      </c>
      <c r="O44" s="241">
        <f>ROUND(E44*N44,2)</f>
        <v>0.12</v>
      </c>
      <c r="P44" s="241">
        <v>0</v>
      </c>
      <c r="Q44" s="241">
        <f>ROUND(E44*P44,2)</f>
        <v>0</v>
      </c>
      <c r="R44" s="243" t="s">
        <v>319</v>
      </c>
      <c r="S44" s="243" t="s">
        <v>263</v>
      </c>
      <c r="T44" s="244" t="s">
        <v>264</v>
      </c>
      <c r="U44" s="222">
        <v>1</v>
      </c>
      <c r="V44" s="222">
        <f>ROUND(E44*U44,2)</f>
        <v>235.5</v>
      </c>
      <c r="W44" s="222"/>
      <c r="X44" s="222" t="s">
        <v>265</v>
      </c>
      <c r="Y44" s="222" t="s">
        <v>266</v>
      </c>
      <c r="Z44" s="212"/>
      <c r="AA44" s="212"/>
      <c r="AB44" s="212"/>
      <c r="AC44" s="212"/>
      <c r="AD44" s="212"/>
      <c r="AE44" s="212"/>
      <c r="AF44" s="212"/>
      <c r="AG44" s="212" t="s">
        <v>267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2" x14ac:dyDescent="0.2">
      <c r="A45" s="219"/>
      <c r="B45" s="220"/>
      <c r="C45" s="263" t="s">
        <v>2111</v>
      </c>
      <c r="D45" s="255"/>
      <c r="E45" s="255"/>
      <c r="F45" s="255"/>
      <c r="G45" s="255"/>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297</v>
      </c>
      <c r="AH45" s="212"/>
      <c r="AI45" s="212"/>
      <c r="AJ45" s="212"/>
      <c r="AK45" s="212"/>
      <c r="AL45" s="212"/>
      <c r="AM45" s="212"/>
      <c r="AN45" s="212"/>
      <c r="AO45" s="212"/>
      <c r="AP45" s="212"/>
      <c r="AQ45" s="212"/>
      <c r="AR45" s="212"/>
      <c r="AS45" s="212"/>
      <c r="AT45" s="212"/>
      <c r="AU45" s="212"/>
      <c r="AV45" s="212"/>
      <c r="AW45" s="212"/>
      <c r="AX45" s="212"/>
      <c r="AY45" s="212"/>
      <c r="AZ45" s="212"/>
      <c r="BA45" s="246" t="str">
        <f>C45</f>
        <v>Vyvrtání otvorů (10 ks/m zdi), vyčištění vrtu od hrubých nečistot, osazení pakrů,nízkotlaká injektáž do 10 bar, dodávka injektážní silikonové mikroemulze. Aplikce injektážním zařízením.</v>
      </c>
      <c r="BB45" s="212"/>
      <c r="BC45" s="212"/>
      <c r="BD45" s="212"/>
      <c r="BE45" s="212"/>
      <c r="BF45" s="212"/>
      <c r="BG45" s="212"/>
      <c r="BH45" s="212"/>
    </row>
    <row r="46" spans="1:60" outlineLevel="3" x14ac:dyDescent="0.2">
      <c r="A46" s="219"/>
      <c r="B46" s="220"/>
      <c r="C46" s="260" t="s">
        <v>2112</v>
      </c>
      <c r="D46" s="247"/>
      <c r="E46" s="247"/>
      <c r="F46" s="247"/>
      <c r="G46" s="247"/>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297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60" t="s">
        <v>4067</v>
      </c>
      <c r="D47" s="247"/>
      <c r="E47" s="247"/>
      <c r="F47" s="247"/>
      <c r="G47" s="247"/>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297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0" t="s">
        <v>2113</v>
      </c>
      <c r="D48" s="247"/>
      <c r="E48" s="247"/>
      <c r="F48" s="247"/>
      <c r="G48" s="247"/>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297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0" t="s">
        <v>2114</v>
      </c>
      <c r="D49" s="247"/>
      <c r="E49" s="247"/>
      <c r="F49" s="247"/>
      <c r="G49" s="247"/>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297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9" t="s">
        <v>1445</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271</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9" t="s">
        <v>3752</v>
      </c>
      <c r="D51" s="223"/>
      <c r="E51" s="224">
        <v>62.4</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271</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9" t="s">
        <v>3748</v>
      </c>
      <c r="D52" s="223"/>
      <c r="E52" s="224">
        <v>3.4</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271</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9" t="s">
        <v>3753</v>
      </c>
      <c r="D53" s="223"/>
      <c r="E53" s="224">
        <v>3.6</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271</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9" t="s">
        <v>3754</v>
      </c>
      <c r="D54" s="223"/>
      <c r="E54" s="224"/>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271</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9" t="s">
        <v>3755</v>
      </c>
      <c r="D55" s="223"/>
      <c r="E55" s="224">
        <v>46.2</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271</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9" t="s">
        <v>3756</v>
      </c>
      <c r="D56" s="223"/>
      <c r="E56" s="224">
        <v>6.2</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271</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9" t="s">
        <v>3757</v>
      </c>
      <c r="D57" s="223"/>
      <c r="E57" s="224">
        <v>16</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271</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9" t="s">
        <v>3758</v>
      </c>
      <c r="D58" s="223"/>
      <c r="E58" s="224">
        <v>8</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271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9" t="s">
        <v>3759</v>
      </c>
      <c r="D59" s="223"/>
      <c r="E59" s="224">
        <v>9</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271</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9" t="s">
        <v>3760</v>
      </c>
      <c r="D60" s="223"/>
      <c r="E60" s="224">
        <v>6.2</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271</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9" t="s">
        <v>3760</v>
      </c>
      <c r="D61" s="223"/>
      <c r="E61" s="224">
        <v>6.2</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271</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9" t="s">
        <v>3761</v>
      </c>
      <c r="D62" s="223"/>
      <c r="E62" s="224">
        <v>8.6</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271</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9" t="s">
        <v>3284</v>
      </c>
      <c r="D63" s="223"/>
      <c r="E63" s="224">
        <v>6.8</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271</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9" t="s">
        <v>3076</v>
      </c>
      <c r="D64" s="223"/>
      <c r="E64" s="224">
        <v>6</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271</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9" t="s">
        <v>3762</v>
      </c>
      <c r="D65" s="223"/>
      <c r="E65" s="224">
        <v>13</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271</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9" t="s">
        <v>3763</v>
      </c>
      <c r="D66" s="223"/>
      <c r="E66" s="224">
        <v>10.8</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271</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9" t="s">
        <v>3764</v>
      </c>
      <c r="D67" s="223"/>
      <c r="E67" s="224">
        <v>7.4</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271</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9" t="s">
        <v>3765</v>
      </c>
      <c r="D68" s="223"/>
      <c r="E68" s="224">
        <v>14.2</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271</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9" t="s">
        <v>3766</v>
      </c>
      <c r="D69" s="223"/>
      <c r="E69" s="224">
        <v>1.5</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271</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38">
        <v>8</v>
      </c>
      <c r="B70" s="239" t="s">
        <v>3767</v>
      </c>
      <c r="C70" s="257" t="s">
        <v>3768</v>
      </c>
      <c r="D70" s="240" t="s">
        <v>785</v>
      </c>
      <c r="E70" s="241">
        <v>105.96</v>
      </c>
      <c r="F70" s="242"/>
      <c r="G70" s="243">
        <f>ROUND(E70*F70,2)</f>
        <v>0</v>
      </c>
      <c r="H70" s="242"/>
      <c r="I70" s="243">
        <f>ROUND(E70*H70,2)</f>
        <v>0</v>
      </c>
      <c r="J70" s="242"/>
      <c r="K70" s="243">
        <f>ROUND(E70*J70,2)</f>
        <v>0</v>
      </c>
      <c r="L70" s="243">
        <v>21</v>
      </c>
      <c r="M70" s="243">
        <f>G70*(1+L70/100)</f>
        <v>0</v>
      </c>
      <c r="N70" s="241">
        <v>0</v>
      </c>
      <c r="O70" s="241">
        <f>ROUND(E70*N70,2)</f>
        <v>0</v>
      </c>
      <c r="P70" s="241">
        <v>0</v>
      </c>
      <c r="Q70" s="241">
        <f>ROUND(E70*P70,2)</f>
        <v>0</v>
      </c>
      <c r="R70" s="243"/>
      <c r="S70" s="243" t="s">
        <v>310</v>
      </c>
      <c r="T70" s="244" t="s">
        <v>264</v>
      </c>
      <c r="U70" s="222">
        <v>0</v>
      </c>
      <c r="V70" s="222">
        <f>ROUND(E70*U70,2)</f>
        <v>0</v>
      </c>
      <c r="W70" s="222"/>
      <c r="X70" s="222" t="s">
        <v>265</v>
      </c>
      <c r="Y70" s="222" t="s">
        <v>266</v>
      </c>
      <c r="Z70" s="212"/>
      <c r="AA70" s="212"/>
      <c r="AB70" s="212"/>
      <c r="AC70" s="212"/>
      <c r="AD70" s="212"/>
      <c r="AE70" s="212"/>
      <c r="AF70" s="212"/>
      <c r="AG70" s="212" t="s">
        <v>267</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63" t="s">
        <v>3769</v>
      </c>
      <c r="D71" s="255"/>
      <c r="E71" s="255"/>
      <c r="F71" s="255"/>
      <c r="G71" s="255"/>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297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9" t="s">
        <v>3770</v>
      </c>
      <c r="D72" s="223"/>
      <c r="E72" s="224">
        <v>32.909999999999997</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271</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9" t="s">
        <v>3771</v>
      </c>
      <c r="D73" s="223"/>
      <c r="E73" s="224">
        <v>2.4</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271</v>
      </c>
      <c r="AH73" s="212">
        <v>5</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9" t="s">
        <v>3772</v>
      </c>
      <c r="D74" s="223"/>
      <c r="E74" s="224">
        <v>70.650000000000006</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271</v>
      </c>
      <c r="AH74" s="212">
        <v>5</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38">
        <v>9</v>
      </c>
      <c r="B75" s="239" t="s">
        <v>2116</v>
      </c>
      <c r="C75" s="257" t="s">
        <v>2117</v>
      </c>
      <c r="D75" s="240" t="s">
        <v>1495</v>
      </c>
      <c r="E75" s="241">
        <v>478.48</v>
      </c>
      <c r="F75" s="242"/>
      <c r="G75" s="243">
        <f>ROUND(E75*F75,2)</f>
        <v>0</v>
      </c>
      <c r="H75" s="242"/>
      <c r="I75" s="243">
        <f>ROUND(E75*H75,2)</f>
        <v>0</v>
      </c>
      <c r="J75" s="242"/>
      <c r="K75" s="243">
        <f>ROUND(E75*J75,2)</f>
        <v>0</v>
      </c>
      <c r="L75" s="243">
        <v>21</v>
      </c>
      <c r="M75" s="243">
        <f>G75*(1+L75/100)</f>
        <v>0</v>
      </c>
      <c r="N75" s="241">
        <v>8.0000000000000004E-4</v>
      </c>
      <c r="O75" s="241">
        <f>ROUND(E75*N75,2)</f>
        <v>0.38</v>
      </c>
      <c r="P75" s="241">
        <v>0</v>
      </c>
      <c r="Q75" s="241">
        <f>ROUND(E75*P75,2)</f>
        <v>0</v>
      </c>
      <c r="R75" s="243"/>
      <c r="S75" s="243" t="s">
        <v>310</v>
      </c>
      <c r="T75" s="244" t="s">
        <v>264</v>
      </c>
      <c r="U75" s="222">
        <v>1.02</v>
      </c>
      <c r="V75" s="222">
        <f>ROUND(E75*U75,2)</f>
        <v>488.05</v>
      </c>
      <c r="W75" s="222"/>
      <c r="X75" s="222" t="s">
        <v>265</v>
      </c>
      <c r="Y75" s="222" t="s">
        <v>266</v>
      </c>
      <c r="Z75" s="212"/>
      <c r="AA75" s="212"/>
      <c r="AB75" s="212"/>
      <c r="AC75" s="212"/>
      <c r="AD75" s="212"/>
      <c r="AE75" s="212"/>
      <c r="AF75" s="212"/>
      <c r="AG75" s="212" t="s">
        <v>267</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63" t="s">
        <v>2118</v>
      </c>
      <c r="D76" s="255"/>
      <c r="E76" s="255"/>
      <c r="F76" s="255"/>
      <c r="G76" s="255"/>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297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0" t="s">
        <v>2119</v>
      </c>
      <c r="D77" s="247"/>
      <c r="E77" s="247"/>
      <c r="F77" s="247"/>
      <c r="G77" s="247"/>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297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0" t="s">
        <v>2120</v>
      </c>
      <c r="D78" s="247"/>
      <c r="E78" s="247"/>
      <c r="F78" s="247"/>
      <c r="G78" s="247"/>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297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0" t="s">
        <v>2121</v>
      </c>
      <c r="D79" s="247"/>
      <c r="E79" s="247"/>
      <c r="F79" s="247"/>
      <c r="G79" s="247"/>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297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0" t="s">
        <v>2122</v>
      </c>
      <c r="D80" s="247"/>
      <c r="E80" s="247"/>
      <c r="F80" s="247"/>
      <c r="G80" s="247"/>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297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0" t="s">
        <v>2123</v>
      </c>
      <c r="D81" s="247"/>
      <c r="E81" s="247"/>
      <c r="F81" s="247"/>
      <c r="G81" s="247"/>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297</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9" t="s">
        <v>2124</v>
      </c>
      <c r="D82" s="225"/>
      <c r="E82" s="226"/>
      <c r="F82" s="227"/>
      <c r="G82" s="227"/>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297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0" t="s">
        <v>2125</v>
      </c>
      <c r="D83" s="247"/>
      <c r="E83" s="247"/>
      <c r="F83" s="247"/>
      <c r="G83" s="247"/>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297</v>
      </c>
      <c r="AH83" s="212"/>
      <c r="AI83" s="212"/>
      <c r="AJ83" s="212"/>
      <c r="AK83" s="212"/>
      <c r="AL83" s="212"/>
      <c r="AM83" s="212"/>
      <c r="AN83" s="212"/>
      <c r="AO83" s="212"/>
      <c r="AP83" s="212"/>
      <c r="AQ83" s="212"/>
      <c r="AR83" s="212"/>
      <c r="AS83" s="212"/>
      <c r="AT83" s="212"/>
      <c r="AU83" s="212"/>
      <c r="AV83" s="212"/>
      <c r="AW83" s="212"/>
      <c r="AX83" s="212"/>
      <c r="AY83" s="212"/>
      <c r="AZ83" s="212"/>
      <c r="BA83" s="246" t="str">
        <f>C83</f>
        <v>Položka zahrnuje všechny potřebné kroky uvedené v technické zprávě, kde je uvedena i bližší specifikace skladby.</v>
      </c>
      <c r="BB83" s="212"/>
      <c r="BC83" s="212"/>
      <c r="BD83" s="212"/>
      <c r="BE83" s="212"/>
      <c r="BF83" s="212"/>
      <c r="BG83" s="212"/>
      <c r="BH83" s="212"/>
    </row>
    <row r="84" spans="1:60" outlineLevel="2" x14ac:dyDescent="0.2">
      <c r="A84" s="219"/>
      <c r="B84" s="220"/>
      <c r="C84" s="259" t="s">
        <v>1445</v>
      </c>
      <c r="D84" s="223"/>
      <c r="E84" s="224"/>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271</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9" t="s">
        <v>3773</v>
      </c>
      <c r="D85" s="223"/>
      <c r="E85" s="224">
        <v>9.92</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271</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9" t="s">
        <v>3774</v>
      </c>
      <c r="D86" s="223"/>
      <c r="E86" s="224">
        <v>11.28</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271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9" t="s">
        <v>3775</v>
      </c>
      <c r="D87" s="223"/>
      <c r="E87" s="224">
        <v>28.83</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271</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9" t="s">
        <v>3776</v>
      </c>
      <c r="D88" s="223"/>
      <c r="E88" s="224">
        <v>10.54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271</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9" t="s">
        <v>3777</v>
      </c>
      <c r="D89" s="223"/>
      <c r="E89" s="224">
        <v>21.08</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271</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9" t="s">
        <v>3778</v>
      </c>
      <c r="D90" s="223"/>
      <c r="E90" s="224">
        <v>5.46</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271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59" t="s">
        <v>3779</v>
      </c>
      <c r="D91" s="223"/>
      <c r="E91" s="224">
        <v>13.64</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271</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59" t="s">
        <v>3780</v>
      </c>
      <c r="D92" s="223"/>
      <c r="E92" s="224">
        <v>4.6500000000000004</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271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9" t="s">
        <v>3781</v>
      </c>
      <c r="D93" s="223"/>
      <c r="E93" s="224">
        <v>33.06</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271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9" t="s">
        <v>3782</v>
      </c>
      <c r="D94" s="223"/>
      <c r="E94" s="224">
        <v>35.340000000000003</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271</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9" t="s">
        <v>3783</v>
      </c>
      <c r="D95" s="223"/>
      <c r="E95" s="224">
        <v>35.340000000000003</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271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9" t="s">
        <v>3784</v>
      </c>
      <c r="D96" s="223"/>
      <c r="E96" s="224">
        <v>12.76</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271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9" t="s">
        <v>3785</v>
      </c>
      <c r="D97" s="223"/>
      <c r="E97" s="224">
        <v>12.76</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271</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9" t="s">
        <v>3786</v>
      </c>
      <c r="D98" s="223"/>
      <c r="E98" s="224">
        <v>30.05</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271</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9" t="s">
        <v>3787</v>
      </c>
      <c r="D99" s="223"/>
      <c r="E99" s="224">
        <v>10.7</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271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9" t="s">
        <v>3788</v>
      </c>
      <c r="D100" s="223"/>
      <c r="E100" s="224">
        <v>5.27</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271</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9" t="s">
        <v>3789</v>
      </c>
      <c r="D101" s="223"/>
      <c r="E101" s="224">
        <v>18.45</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271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9" t="s">
        <v>3790</v>
      </c>
      <c r="D102" s="223"/>
      <c r="E102" s="224">
        <v>25.35</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271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9" t="s">
        <v>3791</v>
      </c>
      <c r="D103" s="223"/>
      <c r="E103" s="224"/>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271</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9" t="s">
        <v>3792</v>
      </c>
      <c r="D104" s="223"/>
      <c r="E104" s="224">
        <v>9.8000000000000007</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271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9" t="s">
        <v>3793</v>
      </c>
      <c r="D105" s="223"/>
      <c r="E105" s="224">
        <v>9.6</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271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9" t="s">
        <v>3794</v>
      </c>
      <c r="D106" s="223"/>
      <c r="E106" s="224">
        <v>10.3</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271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9" t="s">
        <v>3795</v>
      </c>
      <c r="D107" s="223"/>
      <c r="E107" s="224">
        <v>4.5999999999999996</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271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9" t="s">
        <v>3796</v>
      </c>
      <c r="D108" s="223"/>
      <c r="E108" s="224">
        <v>7.1</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271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9" t="s">
        <v>3797</v>
      </c>
      <c r="D109" s="223"/>
      <c r="E109" s="224">
        <v>13.7</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271</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9" t="s">
        <v>3798</v>
      </c>
      <c r="D110" s="223"/>
      <c r="E110" s="224">
        <v>7.1</v>
      </c>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271</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9" t="s">
        <v>3799</v>
      </c>
      <c r="D111" s="223"/>
      <c r="E111" s="224">
        <v>15.1</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271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3800</v>
      </c>
      <c r="D112" s="223"/>
      <c r="E112" s="224">
        <v>11.7</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271</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9" t="s">
        <v>3801</v>
      </c>
      <c r="D113" s="223"/>
      <c r="E113" s="224">
        <v>11.5</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271</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9" t="s">
        <v>3802</v>
      </c>
      <c r="D114" s="223"/>
      <c r="E114" s="224">
        <v>10.5</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271</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9" t="s">
        <v>3803</v>
      </c>
      <c r="D115" s="223"/>
      <c r="E115" s="224">
        <v>14.6</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271</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9" t="s">
        <v>3804</v>
      </c>
      <c r="D116" s="223"/>
      <c r="E116" s="224">
        <v>9.3000000000000007</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271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9" t="s">
        <v>3805</v>
      </c>
      <c r="D117" s="223"/>
      <c r="E117" s="224">
        <v>8.9</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271</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9" t="s">
        <v>3806</v>
      </c>
      <c r="D118" s="223"/>
      <c r="E118" s="224">
        <v>5</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271</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9" t="s">
        <v>3807</v>
      </c>
      <c r="D119" s="223"/>
      <c r="E119" s="224">
        <v>5.2</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271</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38">
        <v>10</v>
      </c>
      <c r="B120" s="239" t="s">
        <v>3808</v>
      </c>
      <c r="C120" s="257" t="s">
        <v>3809</v>
      </c>
      <c r="D120" s="240" t="s">
        <v>1495</v>
      </c>
      <c r="E120" s="241">
        <v>718.35699999999997</v>
      </c>
      <c r="F120" s="242"/>
      <c r="G120" s="243">
        <f>ROUND(E120*F120,2)</f>
        <v>0</v>
      </c>
      <c r="H120" s="242"/>
      <c r="I120" s="243">
        <f>ROUND(E120*H120,2)</f>
        <v>0</v>
      </c>
      <c r="J120" s="242"/>
      <c r="K120" s="243">
        <f>ROUND(E120*J120,2)</f>
        <v>0</v>
      </c>
      <c r="L120" s="243">
        <v>21</v>
      </c>
      <c r="M120" s="243">
        <f>G120*(1+L120/100)</f>
        <v>0</v>
      </c>
      <c r="N120" s="241">
        <v>8.0000000000000004E-4</v>
      </c>
      <c r="O120" s="241">
        <f>ROUND(E120*N120,2)</f>
        <v>0.56999999999999995</v>
      </c>
      <c r="P120" s="241">
        <v>0</v>
      </c>
      <c r="Q120" s="241">
        <f>ROUND(E120*P120,2)</f>
        <v>0</v>
      </c>
      <c r="R120" s="243"/>
      <c r="S120" s="243" t="s">
        <v>310</v>
      </c>
      <c r="T120" s="244" t="s">
        <v>264</v>
      </c>
      <c r="U120" s="222">
        <v>1.02</v>
      </c>
      <c r="V120" s="222">
        <f>ROUND(E120*U120,2)</f>
        <v>732.72</v>
      </c>
      <c r="W120" s="222"/>
      <c r="X120" s="222" t="s">
        <v>265</v>
      </c>
      <c r="Y120" s="222" t="s">
        <v>266</v>
      </c>
      <c r="Z120" s="212"/>
      <c r="AA120" s="212"/>
      <c r="AB120" s="212"/>
      <c r="AC120" s="212"/>
      <c r="AD120" s="212"/>
      <c r="AE120" s="212"/>
      <c r="AF120" s="212"/>
      <c r="AG120" s="212" t="s">
        <v>267</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
      <c r="A121" s="219"/>
      <c r="B121" s="220"/>
      <c r="C121" s="263" t="s">
        <v>2118</v>
      </c>
      <c r="D121" s="255"/>
      <c r="E121" s="255"/>
      <c r="F121" s="255"/>
      <c r="G121" s="255"/>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297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60" t="s">
        <v>3014</v>
      </c>
      <c r="D122" s="247"/>
      <c r="E122" s="247"/>
      <c r="F122" s="247"/>
      <c r="G122" s="247"/>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297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60" t="s">
        <v>2342</v>
      </c>
      <c r="D123" s="247"/>
      <c r="E123" s="247"/>
      <c r="F123" s="247"/>
      <c r="G123" s="247"/>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297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46" t="str">
        <f>C123</f>
        <v>- podkladní, porézní jádrová omítka s pemzovým plnivem s aktivními soli jímajícími póry 29 kg/30 mm/m2</v>
      </c>
      <c r="BB123" s="212"/>
      <c r="BC123" s="212"/>
      <c r="BD123" s="212"/>
      <c r="BE123" s="212"/>
      <c r="BF123" s="212"/>
      <c r="BG123" s="212"/>
      <c r="BH123" s="212"/>
    </row>
    <row r="124" spans="1:60" outlineLevel="3" x14ac:dyDescent="0.2">
      <c r="A124" s="219"/>
      <c r="B124" s="220"/>
      <c r="C124" s="260" t="s">
        <v>3015</v>
      </c>
      <c r="D124" s="247"/>
      <c r="E124" s="247"/>
      <c r="F124" s="247"/>
      <c r="G124" s="247"/>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297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60" t="s">
        <v>2343</v>
      </c>
      <c r="D125" s="247"/>
      <c r="E125" s="247"/>
      <c r="F125" s="247"/>
      <c r="G125" s="247"/>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297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69" t="s">
        <v>2124</v>
      </c>
      <c r="D126" s="225"/>
      <c r="E126" s="226"/>
      <c r="F126" s="227"/>
      <c r="G126" s="227"/>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297</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60" t="s">
        <v>2125</v>
      </c>
      <c r="D127" s="247"/>
      <c r="E127" s="247"/>
      <c r="F127" s="247"/>
      <c r="G127" s="247"/>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297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46" t="str">
        <f>C127</f>
        <v>Položka zahrnuje všechny potřebné kroky uvedené v technické zprávě, kde je uvedena i bližší specifikace skladby.</v>
      </c>
      <c r="BB127" s="212"/>
      <c r="BC127" s="212"/>
      <c r="BD127" s="212"/>
      <c r="BE127" s="212"/>
      <c r="BF127" s="212"/>
      <c r="BG127" s="212"/>
      <c r="BH127" s="212"/>
    </row>
    <row r="128" spans="1:60" outlineLevel="2" x14ac:dyDescent="0.2">
      <c r="A128" s="219"/>
      <c r="B128" s="220"/>
      <c r="C128" s="259" t="s">
        <v>1445</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271</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9" t="s">
        <v>3810</v>
      </c>
      <c r="D129" s="223"/>
      <c r="E129" s="224">
        <v>48.39</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271</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9" t="s">
        <v>3811</v>
      </c>
      <c r="D130" s="223"/>
      <c r="E130" s="224">
        <v>25.41</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271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9" t="s">
        <v>3812</v>
      </c>
      <c r="D131" s="223"/>
      <c r="E131" s="224">
        <v>40.68</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271</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9" t="s">
        <v>3813</v>
      </c>
      <c r="D132" s="223"/>
      <c r="E132" s="224">
        <v>34.15</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271</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9" t="s">
        <v>3814</v>
      </c>
      <c r="D133" s="223"/>
      <c r="E133" s="224">
        <v>39.93</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271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9" t="s">
        <v>3815</v>
      </c>
      <c r="D134" s="223"/>
      <c r="E134" s="224">
        <v>25.98</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271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9" t="s">
        <v>3816</v>
      </c>
      <c r="D135" s="223"/>
      <c r="E135" s="224">
        <v>20.93</v>
      </c>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271</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9" t="s">
        <v>3817</v>
      </c>
      <c r="D136" s="223"/>
      <c r="E136" s="224">
        <v>31.09</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271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9" t="s">
        <v>3818</v>
      </c>
      <c r="D137" s="223"/>
      <c r="E137" s="224">
        <v>47.42</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271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9" t="s">
        <v>3819</v>
      </c>
      <c r="D138" s="223"/>
      <c r="E138" s="224">
        <v>4.72</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271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9" t="s">
        <v>3820</v>
      </c>
      <c r="D139" s="223"/>
      <c r="E139" s="224">
        <v>24.06</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271</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9" t="s">
        <v>3821</v>
      </c>
      <c r="D140" s="223"/>
      <c r="E140" s="224">
        <v>49.9</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271</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9" t="s">
        <v>3822</v>
      </c>
      <c r="D141" s="223"/>
      <c r="E141" s="224">
        <v>45.72</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271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9" t="s">
        <v>3823</v>
      </c>
      <c r="D142" s="223"/>
      <c r="E142" s="224">
        <v>45.4</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271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9" t="s">
        <v>3824</v>
      </c>
      <c r="D143" s="223"/>
      <c r="E143" s="224">
        <v>37.83</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271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9" t="s">
        <v>3825</v>
      </c>
      <c r="D144" s="223"/>
      <c r="E144" s="224">
        <v>8.375</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271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9" t="s">
        <v>3826</v>
      </c>
      <c r="D145" s="223"/>
      <c r="E145" s="224">
        <v>52.48</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271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9" t="s">
        <v>3827</v>
      </c>
      <c r="D146" s="223"/>
      <c r="E146" s="224">
        <v>53.12</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271</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9" t="s">
        <v>3828</v>
      </c>
      <c r="D147" s="223"/>
      <c r="E147" s="224">
        <v>34.963999999999999</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271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9" t="s">
        <v>3829</v>
      </c>
      <c r="D148" s="223"/>
      <c r="E148" s="224">
        <v>18.600000000000001</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271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9" t="s">
        <v>3830</v>
      </c>
      <c r="D149" s="223"/>
      <c r="E149" s="224">
        <v>29.207999999999998</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271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38">
        <v>11</v>
      </c>
      <c r="B150" s="239" t="s">
        <v>3831</v>
      </c>
      <c r="C150" s="257" t="s">
        <v>3832</v>
      </c>
      <c r="D150" s="240" t="s">
        <v>1495</v>
      </c>
      <c r="E150" s="241">
        <v>4.5</v>
      </c>
      <c r="F150" s="242"/>
      <c r="G150" s="243">
        <f>ROUND(E150*F150,2)</f>
        <v>0</v>
      </c>
      <c r="H150" s="242"/>
      <c r="I150" s="243">
        <f>ROUND(E150*H150,2)</f>
        <v>0</v>
      </c>
      <c r="J150" s="242"/>
      <c r="K150" s="243">
        <f>ROUND(E150*J150,2)</f>
        <v>0</v>
      </c>
      <c r="L150" s="243">
        <v>21</v>
      </c>
      <c r="M150" s="243">
        <f>G150*(1+L150/100)</f>
        <v>0</v>
      </c>
      <c r="N150" s="241">
        <v>8.0000000000000004E-4</v>
      </c>
      <c r="O150" s="241">
        <f>ROUND(E150*N150,2)</f>
        <v>0</v>
      </c>
      <c r="P150" s="241">
        <v>0</v>
      </c>
      <c r="Q150" s="241">
        <f>ROUND(E150*P150,2)</f>
        <v>0</v>
      </c>
      <c r="R150" s="243"/>
      <c r="S150" s="243" t="s">
        <v>310</v>
      </c>
      <c r="T150" s="244" t="s">
        <v>264</v>
      </c>
      <c r="U150" s="222">
        <v>1.02</v>
      </c>
      <c r="V150" s="222">
        <f>ROUND(E150*U150,2)</f>
        <v>4.59</v>
      </c>
      <c r="W150" s="222"/>
      <c r="X150" s="222" t="s">
        <v>265</v>
      </c>
      <c r="Y150" s="222" t="s">
        <v>266</v>
      </c>
      <c r="Z150" s="212"/>
      <c r="AA150" s="212"/>
      <c r="AB150" s="212"/>
      <c r="AC150" s="212"/>
      <c r="AD150" s="212"/>
      <c r="AE150" s="212"/>
      <c r="AF150" s="212"/>
      <c r="AG150" s="212" t="s">
        <v>267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63" t="s">
        <v>2118</v>
      </c>
      <c r="D151" s="255"/>
      <c r="E151" s="255"/>
      <c r="F151" s="255"/>
      <c r="G151" s="255"/>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297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60" t="s">
        <v>3014</v>
      </c>
      <c r="D152" s="247"/>
      <c r="E152" s="247"/>
      <c r="F152" s="247"/>
      <c r="G152" s="247"/>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297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0" t="s">
        <v>2342</v>
      </c>
      <c r="D153" s="247"/>
      <c r="E153" s="247"/>
      <c r="F153" s="247"/>
      <c r="G153" s="247"/>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297</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46" t="str">
        <f>C153</f>
        <v>- podkladní, porézní jádrová omítka s pemzovým plnivem s aktivními soli jímajícími póry 29 kg/30 mm/m2</v>
      </c>
      <c r="BB153" s="212"/>
      <c r="BC153" s="212"/>
      <c r="BD153" s="212"/>
      <c r="BE153" s="212"/>
      <c r="BF153" s="212"/>
      <c r="BG153" s="212"/>
      <c r="BH153" s="212"/>
    </row>
    <row r="154" spans="1:60" outlineLevel="3" x14ac:dyDescent="0.2">
      <c r="A154" s="219"/>
      <c r="B154" s="220"/>
      <c r="C154" s="260" t="s">
        <v>3015</v>
      </c>
      <c r="D154" s="247"/>
      <c r="E154" s="247"/>
      <c r="F154" s="247"/>
      <c r="G154" s="247"/>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297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60" t="s">
        <v>2343</v>
      </c>
      <c r="D155" s="247"/>
      <c r="E155" s="247"/>
      <c r="F155" s="247"/>
      <c r="G155" s="247"/>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297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69" t="s">
        <v>2124</v>
      </c>
      <c r="D156" s="225"/>
      <c r="E156" s="226"/>
      <c r="F156" s="227"/>
      <c r="G156" s="227"/>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297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60" t="s">
        <v>2125</v>
      </c>
      <c r="D157" s="247"/>
      <c r="E157" s="247"/>
      <c r="F157" s="247"/>
      <c r="G157" s="247"/>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297</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6" t="str">
        <f>C157</f>
        <v>Položka zahrnuje všechny potřebné kroky uvedené v technické zprávě, kde je uvedena i bližší specifikace skladby.</v>
      </c>
      <c r="BB157" s="212"/>
      <c r="BC157" s="212"/>
      <c r="BD157" s="212"/>
      <c r="BE157" s="212"/>
      <c r="BF157" s="212"/>
      <c r="BG157" s="212"/>
      <c r="BH157" s="212"/>
    </row>
    <row r="158" spans="1:60" outlineLevel="2" x14ac:dyDescent="0.2">
      <c r="A158" s="219"/>
      <c r="B158" s="220"/>
      <c r="C158" s="259" t="s">
        <v>1445</v>
      </c>
      <c r="D158" s="223"/>
      <c r="E158" s="224"/>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271</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9" t="s">
        <v>3833</v>
      </c>
      <c r="D159" s="223"/>
      <c r="E159" s="224"/>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271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9" t="s">
        <v>3834</v>
      </c>
      <c r="D160" s="223"/>
      <c r="E160" s="224">
        <v>4.5</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271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38">
        <v>12</v>
      </c>
      <c r="B161" s="239" t="s">
        <v>2127</v>
      </c>
      <c r="C161" s="257" t="s">
        <v>2128</v>
      </c>
      <c r="D161" s="240" t="s">
        <v>1495</v>
      </c>
      <c r="E161" s="241">
        <v>97.9</v>
      </c>
      <c r="F161" s="242"/>
      <c r="G161" s="243">
        <f>ROUND(E161*F161,2)</f>
        <v>0</v>
      </c>
      <c r="H161" s="242"/>
      <c r="I161" s="243">
        <f>ROUND(E161*H161,2)</f>
        <v>0</v>
      </c>
      <c r="J161" s="242"/>
      <c r="K161" s="243">
        <f>ROUND(E161*J161,2)</f>
        <v>0</v>
      </c>
      <c r="L161" s="243">
        <v>21</v>
      </c>
      <c r="M161" s="243">
        <f>G161*(1+L161/100)</f>
        <v>0</v>
      </c>
      <c r="N161" s="241">
        <v>8.0000000000000004E-4</v>
      </c>
      <c r="O161" s="241">
        <f>ROUND(E161*N161,2)</f>
        <v>0.08</v>
      </c>
      <c r="P161" s="241">
        <v>0</v>
      </c>
      <c r="Q161" s="241">
        <f>ROUND(E161*P161,2)</f>
        <v>0</v>
      </c>
      <c r="R161" s="243"/>
      <c r="S161" s="243" t="s">
        <v>310</v>
      </c>
      <c r="T161" s="244" t="s">
        <v>264</v>
      </c>
      <c r="U161" s="222">
        <v>1.02</v>
      </c>
      <c r="V161" s="222">
        <f>ROUND(E161*U161,2)</f>
        <v>99.86</v>
      </c>
      <c r="W161" s="222"/>
      <c r="X161" s="222" t="s">
        <v>265</v>
      </c>
      <c r="Y161" s="222" t="s">
        <v>266</v>
      </c>
      <c r="Z161" s="212"/>
      <c r="AA161" s="212"/>
      <c r="AB161" s="212"/>
      <c r="AC161" s="212"/>
      <c r="AD161" s="212"/>
      <c r="AE161" s="212"/>
      <c r="AF161" s="212"/>
      <c r="AG161" s="212" t="s">
        <v>267</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63" t="s">
        <v>2118</v>
      </c>
      <c r="D162" s="255"/>
      <c r="E162" s="255"/>
      <c r="F162" s="255"/>
      <c r="G162" s="255"/>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297</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0" t="s">
        <v>2119</v>
      </c>
      <c r="D163" s="247"/>
      <c r="E163" s="247"/>
      <c r="F163" s="247"/>
      <c r="G163" s="247"/>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297</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60" t="s">
        <v>2120</v>
      </c>
      <c r="D164" s="247"/>
      <c r="E164" s="247"/>
      <c r="F164" s="247"/>
      <c r="G164" s="247"/>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297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60" t="s">
        <v>2121</v>
      </c>
      <c r="D165" s="247"/>
      <c r="E165" s="247"/>
      <c r="F165" s="247"/>
      <c r="G165" s="247"/>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297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60" t="s">
        <v>3013</v>
      </c>
      <c r="D166" s="247"/>
      <c r="E166" s="247"/>
      <c r="F166" s="247"/>
      <c r="G166" s="247"/>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297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46" t="str">
        <f>C166</f>
        <v>- dvousložkový flexibilní polymerní silnovrstvý nátěr neobsahující rozpouštědla zušlechtěný plasty 3 kg/m2</v>
      </c>
      <c r="BB166" s="212"/>
      <c r="BC166" s="212"/>
      <c r="BD166" s="212"/>
      <c r="BE166" s="212"/>
      <c r="BF166" s="212"/>
      <c r="BG166" s="212"/>
      <c r="BH166" s="212"/>
    </row>
    <row r="167" spans="1:60" outlineLevel="3" x14ac:dyDescent="0.2">
      <c r="A167" s="219"/>
      <c r="B167" s="220"/>
      <c r="C167" s="269" t="s">
        <v>2124</v>
      </c>
      <c r="D167" s="225"/>
      <c r="E167" s="226"/>
      <c r="F167" s="227"/>
      <c r="G167" s="227"/>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297</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0" t="s">
        <v>2125</v>
      </c>
      <c r="D168" s="247"/>
      <c r="E168" s="247"/>
      <c r="F168" s="247"/>
      <c r="G168" s="247"/>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297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46" t="str">
        <f>C168</f>
        <v>Položka zahrnuje všechny potřebné kroky uvedené v technické zprávě, kde je uvedena i bližší specifikace skladby.</v>
      </c>
      <c r="BB168" s="212"/>
      <c r="BC168" s="212"/>
      <c r="BD168" s="212"/>
      <c r="BE168" s="212"/>
      <c r="BF168" s="212"/>
      <c r="BG168" s="212"/>
      <c r="BH168" s="212"/>
    </row>
    <row r="169" spans="1:60" outlineLevel="2" x14ac:dyDescent="0.2">
      <c r="A169" s="219"/>
      <c r="B169" s="220"/>
      <c r="C169" s="259" t="s">
        <v>1445</v>
      </c>
      <c r="D169" s="223"/>
      <c r="E169" s="224"/>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271</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9" t="s">
        <v>3835</v>
      </c>
      <c r="D170" s="223"/>
      <c r="E170" s="224">
        <v>37.6</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271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9" t="s">
        <v>3836</v>
      </c>
      <c r="D171" s="223"/>
      <c r="E171" s="224">
        <v>9.15</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271</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9" t="s">
        <v>3837</v>
      </c>
      <c r="D172" s="223"/>
      <c r="E172" s="224">
        <v>35.75</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271</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9" t="s">
        <v>3838</v>
      </c>
      <c r="D173" s="223"/>
      <c r="E173" s="224">
        <v>3.5</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271</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9" t="s">
        <v>3839</v>
      </c>
      <c r="D174" s="223"/>
      <c r="E174" s="224">
        <v>1.5</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271</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9" t="s">
        <v>3840</v>
      </c>
      <c r="D175" s="223"/>
      <c r="E175" s="224">
        <v>10.4</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271</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38">
        <v>13</v>
      </c>
      <c r="B176" s="239" t="s">
        <v>3841</v>
      </c>
      <c r="C176" s="257" t="s">
        <v>3842</v>
      </c>
      <c r="D176" s="240" t="s">
        <v>1495</v>
      </c>
      <c r="E176" s="241">
        <v>64.59</v>
      </c>
      <c r="F176" s="242"/>
      <c r="G176" s="243">
        <f>ROUND(E176*F176,2)</f>
        <v>0</v>
      </c>
      <c r="H176" s="242"/>
      <c r="I176" s="243">
        <f>ROUND(E176*H176,2)</f>
        <v>0</v>
      </c>
      <c r="J176" s="242"/>
      <c r="K176" s="243">
        <f>ROUND(E176*J176,2)</f>
        <v>0</v>
      </c>
      <c r="L176" s="243">
        <v>21</v>
      </c>
      <c r="M176" s="243">
        <f>G176*(1+L176/100)</f>
        <v>0</v>
      </c>
      <c r="N176" s="241">
        <v>8.0000000000000004E-4</v>
      </c>
      <c r="O176" s="241">
        <f>ROUND(E176*N176,2)</f>
        <v>0.05</v>
      </c>
      <c r="P176" s="241">
        <v>0</v>
      </c>
      <c r="Q176" s="241">
        <f>ROUND(E176*P176,2)</f>
        <v>0</v>
      </c>
      <c r="R176" s="243"/>
      <c r="S176" s="243" t="s">
        <v>310</v>
      </c>
      <c r="T176" s="244" t="s">
        <v>264</v>
      </c>
      <c r="U176" s="222">
        <v>1.02</v>
      </c>
      <c r="V176" s="222">
        <f>ROUND(E176*U176,2)</f>
        <v>65.88</v>
      </c>
      <c r="W176" s="222"/>
      <c r="X176" s="222" t="s">
        <v>265</v>
      </c>
      <c r="Y176" s="222" t="s">
        <v>266</v>
      </c>
      <c r="Z176" s="212"/>
      <c r="AA176" s="212"/>
      <c r="AB176" s="212"/>
      <c r="AC176" s="212"/>
      <c r="AD176" s="212"/>
      <c r="AE176" s="212"/>
      <c r="AF176" s="212"/>
      <c r="AG176" s="212" t="s">
        <v>267</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63" t="s">
        <v>2118</v>
      </c>
      <c r="D177" s="255"/>
      <c r="E177" s="255"/>
      <c r="F177" s="255"/>
      <c r="G177" s="255"/>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297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0" t="s">
        <v>4068</v>
      </c>
      <c r="D178" s="247"/>
      <c r="E178" s="247"/>
      <c r="F178" s="247"/>
      <c r="G178" s="247"/>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297</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0" t="s">
        <v>3843</v>
      </c>
      <c r="D179" s="247"/>
      <c r="E179" s="247"/>
      <c r="F179" s="247"/>
      <c r="G179" s="247"/>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297</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0" t="s">
        <v>3015</v>
      </c>
      <c r="D180" s="247"/>
      <c r="E180" s="247"/>
      <c r="F180" s="247"/>
      <c r="G180" s="247"/>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297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60" t="s">
        <v>3844</v>
      </c>
      <c r="D181" s="247"/>
      <c r="E181" s="247"/>
      <c r="F181" s="247"/>
      <c r="G181" s="247"/>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297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69" t="s">
        <v>2124</v>
      </c>
      <c r="D182" s="225"/>
      <c r="E182" s="226"/>
      <c r="F182" s="227"/>
      <c r="G182" s="227"/>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297</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60" t="s">
        <v>2125</v>
      </c>
      <c r="D183" s="247"/>
      <c r="E183" s="247"/>
      <c r="F183" s="247"/>
      <c r="G183" s="247"/>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297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46" t="str">
        <f>C183</f>
        <v>Položka zahrnuje všechny potřebné kroky uvedené v technické zprávě, kde je uvedena i bližší specifikace skladby.</v>
      </c>
      <c r="BB183" s="212"/>
      <c r="BC183" s="212"/>
      <c r="BD183" s="212"/>
      <c r="BE183" s="212"/>
      <c r="BF183" s="212"/>
      <c r="BG183" s="212"/>
      <c r="BH183" s="212"/>
    </row>
    <row r="184" spans="1:60" outlineLevel="2" x14ac:dyDescent="0.2">
      <c r="A184" s="219"/>
      <c r="B184" s="220"/>
      <c r="C184" s="259" t="s">
        <v>1445</v>
      </c>
      <c r="D184" s="223"/>
      <c r="E184" s="224"/>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271</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9" t="s">
        <v>3845</v>
      </c>
      <c r="D185" s="223"/>
      <c r="E185" s="224">
        <v>11.75</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271</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9" t="s">
        <v>3846</v>
      </c>
      <c r="D186" s="223"/>
      <c r="E186" s="224">
        <v>2.4900000000000002</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271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9" t="s">
        <v>3847</v>
      </c>
      <c r="D187" s="223"/>
      <c r="E187" s="224">
        <v>11</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271</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9" t="s">
        <v>3848</v>
      </c>
      <c r="D188" s="223"/>
      <c r="E188" s="224">
        <v>2.1</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271</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9" t="s">
        <v>3839</v>
      </c>
      <c r="D189" s="223"/>
      <c r="E189" s="224">
        <v>1.5</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271</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9" t="s">
        <v>3849</v>
      </c>
      <c r="D190" s="223"/>
      <c r="E190" s="224">
        <v>35.75</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271</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38">
        <v>14</v>
      </c>
      <c r="B191" s="239" t="s">
        <v>3850</v>
      </c>
      <c r="C191" s="257" t="s">
        <v>3851</v>
      </c>
      <c r="D191" s="240" t="s">
        <v>1495</v>
      </c>
      <c r="E191" s="241">
        <v>42.72</v>
      </c>
      <c r="F191" s="242"/>
      <c r="G191" s="243">
        <f>ROUND(E191*F191,2)</f>
        <v>0</v>
      </c>
      <c r="H191" s="242"/>
      <c r="I191" s="243">
        <f>ROUND(E191*H191,2)</f>
        <v>0</v>
      </c>
      <c r="J191" s="242"/>
      <c r="K191" s="243">
        <f>ROUND(E191*J191,2)</f>
        <v>0</v>
      </c>
      <c r="L191" s="243">
        <v>21</v>
      </c>
      <c r="M191" s="243">
        <f>G191*(1+L191/100)</f>
        <v>0</v>
      </c>
      <c r="N191" s="241">
        <v>8.0000000000000004E-4</v>
      </c>
      <c r="O191" s="241">
        <f>ROUND(E191*N191,2)</f>
        <v>0.03</v>
      </c>
      <c r="P191" s="241">
        <v>0</v>
      </c>
      <c r="Q191" s="241">
        <f>ROUND(E191*P191,2)</f>
        <v>0</v>
      </c>
      <c r="R191" s="243"/>
      <c r="S191" s="243" t="s">
        <v>310</v>
      </c>
      <c r="T191" s="244" t="s">
        <v>264</v>
      </c>
      <c r="U191" s="222">
        <v>1.02</v>
      </c>
      <c r="V191" s="222">
        <f>ROUND(E191*U191,2)</f>
        <v>43.57</v>
      </c>
      <c r="W191" s="222"/>
      <c r="X191" s="222" t="s">
        <v>265</v>
      </c>
      <c r="Y191" s="222" t="s">
        <v>266</v>
      </c>
      <c r="Z191" s="212"/>
      <c r="AA191" s="212"/>
      <c r="AB191" s="212"/>
      <c r="AC191" s="212"/>
      <c r="AD191" s="212"/>
      <c r="AE191" s="212"/>
      <c r="AF191" s="212"/>
      <c r="AG191" s="212" t="s">
        <v>267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63" t="s">
        <v>4069</v>
      </c>
      <c r="D192" s="255"/>
      <c r="E192" s="255"/>
      <c r="F192" s="255"/>
      <c r="G192" s="255"/>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297</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0" t="s">
        <v>2118</v>
      </c>
      <c r="D193" s="247"/>
      <c r="E193" s="247"/>
      <c r="F193" s="247"/>
      <c r="G193" s="247"/>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297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60" t="s">
        <v>3852</v>
      </c>
      <c r="D194" s="247"/>
      <c r="E194" s="247"/>
      <c r="F194" s="247"/>
      <c r="G194" s="247"/>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297</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60" t="s">
        <v>3853</v>
      </c>
      <c r="D195" s="247"/>
      <c r="E195" s="247"/>
      <c r="F195" s="247"/>
      <c r="G195" s="247"/>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297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60" t="s">
        <v>3854</v>
      </c>
      <c r="D196" s="247"/>
      <c r="E196" s="247"/>
      <c r="F196" s="247"/>
      <c r="G196" s="247"/>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297</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69" t="s">
        <v>2124</v>
      </c>
      <c r="D197" s="225"/>
      <c r="E197" s="226"/>
      <c r="F197" s="227"/>
      <c r="G197" s="227"/>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297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60" t="s">
        <v>2125</v>
      </c>
      <c r="D198" s="247"/>
      <c r="E198" s="247"/>
      <c r="F198" s="247"/>
      <c r="G198" s="247"/>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297</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46" t="str">
        <f>C198</f>
        <v>Položka zahrnuje všechny potřebné kroky uvedené v technické zprávě, kde je uvedena i bližší specifikace skladby.</v>
      </c>
      <c r="BB198" s="212"/>
      <c r="BC198" s="212"/>
      <c r="BD198" s="212"/>
      <c r="BE198" s="212"/>
      <c r="BF198" s="212"/>
      <c r="BG198" s="212"/>
      <c r="BH198" s="212"/>
    </row>
    <row r="199" spans="1:60" outlineLevel="2" x14ac:dyDescent="0.2">
      <c r="A199" s="219"/>
      <c r="B199" s="220"/>
      <c r="C199" s="259" t="s">
        <v>1445</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271</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9" t="s">
        <v>3855</v>
      </c>
      <c r="D200" s="223"/>
      <c r="E200" s="224">
        <v>42.72</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271</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38">
        <v>15</v>
      </c>
      <c r="B201" s="239" t="s">
        <v>3856</v>
      </c>
      <c r="C201" s="257" t="s">
        <v>3857</v>
      </c>
      <c r="D201" s="240" t="s">
        <v>1495</v>
      </c>
      <c r="E201" s="241">
        <v>81.99</v>
      </c>
      <c r="F201" s="242"/>
      <c r="G201" s="243">
        <f>ROUND(E201*F201,2)</f>
        <v>0</v>
      </c>
      <c r="H201" s="242"/>
      <c r="I201" s="243">
        <f>ROUND(E201*H201,2)</f>
        <v>0</v>
      </c>
      <c r="J201" s="242"/>
      <c r="K201" s="243">
        <f>ROUND(E201*J201,2)</f>
        <v>0</v>
      </c>
      <c r="L201" s="243">
        <v>21</v>
      </c>
      <c r="M201" s="243">
        <f>G201*(1+L201/100)</f>
        <v>0</v>
      </c>
      <c r="N201" s="241">
        <v>8.0000000000000004E-4</v>
      </c>
      <c r="O201" s="241">
        <f>ROUND(E201*N201,2)</f>
        <v>7.0000000000000007E-2</v>
      </c>
      <c r="P201" s="241">
        <v>0</v>
      </c>
      <c r="Q201" s="241">
        <f>ROUND(E201*P201,2)</f>
        <v>0</v>
      </c>
      <c r="R201" s="243"/>
      <c r="S201" s="243" t="s">
        <v>310</v>
      </c>
      <c r="T201" s="244" t="s">
        <v>264</v>
      </c>
      <c r="U201" s="222">
        <v>1.02</v>
      </c>
      <c r="V201" s="222">
        <f>ROUND(E201*U201,2)</f>
        <v>83.63</v>
      </c>
      <c r="W201" s="222"/>
      <c r="X201" s="222" t="s">
        <v>265</v>
      </c>
      <c r="Y201" s="222" t="s">
        <v>266</v>
      </c>
      <c r="Z201" s="212"/>
      <c r="AA201" s="212"/>
      <c r="AB201" s="212"/>
      <c r="AC201" s="212"/>
      <c r="AD201" s="212"/>
      <c r="AE201" s="212"/>
      <c r="AF201" s="212"/>
      <c r="AG201" s="212" t="s">
        <v>267</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63" t="s">
        <v>2118</v>
      </c>
      <c r="D202" s="255"/>
      <c r="E202" s="255"/>
      <c r="F202" s="255"/>
      <c r="G202" s="255"/>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297</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0" t="s">
        <v>3858</v>
      </c>
      <c r="D203" s="247"/>
      <c r="E203" s="247"/>
      <c r="F203" s="247"/>
      <c r="G203" s="247"/>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297</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60" t="s">
        <v>3859</v>
      </c>
      <c r="D204" s="247"/>
      <c r="E204" s="247"/>
      <c r="F204" s="247"/>
      <c r="G204" s="247"/>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297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69" t="s">
        <v>2124</v>
      </c>
      <c r="D205" s="225"/>
      <c r="E205" s="226"/>
      <c r="F205" s="227"/>
      <c r="G205" s="227"/>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297</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60" t="s">
        <v>2125</v>
      </c>
      <c r="D206" s="247"/>
      <c r="E206" s="247"/>
      <c r="F206" s="247"/>
      <c r="G206" s="247"/>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297</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46" t="str">
        <f>C206</f>
        <v>Položka zahrnuje všechny potřebné kroky uvedené v technické zprávě, kde je uvedena i bližší specifikace skladby.</v>
      </c>
      <c r="BB206" s="212"/>
      <c r="BC206" s="212"/>
      <c r="BD206" s="212"/>
      <c r="BE206" s="212"/>
      <c r="BF206" s="212"/>
      <c r="BG206" s="212"/>
      <c r="BH206" s="212"/>
    </row>
    <row r="207" spans="1:60" outlineLevel="2" x14ac:dyDescent="0.2">
      <c r="A207" s="219"/>
      <c r="B207" s="220"/>
      <c r="C207" s="259" t="s">
        <v>1445</v>
      </c>
      <c r="D207" s="223"/>
      <c r="E207" s="224"/>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271</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9" t="s">
        <v>3860</v>
      </c>
      <c r="D208" s="223"/>
      <c r="E208" s="224">
        <v>38.700000000000003</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271</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59" t="s">
        <v>3861</v>
      </c>
      <c r="D209" s="223"/>
      <c r="E209" s="224">
        <v>7.54</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271</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9" t="s">
        <v>3837</v>
      </c>
      <c r="D210" s="223"/>
      <c r="E210" s="224">
        <v>35.75</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271</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
      <c r="A211" s="238">
        <v>16</v>
      </c>
      <c r="B211" s="239" t="s">
        <v>3862</v>
      </c>
      <c r="C211" s="257" t="s">
        <v>3863</v>
      </c>
      <c r="D211" s="240" t="s">
        <v>309</v>
      </c>
      <c r="E211" s="241">
        <v>3</v>
      </c>
      <c r="F211" s="242"/>
      <c r="G211" s="243">
        <f>ROUND(E211*F211,2)</f>
        <v>0</v>
      </c>
      <c r="H211" s="242"/>
      <c r="I211" s="243">
        <f>ROUND(E211*H211,2)</f>
        <v>0</v>
      </c>
      <c r="J211" s="242"/>
      <c r="K211" s="243">
        <f>ROUND(E211*J211,2)</f>
        <v>0</v>
      </c>
      <c r="L211" s="243">
        <v>21</v>
      </c>
      <c r="M211" s="243">
        <f>G211*(1+L211/100)</f>
        <v>0</v>
      </c>
      <c r="N211" s="241">
        <v>0</v>
      </c>
      <c r="O211" s="241">
        <f>ROUND(E211*N211,2)</f>
        <v>0</v>
      </c>
      <c r="P211" s="241">
        <v>0</v>
      </c>
      <c r="Q211" s="241">
        <f>ROUND(E211*P211,2)</f>
        <v>0</v>
      </c>
      <c r="R211" s="243"/>
      <c r="S211" s="243" t="s">
        <v>310</v>
      </c>
      <c r="T211" s="244" t="s">
        <v>264</v>
      </c>
      <c r="U211" s="222">
        <v>0</v>
      </c>
      <c r="V211" s="222">
        <f>ROUND(E211*U211,2)</f>
        <v>0</v>
      </c>
      <c r="W211" s="222"/>
      <c r="X211" s="222" t="s">
        <v>265</v>
      </c>
      <c r="Y211" s="222" t="s">
        <v>266</v>
      </c>
      <c r="Z211" s="212"/>
      <c r="AA211" s="212"/>
      <c r="AB211" s="212"/>
      <c r="AC211" s="212"/>
      <c r="AD211" s="212"/>
      <c r="AE211" s="212"/>
      <c r="AF211" s="212"/>
      <c r="AG211" s="212" t="s">
        <v>267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
      <c r="A212" s="219"/>
      <c r="B212" s="220"/>
      <c r="C212" s="259" t="s">
        <v>1445</v>
      </c>
      <c r="D212" s="223"/>
      <c r="E212" s="224"/>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271</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9" t="s">
        <v>134</v>
      </c>
      <c r="D213" s="223"/>
      <c r="E213" s="224">
        <v>3</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271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x14ac:dyDescent="0.2">
      <c r="A214" s="231" t="s">
        <v>257</v>
      </c>
      <c r="B214" s="232" t="s">
        <v>134</v>
      </c>
      <c r="C214" s="256" t="s">
        <v>135</v>
      </c>
      <c r="D214" s="233"/>
      <c r="E214" s="234"/>
      <c r="F214" s="235"/>
      <c r="G214" s="235">
        <f>SUMIF(AG215:AG244,"&lt;&gt;NOR",G215:G244)</f>
        <v>0</v>
      </c>
      <c r="H214" s="235"/>
      <c r="I214" s="235">
        <f>SUM(I215:I244)</f>
        <v>0</v>
      </c>
      <c r="J214" s="235"/>
      <c r="K214" s="235">
        <f>SUM(K215:K244)</f>
        <v>0</v>
      </c>
      <c r="L214" s="235"/>
      <c r="M214" s="235">
        <f>SUM(M215:M244)</f>
        <v>0</v>
      </c>
      <c r="N214" s="234"/>
      <c r="O214" s="234">
        <f>SUM(O215:O244)</f>
        <v>26.810000000000002</v>
      </c>
      <c r="P214" s="234"/>
      <c r="Q214" s="234">
        <f>SUM(Q215:Q244)</f>
        <v>0</v>
      </c>
      <c r="R214" s="235"/>
      <c r="S214" s="235"/>
      <c r="T214" s="236"/>
      <c r="U214" s="230"/>
      <c r="V214" s="230">
        <f>SUM(V215:V244)</f>
        <v>608.06999999999994</v>
      </c>
      <c r="W214" s="230"/>
      <c r="X214" s="230"/>
      <c r="Y214" s="230"/>
      <c r="AG214" t="s">
        <v>258</v>
      </c>
    </row>
    <row r="215" spans="1:60" outlineLevel="1" x14ac:dyDescent="0.2">
      <c r="A215" s="238">
        <v>17</v>
      </c>
      <c r="B215" s="239" t="s">
        <v>2130</v>
      </c>
      <c r="C215" s="257" t="s">
        <v>2131</v>
      </c>
      <c r="D215" s="240" t="s">
        <v>318</v>
      </c>
      <c r="E215" s="241">
        <v>512.79999999999995</v>
      </c>
      <c r="F215" s="242"/>
      <c r="G215" s="243">
        <f>ROUND(E215*F215,2)</f>
        <v>0</v>
      </c>
      <c r="H215" s="242"/>
      <c r="I215" s="243">
        <f>ROUND(E215*H215,2)</f>
        <v>0</v>
      </c>
      <c r="J215" s="242"/>
      <c r="K215" s="243">
        <f>ROUND(E215*J215,2)</f>
        <v>0</v>
      </c>
      <c r="L215" s="243">
        <v>21</v>
      </c>
      <c r="M215" s="243">
        <f>G215*(1+L215/100)</f>
        <v>0</v>
      </c>
      <c r="N215" s="241">
        <v>1.6000000000000001E-3</v>
      </c>
      <c r="O215" s="241">
        <f>ROUND(E215*N215,2)</f>
        <v>0.82</v>
      </c>
      <c r="P215" s="241">
        <v>0</v>
      </c>
      <c r="Q215" s="241">
        <f>ROUND(E215*P215,2)</f>
        <v>0</v>
      </c>
      <c r="R215" s="243" t="s">
        <v>319</v>
      </c>
      <c r="S215" s="243" t="s">
        <v>263</v>
      </c>
      <c r="T215" s="244" t="s">
        <v>264</v>
      </c>
      <c r="U215" s="222">
        <v>0.21</v>
      </c>
      <c r="V215" s="222">
        <f>ROUND(E215*U215,2)</f>
        <v>107.69</v>
      </c>
      <c r="W215" s="222"/>
      <c r="X215" s="222" t="s">
        <v>265</v>
      </c>
      <c r="Y215" s="222" t="s">
        <v>266</v>
      </c>
      <c r="Z215" s="212"/>
      <c r="AA215" s="212"/>
      <c r="AB215" s="212"/>
      <c r="AC215" s="212"/>
      <c r="AD215" s="212"/>
      <c r="AE215" s="212"/>
      <c r="AF215" s="212"/>
      <c r="AG215" s="212" t="s">
        <v>267</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
      <c r="A216" s="219"/>
      <c r="B216" s="220"/>
      <c r="C216" s="259" t="s">
        <v>1445</v>
      </c>
      <c r="D216" s="223"/>
      <c r="E216" s="224"/>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271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9" t="s">
        <v>3864</v>
      </c>
      <c r="D217" s="223"/>
      <c r="E217" s="224"/>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271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9" t="s">
        <v>3865</v>
      </c>
      <c r="D218" s="223"/>
      <c r="E218" s="224">
        <v>23.5</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271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9" t="s">
        <v>3866</v>
      </c>
      <c r="D219" s="223"/>
      <c r="E219" s="224">
        <v>5.8</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271</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9" t="s">
        <v>3867</v>
      </c>
      <c r="D220" s="223"/>
      <c r="E220" s="224">
        <v>27.5</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271</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9" t="s">
        <v>3868</v>
      </c>
      <c r="D221" s="223"/>
      <c r="E221" s="224">
        <v>456</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271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38">
        <v>18</v>
      </c>
      <c r="B222" s="239" t="s">
        <v>3869</v>
      </c>
      <c r="C222" s="257" t="s">
        <v>3870</v>
      </c>
      <c r="D222" s="240" t="s">
        <v>318</v>
      </c>
      <c r="E222" s="241">
        <v>228</v>
      </c>
      <c r="F222" s="242"/>
      <c r="G222" s="243">
        <f>ROUND(E222*F222,2)</f>
        <v>0</v>
      </c>
      <c r="H222" s="242"/>
      <c r="I222" s="243">
        <f>ROUND(E222*H222,2)</f>
        <v>0</v>
      </c>
      <c r="J222" s="242"/>
      <c r="K222" s="243">
        <f>ROUND(E222*J222,2)</f>
        <v>0</v>
      </c>
      <c r="L222" s="243">
        <v>21</v>
      </c>
      <c r="M222" s="243">
        <f>G222*(1+L222/100)</f>
        <v>0</v>
      </c>
      <c r="N222" s="241">
        <v>0</v>
      </c>
      <c r="O222" s="241">
        <f>ROUND(E222*N222,2)</f>
        <v>0</v>
      </c>
      <c r="P222" s="241">
        <v>0</v>
      </c>
      <c r="Q222" s="241">
        <f>ROUND(E222*P222,2)</f>
        <v>0</v>
      </c>
      <c r="R222" s="243"/>
      <c r="S222" s="243" t="s">
        <v>310</v>
      </c>
      <c r="T222" s="244" t="s">
        <v>264</v>
      </c>
      <c r="U222" s="222">
        <v>0</v>
      </c>
      <c r="V222" s="222">
        <f>ROUND(E222*U222,2)</f>
        <v>0</v>
      </c>
      <c r="W222" s="222"/>
      <c r="X222" s="222" t="s">
        <v>265</v>
      </c>
      <c r="Y222" s="222" t="s">
        <v>266</v>
      </c>
      <c r="Z222" s="212"/>
      <c r="AA222" s="212"/>
      <c r="AB222" s="212"/>
      <c r="AC222" s="212"/>
      <c r="AD222" s="212"/>
      <c r="AE222" s="212"/>
      <c r="AF222" s="212"/>
      <c r="AG222" s="212" t="s">
        <v>267</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59" t="s">
        <v>1445</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271</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9" t="s">
        <v>3871</v>
      </c>
      <c r="D224" s="223"/>
      <c r="E224" s="224">
        <v>228</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271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ht="22.5" outlineLevel="1" x14ac:dyDescent="0.2">
      <c r="A225" s="238">
        <v>19</v>
      </c>
      <c r="B225" s="239" t="s">
        <v>3872</v>
      </c>
      <c r="C225" s="257" t="s">
        <v>3873</v>
      </c>
      <c r="D225" s="240" t="s">
        <v>261</v>
      </c>
      <c r="E225" s="241">
        <v>0.12</v>
      </c>
      <c r="F225" s="242"/>
      <c r="G225" s="243">
        <f>ROUND(E225*F225,2)</f>
        <v>0</v>
      </c>
      <c r="H225" s="242"/>
      <c r="I225" s="243">
        <f>ROUND(E225*H225,2)</f>
        <v>0</v>
      </c>
      <c r="J225" s="242"/>
      <c r="K225" s="243">
        <f>ROUND(E225*J225,2)</f>
        <v>0</v>
      </c>
      <c r="L225" s="243">
        <v>21</v>
      </c>
      <c r="M225" s="243">
        <f>G225*(1+L225/100)</f>
        <v>0</v>
      </c>
      <c r="N225" s="241">
        <v>0.76605000000000001</v>
      </c>
      <c r="O225" s="241">
        <f>ROUND(E225*N225,2)</f>
        <v>0.09</v>
      </c>
      <c r="P225" s="241">
        <v>0</v>
      </c>
      <c r="Q225" s="241">
        <f>ROUND(E225*P225,2)</f>
        <v>0</v>
      </c>
      <c r="R225" s="243" t="s">
        <v>319</v>
      </c>
      <c r="S225" s="243" t="s">
        <v>263</v>
      </c>
      <c r="T225" s="244" t="s">
        <v>264</v>
      </c>
      <c r="U225" s="222">
        <v>4.28</v>
      </c>
      <c r="V225" s="222">
        <f>ROUND(E225*U225,2)</f>
        <v>0.51</v>
      </c>
      <c r="W225" s="222"/>
      <c r="X225" s="222" t="s">
        <v>265</v>
      </c>
      <c r="Y225" s="222" t="s">
        <v>266</v>
      </c>
      <c r="Z225" s="212"/>
      <c r="AA225" s="212"/>
      <c r="AB225" s="212"/>
      <c r="AC225" s="212"/>
      <c r="AD225" s="212"/>
      <c r="AE225" s="212"/>
      <c r="AF225" s="212"/>
      <c r="AG225" s="212" t="s">
        <v>267</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58" t="s">
        <v>2145</v>
      </c>
      <c r="D226" s="245"/>
      <c r="E226" s="245"/>
      <c r="F226" s="245"/>
      <c r="G226" s="245"/>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269</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59" t="s">
        <v>1445</v>
      </c>
      <c r="D227" s="223"/>
      <c r="E227" s="224"/>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271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9" t="s">
        <v>3874</v>
      </c>
      <c r="D228" s="223"/>
      <c r="E228" s="224">
        <v>0.12</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271</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ht="22.5" outlineLevel="1" x14ac:dyDescent="0.2">
      <c r="A229" s="238">
        <v>20</v>
      </c>
      <c r="B229" s="239" t="s">
        <v>2146</v>
      </c>
      <c r="C229" s="257" t="s">
        <v>2147</v>
      </c>
      <c r="D229" s="240" t="s">
        <v>261</v>
      </c>
      <c r="E229" s="241">
        <v>0.22500000000000001</v>
      </c>
      <c r="F229" s="242"/>
      <c r="G229" s="243">
        <f>ROUND(E229*F229,2)</f>
        <v>0</v>
      </c>
      <c r="H229" s="242"/>
      <c r="I229" s="243">
        <f>ROUND(E229*H229,2)</f>
        <v>0</v>
      </c>
      <c r="J229" s="242"/>
      <c r="K229" s="243">
        <f>ROUND(E229*J229,2)</f>
        <v>0</v>
      </c>
      <c r="L229" s="243">
        <v>21</v>
      </c>
      <c r="M229" s="243">
        <f>G229*(1+L229/100)</f>
        <v>0</v>
      </c>
      <c r="N229" s="241">
        <v>0.76605000000000001</v>
      </c>
      <c r="O229" s="241">
        <f>ROUND(E229*N229,2)</f>
        <v>0.17</v>
      </c>
      <c r="P229" s="241">
        <v>0</v>
      </c>
      <c r="Q229" s="241">
        <f>ROUND(E229*P229,2)</f>
        <v>0</v>
      </c>
      <c r="R229" s="243" t="s">
        <v>319</v>
      </c>
      <c r="S229" s="243" t="s">
        <v>263</v>
      </c>
      <c r="T229" s="244" t="s">
        <v>264</v>
      </c>
      <c r="U229" s="222">
        <v>3.3231899999999999</v>
      </c>
      <c r="V229" s="222">
        <f>ROUND(E229*U229,2)</f>
        <v>0.75</v>
      </c>
      <c r="W229" s="222"/>
      <c r="X229" s="222" t="s">
        <v>265</v>
      </c>
      <c r="Y229" s="222" t="s">
        <v>266</v>
      </c>
      <c r="Z229" s="212"/>
      <c r="AA229" s="212"/>
      <c r="AB229" s="212"/>
      <c r="AC229" s="212"/>
      <c r="AD229" s="212"/>
      <c r="AE229" s="212"/>
      <c r="AF229" s="212"/>
      <c r="AG229" s="212" t="s">
        <v>267</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58" t="s">
        <v>2145</v>
      </c>
      <c r="D230" s="245"/>
      <c r="E230" s="245"/>
      <c r="F230" s="245"/>
      <c r="G230" s="245"/>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269</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
      <c r="A231" s="219"/>
      <c r="B231" s="220"/>
      <c r="C231" s="259" t="s">
        <v>1445</v>
      </c>
      <c r="D231" s="223"/>
      <c r="E231" s="224"/>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271</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9" t="s">
        <v>3875</v>
      </c>
      <c r="D232" s="223"/>
      <c r="E232" s="224">
        <v>0.22500000000000001</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271</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2.5" outlineLevel="1" x14ac:dyDescent="0.2">
      <c r="A233" s="238">
        <v>21</v>
      </c>
      <c r="B233" s="239" t="s">
        <v>3876</v>
      </c>
      <c r="C233" s="257" t="s">
        <v>3877</v>
      </c>
      <c r="D233" s="240" t="s">
        <v>261</v>
      </c>
      <c r="E233" s="241">
        <v>0.86699999999999999</v>
      </c>
      <c r="F233" s="242"/>
      <c r="G233" s="243">
        <f>ROUND(E233*F233,2)</f>
        <v>0</v>
      </c>
      <c r="H233" s="242"/>
      <c r="I233" s="243">
        <f>ROUND(E233*H233,2)</f>
        <v>0</v>
      </c>
      <c r="J233" s="242"/>
      <c r="K233" s="243">
        <f>ROUND(E233*J233,2)</f>
        <v>0</v>
      </c>
      <c r="L233" s="243">
        <v>21</v>
      </c>
      <c r="M233" s="243">
        <f>G233*(1+L233/100)</f>
        <v>0</v>
      </c>
      <c r="N233" s="241">
        <v>0.74602000000000002</v>
      </c>
      <c r="O233" s="241">
        <f>ROUND(E233*N233,2)</f>
        <v>0.65</v>
      </c>
      <c r="P233" s="241">
        <v>0</v>
      </c>
      <c r="Q233" s="241">
        <f>ROUND(E233*P233,2)</f>
        <v>0</v>
      </c>
      <c r="R233" s="243" t="s">
        <v>319</v>
      </c>
      <c r="S233" s="243" t="s">
        <v>263</v>
      </c>
      <c r="T233" s="244" t="s">
        <v>264</v>
      </c>
      <c r="U233" s="222">
        <v>8.16</v>
      </c>
      <c r="V233" s="222">
        <f>ROUND(E233*U233,2)</f>
        <v>7.07</v>
      </c>
      <c r="W233" s="222"/>
      <c r="X233" s="222" t="s">
        <v>265</v>
      </c>
      <c r="Y233" s="222" t="s">
        <v>266</v>
      </c>
      <c r="Z233" s="212"/>
      <c r="AA233" s="212"/>
      <c r="AB233" s="212"/>
      <c r="AC233" s="212"/>
      <c r="AD233" s="212"/>
      <c r="AE233" s="212"/>
      <c r="AF233" s="212"/>
      <c r="AG233" s="212" t="s">
        <v>267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58" t="s">
        <v>2152</v>
      </c>
      <c r="D234" s="245"/>
      <c r="E234" s="245"/>
      <c r="F234" s="245"/>
      <c r="G234" s="245"/>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269</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9" t="s">
        <v>1445</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271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9" t="s">
        <v>3878</v>
      </c>
      <c r="D236" s="223"/>
      <c r="E236" s="224">
        <v>0.86699999999999999</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271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38">
        <v>22</v>
      </c>
      <c r="B237" s="239" t="s">
        <v>2256</v>
      </c>
      <c r="C237" s="257" t="s">
        <v>3220</v>
      </c>
      <c r="D237" s="240" t="s">
        <v>785</v>
      </c>
      <c r="E237" s="241">
        <v>816.25699999999995</v>
      </c>
      <c r="F237" s="242"/>
      <c r="G237" s="243">
        <f>ROUND(E237*F237,2)</f>
        <v>0</v>
      </c>
      <c r="H237" s="242"/>
      <c r="I237" s="243">
        <f>ROUND(E237*H237,2)</f>
        <v>0</v>
      </c>
      <c r="J237" s="242"/>
      <c r="K237" s="243">
        <f>ROUND(E237*J237,2)</f>
        <v>0</v>
      </c>
      <c r="L237" s="243">
        <v>21</v>
      </c>
      <c r="M237" s="243">
        <f>G237*(1+L237/100)</f>
        <v>0</v>
      </c>
      <c r="N237" s="241">
        <v>2.375E-2</v>
      </c>
      <c r="O237" s="241">
        <f>ROUND(E237*N237,2)</f>
        <v>19.39</v>
      </c>
      <c r="P237" s="241">
        <v>0</v>
      </c>
      <c r="Q237" s="241">
        <f>ROUND(E237*P237,2)</f>
        <v>0</v>
      </c>
      <c r="R237" s="243" t="s">
        <v>1487</v>
      </c>
      <c r="S237" s="243" t="s">
        <v>263</v>
      </c>
      <c r="T237" s="244" t="s">
        <v>264</v>
      </c>
      <c r="U237" s="222">
        <v>0.44</v>
      </c>
      <c r="V237" s="222">
        <f>ROUND(E237*U237,2)</f>
        <v>359.15</v>
      </c>
      <c r="W237" s="222"/>
      <c r="X237" s="222" t="s">
        <v>265</v>
      </c>
      <c r="Y237" s="222" t="s">
        <v>266</v>
      </c>
      <c r="Z237" s="212"/>
      <c r="AA237" s="212"/>
      <c r="AB237" s="212"/>
      <c r="AC237" s="212"/>
      <c r="AD237" s="212"/>
      <c r="AE237" s="212"/>
      <c r="AF237" s="212"/>
      <c r="AG237" s="212" t="s">
        <v>267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58" t="s">
        <v>2258</v>
      </c>
      <c r="D238" s="245"/>
      <c r="E238" s="245"/>
      <c r="F238" s="245"/>
      <c r="G238" s="245"/>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269</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9" t="s">
        <v>3879</v>
      </c>
      <c r="D239" s="223"/>
      <c r="E239" s="224">
        <v>718.35699999999997</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271</v>
      </c>
      <c r="AH239" s="212">
        <v>5</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9" t="s">
        <v>3880</v>
      </c>
      <c r="D240" s="223"/>
      <c r="E240" s="224">
        <v>97.9</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271</v>
      </c>
      <c r="AH240" s="212">
        <v>5</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38">
        <v>23</v>
      </c>
      <c r="B241" s="239" t="s">
        <v>2265</v>
      </c>
      <c r="C241" s="257" t="s">
        <v>3225</v>
      </c>
      <c r="D241" s="240" t="s">
        <v>785</v>
      </c>
      <c r="E241" s="241">
        <v>359.17849999999999</v>
      </c>
      <c r="F241" s="242"/>
      <c r="G241" s="243">
        <f>ROUND(E241*F241,2)</f>
        <v>0</v>
      </c>
      <c r="H241" s="242"/>
      <c r="I241" s="243">
        <f>ROUND(E241*H241,2)</f>
        <v>0</v>
      </c>
      <c r="J241" s="242"/>
      <c r="K241" s="243">
        <f>ROUND(E241*J241,2)</f>
        <v>0</v>
      </c>
      <c r="L241" s="243">
        <v>21</v>
      </c>
      <c r="M241" s="243">
        <f>G241*(1+L241/100)</f>
        <v>0</v>
      </c>
      <c r="N241" s="241">
        <v>1.583E-2</v>
      </c>
      <c r="O241" s="241">
        <f>ROUND(E241*N241,2)</f>
        <v>5.69</v>
      </c>
      <c r="P241" s="241">
        <v>0</v>
      </c>
      <c r="Q241" s="241">
        <f>ROUND(E241*P241,2)</f>
        <v>0</v>
      </c>
      <c r="R241" s="243" t="s">
        <v>1487</v>
      </c>
      <c r="S241" s="243" t="s">
        <v>263</v>
      </c>
      <c r="T241" s="244" t="s">
        <v>264</v>
      </c>
      <c r="U241" s="222">
        <v>0.37</v>
      </c>
      <c r="V241" s="222">
        <f>ROUND(E241*U241,2)</f>
        <v>132.9</v>
      </c>
      <c r="W241" s="222"/>
      <c r="X241" s="222" t="s">
        <v>265</v>
      </c>
      <c r="Y241" s="222" t="s">
        <v>266</v>
      </c>
      <c r="Z241" s="212"/>
      <c r="AA241" s="212"/>
      <c r="AB241" s="212"/>
      <c r="AC241" s="212"/>
      <c r="AD241" s="212"/>
      <c r="AE241" s="212"/>
      <c r="AF241" s="212"/>
      <c r="AG241" s="212" t="s">
        <v>267</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58" t="s">
        <v>2258</v>
      </c>
      <c r="D242" s="245"/>
      <c r="E242" s="245"/>
      <c r="F242" s="245"/>
      <c r="G242" s="245"/>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269</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59" t="s">
        <v>2267</v>
      </c>
      <c r="D243" s="223"/>
      <c r="E243" s="224"/>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271</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9" t="s">
        <v>3881</v>
      </c>
      <c r="D244" s="223"/>
      <c r="E244" s="224">
        <v>359.17849999999999</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271</v>
      </c>
      <c r="AH244" s="212">
        <v>5</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x14ac:dyDescent="0.2">
      <c r="A245" s="231" t="s">
        <v>257</v>
      </c>
      <c r="B245" s="232" t="s">
        <v>136</v>
      </c>
      <c r="C245" s="256" t="s">
        <v>137</v>
      </c>
      <c r="D245" s="233"/>
      <c r="E245" s="234"/>
      <c r="F245" s="235"/>
      <c r="G245" s="235">
        <f>SUMIF(AG246:AG249,"&lt;&gt;NOR",G246:G249)</f>
        <v>0</v>
      </c>
      <c r="H245" s="235"/>
      <c r="I245" s="235">
        <f>SUM(I246:I249)</f>
        <v>0</v>
      </c>
      <c r="J245" s="235"/>
      <c r="K245" s="235">
        <f>SUM(K246:K249)</f>
        <v>0</v>
      </c>
      <c r="L245" s="235"/>
      <c r="M245" s="235">
        <f>SUM(M246:M249)</f>
        <v>0</v>
      </c>
      <c r="N245" s="234"/>
      <c r="O245" s="234">
        <f>SUM(O246:O249)</f>
        <v>1.87</v>
      </c>
      <c r="P245" s="234"/>
      <c r="Q245" s="234">
        <f>SUM(Q246:Q249)</f>
        <v>0</v>
      </c>
      <c r="R245" s="235"/>
      <c r="S245" s="235"/>
      <c r="T245" s="236"/>
      <c r="U245" s="230"/>
      <c r="V245" s="230">
        <f>SUM(V246:V249)</f>
        <v>2.81</v>
      </c>
      <c r="W245" s="230"/>
      <c r="X245" s="230"/>
      <c r="Y245" s="230"/>
      <c r="AG245" t="s">
        <v>258</v>
      </c>
    </row>
    <row r="246" spans="1:60" outlineLevel="1" x14ac:dyDescent="0.2">
      <c r="A246" s="238">
        <v>24</v>
      </c>
      <c r="B246" s="239" t="s">
        <v>3882</v>
      </c>
      <c r="C246" s="257" t="s">
        <v>3883</v>
      </c>
      <c r="D246" s="240" t="s">
        <v>261</v>
      </c>
      <c r="E246" s="241">
        <v>1.65</v>
      </c>
      <c r="F246" s="242"/>
      <c r="G246" s="243">
        <f>ROUND(E246*F246,2)</f>
        <v>0</v>
      </c>
      <c r="H246" s="242"/>
      <c r="I246" s="243">
        <f>ROUND(E246*H246,2)</f>
        <v>0</v>
      </c>
      <c r="J246" s="242"/>
      <c r="K246" s="243">
        <f>ROUND(E246*J246,2)</f>
        <v>0</v>
      </c>
      <c r="L246" s="243">
        <v>21</v>
      </c>
      <c r="M246" s="243">
        <f>G246*(1+L246/100)</f>
        <v>0</v>
      </c>
      <c r="N246" s="241">
        <v>1.1322000000000001</v>
      </c>
      <c r="O246" s="241">
        <f>ROUND(E246*N246,2)</f>
        <v>1.87</v>
      </c>
      <c r="P246" s="241">
        <v>0</v>
      </c>
      <c r="Q246" s="241">
        <f>ROUND(E246*P246,2)</f>
        <v>0</v>
      </c>
      <c r="R246" s="243" t="s">
        <v>338</v>
      </c>
      <c r="S246" s="243" t="s">
        <v>263</v>
      </c>
      <c r="T246" s="244" t="s">
        <v>264</v>
      </c>
      <c r="U246" s="222">
        <v>1.7</v>
      </c>
      <c r="V246" s="222">
        <f>ROUND(E246*U246,2)</f>
        <v>2.81</v>
      </c>
      <c r="W246" s="222"/>
      <c r="X246" s="222" t="s">
        <v>265</v>
      </c>
      <c r="Y246" s="222" t="s">
        <v>266</v>
      </c>
      <c r="Z246" s="212"/>
      <c r="AA246" s="212"/>
      <c r="AB246" s="212"/>
      <c r="AC246" s="212"/>
      <c r="AD246" s="212"/>
      <c r="AE246" s="212"/>
      <c r="AF246" s="212"/>
      <c r="AG246" s="212" t="s">
        <v>267</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58" t="s">
        <v>3884</v>
      </c>
      <c r="D247" s="245"/>
      <c r="E247" s="245"/>
      <c r="F247" s="245"/>
      <c r="G247" s="245"/>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269</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9" t="s">
        <v>1445</v>
      </c>
      <c r="D248" s="223"/>
      <c r="E248" s="224"/>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271</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9" t="s">
        <v>3885</v>
      </c>
      <c r="D249" s="223"/>
      <c r="E249" s="224">
        <v>1.65</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271</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x14ac:dyDescent="0.2">
      <c r="A250" s="231" t="s">
        <v>257</v>
      </c>
      <c r="B250" s="232" t="s">
        <v>143</v>
      </c>
      <c r="C250" s="256" t="s">
        <v>144</v>
      </c>
      <c r="D250" s="233"/>
      <c r="E250" s="234"/>
      <c r="F250" s="235"/>
      <c r="G250" s="235">
        <f>SUMIF(AG251:AG265,"&lt;&gt;NOR",G251:G265)</f>
        <v>0</v>
      </c>
      <c r="H250" s="235"/>
      <c r="I250" s="235">
        <f>SUM(I251:I265)</f>
        <v>0</v>
      </c>
      <c r="J250" s="235"/>
      <c r="K250" s="235">
        <f>SUM(K251:K265)</f>
        <v>0</v>
      </c>
      <c r="L250" s="235"/>
      <c r="M250" s="235">
        <f>SUM(M251:M265)</f>
        <v>0</v>
      </c>
      <c r="N250" s="234"/>
      <c r="O250" s="234">
        <f>SUM(O251:O265)</f>
        <v>55.89</v>
      </c>
      <c r="P250" s="234"/>
      <c r="Q250" s="234">
        <f>SUM(Q251:Q265)</f>
        <v>0</v>
      </c>
      <c r="R250" s="235"/>
      <c r="S250" s="235"/>
      <c r="T250" s="236"/>
      <c r="U250" s="230"/>
      <c r="V250" s="230">
        <f>SUM(V251:V265)</f>
        <v>51.08</v>
      </c>
      <c r="W250" s="230"/>
      <c r="X250" s="230"/>
      <c r="Y250" s="230"/>
      <c r="AG250" t="s">
        <v>258</v>
      </c>
    </row>
    <row r="251" spans="1:60" outlineLevel="1" x14ac:dyDescent="0.2">
      <c r="A251" s="238">
        <v>25</v>
      </c>
      <c r="B251" s="239" t="s">
        <v>2328</v>
      </c>
      <c r="C251" s="257" t="s">
        <v>2329</v>
      </c>
      <c r="D251" s="240" t="s">
        <v>785</v>
      </c>
      <c r="E251" s="241">
        <v>47</v>
      </c>
      <c r="F251" s="242"/>
      <c r="G251" s="243">
        <f>ROUND(E251*F251,2)</f>
        <v>0</v>
      </c>
      <c r="H251" s="242"/>
      <c r="I251" s="243">
        <f>ROUND(E251*H251,2)</f>
        <v>0</v>
      </c>
      <c r="J251" s="242"/>
      <c r="K251" s="243">
        <f>ROUND(E251*J251,2)</f>
        <v>0</v>
      </c>
      <c r="L251" s="243">
        <v>21</v>
      </c>
      <c r="M251" s="243">
        <f>G251*(1+L251/100)</f>
        <v>0</v>
      </c>
      <c r="N251" s="241">
        <v>7.3899999999999993E-2</v>
      </c>
      <c r="O251" s="241">
        <f>ROUND(E251*N251,2)</f>
        <v>3.47</v>
      </c>
      <c r="P251" s="241">
        <v>0</v>
      </c>
      <c r="Q251" s="241">
        <f>ROUND(E251*P251,2)</f>
        <v>0</v>
      </c>
      <c r="R251" s="243" t="s">
        <v>1443</v>
      </c>
      <c r="S251" s="243" t="s">
        <v>263</v>
      </c>
      <c r="T251" s="244" t="s">
        <v>264</v>
      </c>
      <c r="U251" s="222">
        <v>0.48</v>
      </c>
      <c r="V251" s="222">
        <f>ROUND(E251*U251,2)</f>
        <v>22.56</v>
      </c>
      <c r="W251" s="222"/>
      <c r="X251" s="222" t="s">
        <v>265</v>
      </c>
      <c r="Y251" s="222" t="s">
        <v>266</v>
      </c>
      <c r="Z251" s="212"/>
      <c r="AA251" s="212"/>
      <c r="AB251" s="212"/>
      <c r="AC251" s="212"/>
      <c r="AD251" s="212"/>
      <c r="AE251" s="212"/>
      <c r="AF251" s="212"/>
      <c r="AG251" s="212" t="s">
        <v>267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ht="22.5" outlineLevel="2" x14ac:dyDescent="0.2">
      <c r="A252" s="219"/>
      <c r="B252" s="220"/>
      <c r="C252" s="258" t="s">
        <v>2330</v>
      </c>
      <c r="D252" s="245"/>
      <c r="E252" s="245"/>
      <c r="F252" s="245"/>
      <c r="G252" s="245"/>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269</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46" t="str">
        <f>C252</f>
        <v>s provedením lože z kameniva drceného, s vyplněním spár, s dvojitým hutněním a se smetením přebytečného materiálu na krajnici. S dodáním hmot pro lože a výplň spár.</v>
      </c>
      <c r="BB252" s="212"/>
      <c r="BC252" s="212"/>
      <c r="BD252" s="212"/>
      <c r="BE252" s="212"/>
      <c r="BF252" s="212"/>
      <c r="BG252" s="212"/>
      <c r="BH252" s="212"/>
    </row>
    <row r="253" spans="1:60" outlineLevel="2" x14ac:dyDescent="0.2">
      <c r="A253" s="219"/>
      <c r="B253" s="220"/>
      <c r="C253" s="259" t="s">
        <v>1445</v>
      </c>
      <c r="D253" s="223"/>
      <c r="E253" s="224"/>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271</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9" t="s">
        <v>3539</v>
      </c>
      <c r="D254" s="223"/>
      <c r="E254" s="224">
        <v>47</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271</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38">
        <v>26</v>
      </c>
      <c r="B255" s="239" t="s">
        <v>2331</v>
      </c>
      <c r="C255" s="257" t="s">
        <v>3254</v>
      </c>
      <c r="D255" s="240" t="s">
        <v>785</v>
      </c>
      <c r="E255" s="241">
        <v>51.7</v>
      </c>
      <c r="F255" s="242"/>
      <c r="G255" s="243">
        <f>ROUND(E255*F255,2)</f>
        <v>0</v>
      </c>
      <c r="H255" s="242"/>
      <c r="I255" s="243">
        <f>ROUND(E255*H255,2)</f>
        <v>0</v>
      </c>
      <c r="J255" s="242"/>
      <c r="K255" s="243">
        <f>ROUND(E255*J255,2)</f>
        <v>0</v>
      </c>
      <c r="L255" s="243">
        <v>21</v>
      </c>
      <c r="M255" s="243">
        <f>G255*(1+L255/100)</f>
        <v>0</v>
      </c>
      <c r="N255" s="241">
        <v>0.17499999999999999</v>
      </c>
      <c r="O255" s="241">
        <f>ROUND(E255*N255,2)</f>
        <v>9.0500000000000007</v>
      </c>
      <c r="P255" s="241">
        <v>0</v>
      </c>
      <c r="Q255" s="241">
        <f>ROUND(E255*P255,2)</f>
        <v>0</v>
      </c>
      <c r="R255" s="243" t="s">
        <v>301</v>
      </c>
      <c r="S255" s="243" t="s">
        <v>263</v>
      </c>
      <c r="T255" s="244" t="s">
        <v>264</v>
      </c>
      <c r="U255" s="222">
        <v>0</v>
      </c>
      <c r="V255" s="222">
        <f>ROUND(E255*U255,2)</f>
        <v>0</v>
      </c>
      <c r="W255" s="222"/>
      <c r="X255" s="222" t="s">
        <v>303</v>
      </c>
      <c r="Y255" s="222" t="s">
        <v>266</v>
      </c>
      <c r="Z255" s="212"/>
      <c r="AA255" s="212"/>
      <c r="AB255" s="212"/>
      <c r="AC255" s="212"/>
      <c r="AD255" s="212"/>
      <c r="AE255" s="212"/>
      <c r="AF255" s="212"/>
      <c r="AG255" s="212" t="s">
        <v>304</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59" t="s">
        <v>3886</v>
      </c>
      <c r="D256" s="223"/>
      <c r="E256" s="224">
        <v>47</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271</v>
      </c>
      <c r="AH256" s="212">
        <v>5</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61" t="s">
        <v>306</v>
      </c>
      <c r="D257" s="228"/>
      <c r="E257" s="229">
        <v>4.7</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271</v>
      </c>
      <c r="AH257" s="212">
        <v>4</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
      <c r="A258" s="238">
        <v>27</v>
      </c>
      <c r="B258" s="239" t="s">
        <v>2333</v>
      </c>
      <c r="C258" s="257" t="s">
        <v>2334</v>
      </c>
      <c r="D258" s="240" t="s">
        <v>318</v>
      </c>
      <c r="E258" s="241">
        <v>59</v>
      </c>
      <c r="F258" s="242"/>
      <c r="G258" s="243">
        <f>ROUND(E258*F258,2)</f>
        <v>0</v>
      </c>
      <c r="H258" s="242"/>
      <c r="I258" s="243">
        <f>ROUND(E258*H258,2)</f>
        <v>0</v>
      </c>
      <c r="J258" s="242"/>
      <c r="K258" s="243">
        <f>ROUND(E258*J258,2)</f>
        <v>0</v>
      </c>
      <c r="L258" s="243">
        <v>21</v>
      </c>
      <c r="M258" s="243">
        <f>G258*(1+L258/100)</f>
        <v>0</v>
      </c>
      <c r="N258" s="241">
        <v>3.6000000000000002E-4</v>
      </c>
      <c r="O258" s="241">
        <f>ROUND(E258*N258,2)</f>
        <v>0.02</v>
      </c>
      <c r="P258" s="241">
        <v>0</v>
      </c>
      <c r="Q258" s="241">
        <f>ROUND(E258*P258,2)</f>
        <v>0</v>
      </c>
      <c r="R258" s="243" t="s">
        <v>1443</v>
      </c>
      <c r="S258" s="243" t="s">
        <v>263</v>
      </c>
      <c r="T258" s="244" t="s">
        <v>264</v>
      </c>
      <c r="U258" s="222">
        <v>0.43</v>
      </c>
      <c r="V258" s="222">
        <f>ROUND(E258*U258,2)</f>
        <v>25.37</v>
      </c>
      <c r="W258" s="222"/>
      <c r="X258" s="222" t="s">
        <v>265</v>
      </c>
      <c r="Y258" s="222" t="s">
        <v>266</v>
      </c>
      <c r="Z258" s="212"/>
      <c r="AA258" s="212"/>
      <c r="AB258" s="212"/>
      <c r="AC258" s="212"/>
      <c r="AD258" s="212"/>
      <c r="AE258" s="212"/>
      <c r="AF258" s="212"/>
      <c r="AG258" s="212" t="s">
        <v>267</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59" t="s">
        <v>1445</v>
      </c>
      <c r="D259" s="223"/>
      <c r="E259" s="224"/>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271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9" t="s">
        <v>3887</v>
      </c>
      <c r="D260" s="223"/>
      <c r="E260" s="224">
        <v>59</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271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2.5" outlineLevel="1" x14ac:dyDescent="0.2">
      <c r="A261" s="238">
        <v>28</v>
      </c>
      <c r="B261" s="239" t="s">
        <v>2336</v>
      </c>
      <c r="C261" s="257" t="s">
        <v>2337</v>
      </c>
      <c r="D261" s="240" t="s">
        <v>785</v>
      </c>
      <c r="E261" s="241">
        <v>47</v>
      </c>
      <c r="F261" s="242"/>
      <c r="G261" s="243">
        <f>ROUND(E261*F261,2)</f>
        <v>0</v>
      </c>
      <c r="H261" s="242"/>
      <c r="I261" s="243">
        <f>ROUND(E261*H261,2)</f>
        <v>0</v>
      </c>
      <c r="J261" s="242"/>
      <c r="K261" s="243">
        <f>ROUND(E261*J261,2)</f>
        <v>0</v>
      </c>
      <c r="L261" s="243">
        <v>21</v>
      </c>
      <c r="M261" s="243">
        <f>G261*(1+L261/100)</f>
        <v>0</v>
      </c>
      <c r="N261" s="241">
        <v>0.378</v>
      </c>
      <c r="O261" s="241">
        <f>ROUND(E261*N261,2)</f>
        <v>17.77</v>
      </c>
      <c r="P261" s="241">
        <v>0</v>
      </c>
      <c r="Q261" s="241">
        <f>ROUND(E261*P261,2)</f>
        <v>0</v>
      </c>
      <c r="R261" s="243" t="s">
        <v>1443</v>
      </c>
      <c r="S261" s="243" t="s">
        <v>263</v>
      </c>
      <c r="T261" s="244" t="s">
        <v>264</v>
      </c>
      <c r="U261" s="222">
        <v>0.03</v>
      </c>
      <c r="V261" s="222">
        <f>ROUND(E261*U261,2)</f>
        <v>1.41</v>
      </c>
      <c r="W261" s="222"/>
      <c r="X261" s="222" t="s">
        <v>265</v>
      </c>
      <c r="Y261" s="222" t="s">
        <v>266</v>
      </c>
      <c r="Z261" s="212"/>
      <c r="AA261" s="212"/>
      <c r="AB261" s="212"/>
      <c r="AC261" s="212"/>
      <c r="AD261" s="212"/>
      <c r="AE261" s="212"/>
      <c r="AF261" s="212"/>
      <c r="AG261" s="212" t="s">
        <v>267</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59" t="s">
        <v>3886</v>
      </c>
      <c r="D262" s="223"/>
      <c r="E262" s="224">
        <v>47</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271</v>
      </c>
      <c r="AH262" s="212">
        <v>5</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2.5" outlineLevel="1" x14ac:dyDescent="0.2">
      <c r="A263" s="238">
        <v>29</v>
      </c>
      <c r="B263" s="239" t="s">
        <v>2338</v>
      </c>
      <c r="C263" s="257" t="s">
        <v>2339</v>
      </c>
      <c r="D263" s="240" t="s">
        <v>785</v>
      </c>
      <c r="E263" s="241">
        <v>58</v>
      </c>
      <c r="F263" s="242"/>
      <c r="G263" s="243">
        <f>ROUND(E263*F263,2)</f>
        <v>0</v>
      </c>
      <c r="H263" s="242"/>
      <c r="I263" s="243">
        <f>ROUND(E263*H263,2)</f>
        <v>0</v>
      </c>
      <c r="J263" s="242"/>
      <c r="K263" s="243">
        <f>ROUND(E263*J263,2)</f>
        <v>0</v>
      </c>
      <c r="L263" s="243">
        <v>21</v>
      </c>
      <c r="M263" s="243">
        <f>G263*(1+L263/100)</f>
        <v>0</v>
      </c>
      <c r="N263" s="241">
        <v>0.441</v>
      </c>
      <c r="O263" s="241">
        <f>ROUND(E263*N263,2)</f>
        <v>25.58</v>
      </c>
      <c r="P263" s="241">
        <v>0</v>
      </c>
      <c r="Q263" s="241">
        <f>ROUND(E263*P263,2)</f>
        <v>0</v>
      </c>
      <c r="R263" s="243" t="s">
        <v>1443</v>
      </c>
      <c r="S263" s="243" t="s">
        <v>263</v>
      </c>
      <c r="T263" s="244" t="s">
        <v>264</v>
      </c>
      <c r="U263" s="222">
        <v>0.03</v>
      </c>
      <c r="V263" s="222">
        <f>ROUND(E263*U263,2)</f>
        <v>1.74</v>
      </c>
      <c r="W263" s="222"/>
      <c r="X263" s="222" t="s">
        <v>265</v>
      </c>
      <c r="Y263" s="222" t="s">
        <v>266</v>
      </c>
      <c r="Z263" s="212"/>
      <c r="AA263" s="212"/>
      <c r="AB263" s="212"/>
      <c r="AC263" s="212"/>
      <c r="AD263" s="212"/>
      <c r="AE263" s="212"/>
      <c r="AF263" s="212"/>
      <c r="AG263" s="212" t="s">
        <v>267</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59" t="s">
        <v>3886</v>
      </c>
      <c r="D264" s="223"/>
      <c r="E264" s="224">
        <v>47</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271</v>
      </c>
      <c r="AH264" s="212">
        <v>5</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9" t="s">
        <v>3888</v>
      </c>
      <c r="D265" s="223"/>
      <c r="E265" s="224">
        <v>11</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271</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
      <c r="A266" s="231" t="s">
        <v>257</v>
      </c>
      <c r="B266" s="232" t="s">
        <v>145</v>
      </c>
      <c r="C266" s="256" t="s">
        <v>146</v>
      </c>
      <c r="D266" s="233"/>
      <c r="E266" s="234"/>
      <c r="F266" s="235"/>
      <c r="G266" s="235">
        <f>SUMIF(AG267:AG331,"&lt;&gt;NOR",G267:G331)</f>
        <v>0</v>
      </c>
      <c r="H266" s="235"/>
      <c r="I266" s="235">
        <f>SUM(I267:I331)</f>
        <v>0</v>
      </c>
      <c r="J266" s="235"/>
      <c r="K266" s="235">
        <f>SUM(K267:K331)</f>
        <v>0</v>
      </c>
      <c r="L266" s="235"/>
      <c r="M266" s="235">
        <f>SUM(M267:M331)</f>
        <v>0</v>
      </c>
      <c r="N266" s="234"/>
      <c r="O266" s="234">
        <f>SUM(O267:O331)</f>
        <v>15.71</v>
      </c>
      <c r="P266" s="234"/>
      <c r="Q266" s="234">
        <f>SUM(Q267:Q331)</f>
        <v>0</v>
      </c>
      <c r="R266" s="235"/>
      <c r="S266" s="235"/>
      <c r="T266" s="236"/>
      <c r="U266" s="230"/>
      <c r="V266" s="230">
        <f>SUM(V267:V331)</f>
        <v>332.59999999999997</v>
      </c>
      <c r="W266" s="230"/>
      <c r="X266" s="230"/>
      <c r="Y266" s="230"/>
      <c r="AG266" t="s">
        <v>258</v>
      </c>
    </row>
    <row r="267" spans="1:60" outlineLevel="1" x14ac:dyDescent="0.2">
      <c r="A267" s="238">
        <v>30</v>
      </c>
      <c r="B267" s="239" t="s">
        <v>2402</v>
      </c>
      <c r="C267" s="257" t="s">
        <v>2403</v>
      </c>
      <c r="D267" s="240" t="s">
        <v>785</v>
      </c>
      <c r="E267" s="241">
        <v>232.25</v>
      </c>
      <c r="F267" s="242"/>
      <c r="G267" s="243">
        <f>ROUND(E267*F267,2)</f>
        <v>0</v>
      </c>
      <c r="H267" s="242"/>
      <c r="I267" s="243">
        <f>ROUND(E267*H267,2)</f>
        <v>0</v>
      </c>
      <c r="J267" s="242"/>
      <c r="K267" s="243">
        <f>ROUND(E267*J267,2)</f>
        <v>0</v>
      </c>
      <c r="L267" s="243">
        <v>21</v>
      </c>
      <c r="M267" s="243">
        <f>G267*(1+L267/100)</f>
        <v>0</v>
      </c>
      <c r="N267" s="241">
        <v>7.8200000000000006E-3</v>
      </c>
      <c r="O267" s="241">
        <f>ROUND(E267*N267,2)</f>
        <v>1.82</v>
      </c>
      <c r="P267" s="241">
        <v>0</v>
      </c>
      <c r="Q267" s="241">
        <f>ROUND(E267*P267,2)</f>
        <v>0</v>
      </c>
      <c r="R267" s="243" t="s">
        <v>1487</v>
      </c>
      <c r="S267" s="243" t="s">
        <v>263</v>
      </c>
      <c r="T267" s="244" t="s">
        <v>264</v>
      </c>
      <c r="U267" s="222">
        <v>0.22</v>
      </c>
      <c r="V267" s="222">
        <f>ROUND(E267*U267,2)</f>
        <v>51.1</v>
      </c>
      <c r="W267" s="222"/>
      <c r="X267" s="222" t="s">
        <v>265</v>
      </c>
      <c r="Y267" s="222" t="s">
        <v>266</v>
      </c>
      <c r="Z267" s="212"/>
      <c r="AA267" s="212"/>
      <c r="AB267" s="212"/>
      <c r="AC267" s="212"/>
      <c r="AD267" s="212"/>
      <c r="AE267" s="212"/>
      <c r="AF267" s="212"/>
      <c r="AG267" s="212" t="s">
        <v>267</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
      <c r="A268" s="219"/>
      <c r="B268" s="220"/>
      <c r="C268" s="258" t="s">
        <v>2353</v>
      </c>
      <c r="D268" s="245"/>
      <c r="E268" s="245"/>
      <c r="F268" s="245"/>
      <c r="G268" s="245"/>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269</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60" t="s">
        <v>2404</v>
      </c>
      <c r="D269" s="247"/>
      <c r="E269" s="247"/>
      <c r="F269" s="247"/>
      <c r="G269" s="247"/>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297</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
      <c r="A270" s="219"/>
      <c r="B270" s="220"/>
      <c r="C270" s="259" t="s">
        <v>3889</v>
      </c>
      <c r="D270" s="223"/>
      <c r="E270" s="224">
        <v>232.25</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271</v>
      </c>
      <c r="AH270" s="212">
        <v>5</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2.5" outlineLevel="1" x14ac:dyDescent="0.2">
      <c r="A271" s="238">
        <v>31</v>
      </c>
      <c r="B271" s="239" t="s">
        <v>2407</v>
      </c>
      <c r="C271" s="257" t="s">
        <v>2408</v>
      </c>
      <c r="D271" s="240" t="s">
        <v>785</v>
      </c>
      <c r="E271" s="241">
        <v>232.25</v>
      </c>
      <c r="F271" s="242"/>
      <c r="G271" s="243">
        <f>ROUND(E271*F271,2)</f>
        <v>0</v>
      </c>
      <c r="H271" s="242"/>
      <c r="I271" s="243">
        <f>ROUND(E271*H271,2)</f>
        <v>0</v>
      </c>
      <c r="J271" s="242"/>
      <c r="K271" s="243">
        <f>ROUND(E271*J271,2)</f>
        <v>0</v>
      </c>
      <c r="L271" s="243">
        <v>21</v>
      </c>
      <c r="M271" s="243">
        <f>G271*(1+L271/100)</f>
        <v>0</v>
      </c>
      <c r="N271" s="241">
        <v>5.1290000000000002E-2</v>
      </c>
      <c r="O271" s="241">
        <f>ROUND(E271*N271,2)</f>
        <v>11.91</v>
      </c>
      <c r="P271" s="241">
        <v>0</v>
      </c>
      <c r="Q271" s="241">
        <f>ROUND(E271*P271,2)</f>
        <v>0</v>
      </c>
      <c r="R271" s="243" t="s">
        <v>1487</v>
      </c>
      <c r="S271" s="243" t="s">
        <v>263</v>
      </c>
      <c r="T271" s="244" t="s">
        <v>264</v>
      </c>
      <c r="U271" s="222">
        <v>0.79</v>
      </c>
      <c r="V271" s="222">
        <f>ROUND(E271*U271,2)</f>
        <v>183.48</v>
      </c>
      <c r="W271" s="222"/>
      <c r="X271" s="222" t="s">
        <v>265</v>
      </c>
      <c r="Y271" s="222" t="s">
        <v>266</v>
      </c>
      <c r="Z271" s="212"/>
      <c r="AA271" s="212"/>
      <c r="AB271" s="212"/>
      <c r="AC271" s="212"/>
      <c r="AD271" s="212"/>
      <c r="AE271" s="212"/>
      <c r="AF271" s="212"/>
      <c r="AG271" s="212" t="s">
        <v>267</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58" t="s">
        <v>2353</v>
      </c>
      <c r="D272" s="245"/>
      <c r="E272" s="245"/>
      <c r="F272" s="245"/>
      <c r="G272" s="245"/>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269</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60" t="s">
        <v>2404</v>
      </c>
      <c r="D273" s="247"/>
      <c r="E273" s="247"/>
      <c r="F273" s="247"/>
      <c r="G273" s="247"/>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297</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
      <c r="A274" s="219"/>
      <c r="B274" s="220"/>
      <c r="C274" s="259" t="s">
        <v>1445</v>
      </c>
      <c r="D274" s="223"/>
      <c r="E274" s="224"/>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271</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9" t="s">
        <v>3630</v>
      </c>
      <c r="D275" s="223"/>
      <c r="E275" s="224">
        <v>30.28</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271</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9" t="s">
        <v>3631</v>
      </c>
      <c r="D276" s="223"/>
      <c r="E276" s="224">
        <v>6.8</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271</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9" t="s">
        <v>3632</v>
      </c>
      <c r="D277" s="223"/>
      <c r="E277" s="224">
        <v>13.3</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271</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9" t="s">
        <v>3633</v>
      </c>
      <c r="D278" s="223"/>
      <c r="E278" s="224">
        <v>7.7</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271</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9" t="s">
        <v>3634</v>
      </c>
      <c r="D279" s="223"/>
      <c r="E279" s="224">
        <v>4.2</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271</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9" t="s">
        <v>3635</v>
      </c>
      <c r="D280" s="223"/>
      <c r="E280" s="224">
        <v>23.4</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271</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9" t="s">
        <v>3636</v>
      </c>
      <c r="D281" s="223"/>
      <c r="E281" s="224">
        <v>4.5</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271</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9" t="s">
        <v>3637</v>
      </c>
      <c r="D282" s="223"/>
      <c r="E282" s="224">
        <v>27.3</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271</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9" t="s">
        <v>3638</v>
      </c>
      <c r="D283" s="223"/>
      <c r="E283" s="224">
        <v>17.600000000000001</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271</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59" t="s">
        <v>3639</v>
      </c>
      <c r="D284" s="223"/>
      <c r="E284" s="224">
        <v>17.600000000000001</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271</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9" t="s">
        <v>3640</v>
      </c>
      <c r="D285" s="223"/>
      <c r="E285" s="224">
        <v>18.62</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271</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9" t="s">
        <v>3641</v>
      </c>
      <c r="D286" s="223"/>
      <c r="E286" s="224">
        <v>25.05</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271</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9" t="s">
        <v>3642</v>
      </c>
      <c r="D287" s="223"/>
      <c r="E287" s="224">
        <v>25.5</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271</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59" t="s">
        <v>3643</v>
      </c>
      <c r="D288" s="223"/>
      <c r="E288" s="224">
        <v>8.1</v>
      </c>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271</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59" t="s">
        <v>3644</v>
      </c>
      <c r="D289" s="223"/>
      <c r="E289" s="224">
        <v>3</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271</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9" t="s">
        <v>3645</v>
      </c>
      <c r="D290" s="223"/>
      <c r="E290" s="224">
        <v>3.8</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271</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9" t="s">
        <v>3890</v>
      </c>
      <c r="D291" s="223"/>
      <c r="E291" s="224"/>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271</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9" t="s">
        <v>3891</v>
      </c>
      <c r="D292" s="223"/>
      <c r="E292" s="224">
        <v>-4.5</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271</v>
      </c>
      <c r="AH292" s="212">
        <v>5</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38">
        <v>32</v>
      </c>
      <c r="B293" s="239" t="s">
        <v>2397</v>
      </c>
      <c r="C293" s="257" t="s">
        <v>2398</v>
      </c>
      <c r="D293" s="240" t="s">
        <v>785</v>
      </c>
      <c r="E293" s="241">
        <v>116.125</v>
      </c>
      <c r="F293" s="242"/>
      <c r="G293" s="243">
        <f>ROUND(E293*F293,2)</f>
        <v>0</v>
      </c>
      <c r="H293" s="242"/>
      <c r="I293" s="243">
        <f>ROUND(E293*H293,2)</f>
        <v>0</v>
      </c>
      <c r="J293" s="242"/>
      <c r="K293" s="243">
        <f>ROUND(E293*J293,2)</f>
        <v>0</v>
      </c>
      <c r="L293" s="243">
        <v>21</v>
      </c>
      <c r="M293" s="243">
        <f>G293*(1+L293/100)</f>
        <v>0</v>
      </c>
      <c r="N293" s="241">
        <v>0</v>
      </c>
      <c r="O293" s="241">
        <f>ROUND(E293*N293,2)</f>
        <v>0</v>
      </c>
      <c r="P293" s="241">
        <v>0</v>
      </c>
      <c r="Q293" s="241">
        <f>ROUND(E293*P293,2)</f>
        <v>0</v>
      </c>
      <c r="R293" s="243"/>
      <c r="S293" s="243" t="s">
        <v>310</v>
      </c>
      <c r="T293" s="244" t="s">
        <v>264</v>
      </c>
      <c r="U293" s="222">
        <v>0</v>
      </c>
      <c r="V293" s="222">
        <f>ROUND(E293*U293,2)</f>
        <v>0</v>
      </c>
      <c r="W293" s="222"/>
      <c r="X293" s="222" t="s">
        <v>265</v>
      </c>
      <c r="Y293" s="222" t="s">
        <v>266</v>
      </c>
      <c r="Z293" s="212"/>
      <c r="AA293" s="212"/>
      <c r="AB293" s="212"/>
      <c r="AC293" s="212"/>
      <c r="AD293" s="212"/>
      <c r="AE293" s="212"/>
      <c r="AF293" s="212"/>
      <c r="AG293" s="212" t="s">
        <v>267</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59" t="s">
        <v>2399</v>
      </c>
      <c r="D294" s="223"/>
      <c r="E294" s="224"/>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271</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9" t="s">
        <v>3892</v>
      </c>
      <c r="D295" s="223"/>
      <c r="E295" s="224">
        <v>116.125</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271</v>
      </c>
      <c r="AH295" s="212">
        <v>5</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ht="22.5" outlineLevel="1" x14ac:dyDescent="0.2">
      <c r="A296" s="238">
        <v>33</v>
      </c>
      <c r="B296" s="239" t="s">
        <v>2419</v>
      </c>
      <c r="C296" s="257" t="s">
        <v>2420</v>
      </c>
      <c r="D296" s="240" t="s">
        <v>785</v>
      </c>
      <c r="E296" s="241">
        <v>232.25</v>
      </c>
      <c r="F296" s="242"/>
      <c r="G296" s="243">
        <f>ROUND(E296*F296,2)</f>
        <v>0</v>
      </c>
      <c r="H296" s="242"/>
      <c r="I296" s="243">
        <f>ROUND(E296*H296,2)</f>
        <v>0</v>
      </c>
      <c r="J296" s="242"/>
      <c r="K296" s="243">
        <f>ROUND(E296*J296,2)</f>
        <v>0</v>
      </c>
      <c r="L296" s="243">
        <v>21</v>
      </c>
      <c r="M296" s="243">
        <f>G296*(1+L296/100)</f>
        <v>0</v>
      </c>
      <c r="N296" s="241">
        <v>4.2300000000000003E-3</v>
      </c>
      <c r="O296" s="241">
        <f>ROUND(E296*N296,2)</f>
        <v>0.98</v>
      </c>
      <c r="P296" s="241">
        <v>0</v>
      </c>
      <c r="Q296" s="241">
        <f>ROUND(E296*P296,2)</f>
        <v>0</v>
      </c>
      <c r="R296" s="243" t="s">
        <v>1487</v>
      </c>
      <c r="S296" s="243" t="s">
        <v>263</v>
      </c>
      <c r="T296" s="244" t="s">
        <v>264</v>
      </c>
      <c r="U296" s="222">
        <v>0.32</v>
      </c>
      <c r="V296" s="222">
        <f>ROUND(E296*U296,2)</f>
        <v>74.319999999999993</v>
      </c>
      <c r="W296" s="222"/>
      <c r="X296" s="222" t="s">
        <v>265</v>
      </c>
      <c r="Y296" s="222" t="s">
        <v>266</v>
      </c>
      <c r="Z296" s="212"/>
      <c r="AA296" s="212"/>
      <c r="AB296" s="212"/>
      <c r="AC296" s="212"/>
      <c r="AD296" s="212"/>
      <c r="AE296" s="212"/>
      <c r="AF296" s="212"/>
      <c r="AG296" s="212" t="s">
        <v>267</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
      <c r="A297" s="219"/>
      <c r="B297" s="220"/>
      <c r="C297" s="258" t="s">
        <v>2353</v>
      </c>
      <c r="D297" s="245"/>
      <c r="E297" s="245"/>
      <c r="F297" s="245"/>
      <c r="G297" s="245"/>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269</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60" t="s">
        <v>2404</v>
      </c>
      <c r="D298" s="247"/>
      <c r="E298" s="247"/>
      <c r="F298" s="247"/>
      <c r="G298" s="247"/>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297</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59" t="s">
        <v>3889</v>
      </c>
      <c r="D299" s="223"/>
      <c r="E299" s="224">
        <v>232.25</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271</v>
      </c>
      <c r="AH299" s="212">
        <v>5</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
      <c r="A300" s="238">
        <v>34</v>
      </c>
      <c r="B300" s="239" t="s">
        <v>3893</v>
      </c>
      <c r="C300" s="257" t="s">
        <v>3894</v>
      </c>
      <c r="D300" s="240" t="s">
        <v>785</v>
      </c>
      <c r="E300" s="241">
        <v>66.900000000000006</v>
      </c>
      <c r="F300" s="242"/>
      <c r="G300" s="243">
        <f>ROUND(E300*F300,2)</f>
        <v>0</v>
      </c>
      <c r="H300" s="242"/>
      <c r="I300" s="243">
        <f>ROUND(E300*H300,2)</f>
        <v>0</v>
      </c>
      <c r="J300" s="242"/>
      <c r="K300" s="243">
        <f>ROUND(E300*J300,2)</f>
        <v>0</v>
      </c>
      <c r="L300" s="243">
        <v>21</v>
      </c>
      <c r="M300" s="243">
        <f>G300*(1+L300/100)</f>
        <v>0</v>
      </c>
      <c r="N300" s="241">
        <v>0</v>
      </c>
      <c r="O300" s="241">
        <f>ROUND(E300*N300,2)</f>
        <v>0</v>
      </c>
      <c r="P300" s="241">
        <v>0</v>
      </c>
      <c r="Q300" s="241">
        <f>ROUND(E300*P300,2)</f>
        <v>0</v>
      </c>
      <c r="R300" s="243"/>
      <c r="S300" s="243" t="s">
        <v>310</v>
      </c>
      <c r="T300" s="244" t="s">
        <v>264</v>
      </c>
      <c r="U300" s="222">
        <v>0</v>
      </c>
      <c r="V300" s="222">
        <f>ROUND(E300*U300,2)</f>
        <v>0</v>
      </c>
      <c r="W300" s="222"/>
      <c r="X300" s="222" t="s">
        <v>265</v>
      </c>
      <c r="Y300" s="222" t="s">
        <v>266</v>
      </c>
      <c r="Z300" s="212"/>
      <c r="AA300" s="212"/>
      <c r="AB300" s="212"/>
      <c r="AC300" s="212"/>
      <c r="AD300" s="212"/>
      <c r="AE300" s="212"/>
      <c r="AF300" s="212"/>
      <c r="AG300" s="212" t="s">
        <v>267</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ht="45" outlineLevel="2" x14ac:dyDescent="0.2">
      <c r="A301" s="219"/>
      <c r="B301" s="220"/>
      <c r="C301" s="263" t="s">
        <v>3895</v>
      </c>
      <c r="D301" s="255"/>
      <c r="E301" s="255"/>
      <c r="F301" s="255"/>
      <c r="G301" s="255"/>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297</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46" t="str">
        <f>C301</f>
        <v>Lokální vyspravení prasklin sešitím/dolitím kaveren epoxidovou pryskyřicí s příměsí thixotropního plniva, popř. reprofilační maltou nebo nivelační stěrkou, tzn. speciální rychleschnoucí renovační vyrovnávací hmota na podlahy s nízkým pnutím, před aplikací budou trhliny nařezány úhlovou bruskou (trhliny přešponovány) a navrtání otvorů do mazaniny v rozestupech cca 0,5 až 1 m do hloubky 1/2 tloušťky mazaniny</v>
      </c>
      <c r="BB301" s="212"/>
      <c r="BC301" s="212"/>
      <c r="BD301" s="212"/>
      <c r="BE301" s="212"/>
      <c r="BF301" s="212"/>
      <c r="BG301" s="212"/>
      <c r="BH301" s="212"/>
    </row>
    <row r="302" spans="1:60" outlineLevel="2" x14ac:dyDescent="0.2">
      <c r="A302" s="219"/>
      <c r="B302" s="220"/>
      <c r="C302" s="259" t="s">
        <v>1445</v>
      </c>
      <c r="D302" s="223"/>
      <c r="E302" s="224"/>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271</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9" t="s">
        <v>3896</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271</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9" t="s">
        <v>3897</v>
      </c>
      <c r="D304" s="223"/>
      <c r="E304" s="224">
        <v>66.900000000000006</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271</v>
      </c>
      <c r="AH304" s="212">
        <v>5</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38">
        <v>35</v>
      </c>
      <c r="B305" s="239" t="s">
        <v>2345</v>
      </c>
      <c r="C305" s="257" t="s">
        <v>3898</v>
      </c>
      <c r="D305" s="240" t="s">
        <v>318</v>
      </c>
      <c r="E305" s="241">
        <v>67.42</v>
      </c>
      <c r="F305" s="242"/>
      <c r="G305" s="243">
        <f>ROUND(E305*F305,2)</f>
        <v>0</v>
      </c>
      <c r="H305" s="242"/>
      <c r="I305" s="243">
        <f>ROUND(E305*H305,2)</f>
        <v>0</v>
      </c>
      <c r="J305" s="242"/>
      <c r="K305" s="243">
        <f>ROUND(E305*J305,2)</f>
        <v>0</v>
      </c>
      <c r="L305" s="243">
        <v>21</v>
      </c>
      <c r="M305" s="243">
        <f>G305*(1+L305/100)</f>
        <v>0</v>
      </c>
      <c r="N305" s="241">
        <v>0</v>
      </c>
      <c r="O305" s="241">
        <f>ROUND(E305*N305,2)</f>
        <v>0</v>
      </c>
      <c r="P305" s="241">
        <v>0</v>
      </c>
      <c r="Q305" s="241">
        <f>ROUND(E305*P305,2)</f>
        <v>0</v>
      </c>
      <c r="R305" s="243"/>
      <c r="S305" s="243" t="s">
        <v>310</v>
      </c>
      <c r="T305" s="244" t="s">
        <v>264</v>
      </c>
      <c r="U305" s="222">
        <v>0</v>
      </c>
      <c r="V305" s="222">
        <f>ROUND(E305*U305,2)</f>
        <v>0</v>
      </c>
      <c r="W305" s="222"/>
      <c r="X305" s="222" t="s">
        <v>265</v>
      </c>
      <c r="Y305" s="222" t="s">
        <v>266</v>
      </c>
      <c r="Z305" s="212"/>
      <c r="AA305" s="212"/>
      <c r="AB305" s="212"/>
      <c r="AC305" s="212"/>
      <c r="AD305" s="212"/>
      <c r="AE305" s="212"/>
      <c r="AF305" s="212"/>
      <c r="AG305" s="212" t="s">
        <v>267</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59" t="s">
        <v>1445</v>
      </c>
      <c r="D306" s="223"/>
      <c r="E306" s="224"/>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271</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9" t="s">
        <v>3899</v>
      </c>
      <c r="D307" s="223"/>
      <c r="E307" s="224">
        <v>26</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271</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9" t="s">
        <v>3900</v>
      </c>
      <c r="D308" s="223"/>
      <c r="E308" s="224">
        <v>15.3</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271</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9" t="s">
        <v>3901</v>
      </c>
      <c r="D309" s="223"/>
      <c r="E309" s="224">
        <v>15</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271</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9" t="s">
        <v>3902</v>
      </c>
      <c r="D310" s="223"/>
      <c r="E310" s="224">
        <v>5.4</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271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9" t="s">
        <v>3903</v>
      </c>
      <c r="D311" s="223"/>
      <c r="E311" s="224">
        <v>5.72</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271</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
      <c r="A312" s="238">
        <v>36</v>
      </c>
      <c r="B312" s="239" t="s">
        <v>3904</v>
      </c>
      <c r="C312" s="257" t="s">
        <v>3905</v>
      </c>
      <c r="D312" s="240" t="s">
        <v>785</v>
      </c>
      <c r="E312" s="241">
        <v>11.76</v>
      </c>
      <c r="F312" s="242"/>
      <c r="G312" s="243">
        <f>ROUND(E312*F312,2)</f>
        <v>0</v>
      </c>
      <c r="H312" s="242"/>
      <c r="I312" s="243">
        <f>ROUND(E312*H312,2)</f>
        <v>0</v>
      </c>
      <c r="J312" s="242"/>
      <c r="K312" s="243">
        <f>ROUND(E312*J312,2)</f>
        <v>0</v>
      </c>
      <c r="L312" s="243">
        <v>21</v>
      </c>
      <c r="M312" s="243">
        <f>G312*(1+L312/100)</f>
        <v>0</v>
      </c>
      <c r="N312" s="241">
        <v>7.0099999999999996E-2</v>
      </c>
      <c r="O312" s="241">
        <f>ROUND(E312*N312,2)</f>
        <v>0.82</v>
      </c>
      <c r="P312" s="241">
        <v>0</v>
      </c>
      <c r="Q312" s="241">
        <f>ROUND(E312*P312,2)</f>
        <v>0</v>
      </c>
      <c r="R312" s="243"/>
      <c r="S312" s="243" t="s">
        <v>310</v>
      </c>
      <c r="T312" s="244" t="s">
        <v>264</v>
      </c>
      <c r="U312" s="222">
        <v>1.66</v>
      </c>
      <c r="V312" s="222">
        <f>ROUND(E312*U312,2)</f>
        <v>19.52</v>
      </c>
      <c r="W312" s="222"/>
      <c r="X312" s="222" t="s">
        <v>265</v>
      </c>
      <c r="Y312" s="222" t="s">
        <v>266</v>
      </c>
      <c r="Z312" s="212"/>
      <c r="AA312" s="212"/>
      <c r="AB312" s="212"/>
      <c r="AC312" s="212"/>
      <c r="AD312" s="212"/>
      <c r="AE312" s="212"/>
      <c r="AF312" s="212"/>
      <c r="AG312" s="212" t="s">
        <v>267</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63" t="s">
        <v>3906</v>
      </c>
      <c r="D313" s="255"/>
      <c r="E313" s="255"/>
      <c r="F313" s="255"/>
      <c r="G313" s="255"/>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297</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0" t="s">
        <v>3907</v>
      </c>
      <c r="D314" s="247"/>
      <c r="E314" s="247"/>
      <c r="F314" s="247"/>
      <c r="G314" s="247"/>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297</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0" t="s">
        <v>3908</v>
      </c>
      <c r="D315" s="247"/>
      <c r="E315" s="247"/>
      <c r="F315" s="247"/>
      <c r="G315" s="247"/>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297</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0" t="s">
        <v>3909</v>
      </c>
      <c r="D316" s="247"/>
      <c r="E316" s="247"/>
      <c r="F316" s="247"/>
      <c r="G316" s="247"/>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297</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0" t="s">
        <v>3910</v>
      </c>
      <c r="D317" s="247"/>
      <c r="E317" s="247"/>
      <c r="F317" s="247"/>
      <c r="G317" s="247"/>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297</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0" t="s">
        <v>3911</v>
      </c>
      <c r="D318" s="247"/>
      <c r="E318" s="247"/>
      <c r="F318" s="247"/>
      <c r="G318" s="247"/>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297</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0" t="s">
        <v>3912</v>
      </c>
      <c r="D319" s="247"/>
      <c r="E319" s="247"/>
      <c r="F319" s="247"/>
      <c r="G319" s="247"/>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297</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
      <c r="A320" s="219"/>
      <c r="B320" s="220"/>
      <c r="C320" s="259" t="s">
        <v>1445</v>
      </c>
      <c r="D320" s="223"/>
      <c r="E320" s="224"/>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271</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9" t="s">
        <v>3913</v>
      </c>
      <c r="D321" s="223"/>
      <c r="E321" s="224">
        <v>11.76</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271</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
      <c r="A322" s="238">
        <v>37</v>
      </c>
      <c r="B322" s="239" t="s">
        <v>3914</v>
      </c>
      <c r="C322" s="257" t="s">
        <v>3915</v>
      </c>
      <c r="D322" s="240" t="s">
        <v>785</v>
      </c>
      <c r="E322" s="241">
        <v>2.52</v>
      </c>
      <c r="F322" s="242"/>
      <c r="G322" s="243">
        <f>ROUND(E322*F322,2)</f>
        <v>0</v>
      </c>
      <c r="H322" s="242"/>
      <c r="I322" s="243">
        <f>ROUND(E322*H322,2)</f>
        <v>0</v>
      </c>
      <c r="J322" s="242"/>
      <c r="K322" s="243">
        <f>ROUND(E322*J322,2)</f>
        <v>0</v>
      </c>
      <c r="L322" s="243">
        <v>21</v>
      </c>
      <c r="M322" s="243">
        <f>G322*(1+L322/100)</f>
        <v>0</v>
      </c>
      <c r="N322" s="241">
        <v>7.0099999999999996E-2</v>
      </c>
      <c r="O322" s="241">
        <f>ROUND(E322*N322,2)</f>
        <v>0.18</v>
      </c>
      <c r="P322" s="241">
        <v>0</v>
      </c>
      <c r="Q322" s="241">
        <f>ROUND(E322*P322,2)</f>
        <v>0</v>
      </c>
      <c r="R322" s="243"/>
      <c r="S322" s="243" t="s">
        <v>310</v>
      </c>
      <c r="T322" s="244" t="s">
        <v>264</v>
      </c>
      <c r="U322" s="222">
        <v>1.66</v>
      </c>
      <c r="V322" s="222">
        <f>ROUND(E322*U322,2)</f>
        <v>4.18</v>
      </c>
      <c r="W322" s="222"/>
      <c r="X322" s="222" t="s">
        <v>265</v>
      </c>
      <c r="Y322" s="222" t="s">
        <v>266</v>
      </c>
      <c r="Z322" s="212"/>
      <c r="AA322" s="212"/>
      <c r="AB322" s="212"/>
      <c r="AC322" s="212"/>
      <c r="AD322" s="212"/>
      <c r="AE322" s="212"/>
      <c r="AF322" s="212"/>
      <c r="AG322" s="212" t="s">
        <v>267</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2" x14ac:dyDescent="0.2">
      <c r="A323" s="219"/>
      <c r="B323" s="220"/>
      <c r="C323" s="263" t="s">
        <v>3906</v>
      </c>
      <c r="D323" s="255"/>
      <c r="E323" s="255"/>
      <c r="F323" s="255"/>
      <c r="G323" s="255"/>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297</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0" t="s">
        <v>3907</v>
      </c>
      <c r="D324" s="247"/>
      <c r="E324" s="247"/>
      <c r="F324" s="247"/>
      <c r="G324" s="247"/>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297</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0" t="s">
        <v>3908</v>
      </c>
      <c r="D325" s="247"/>
      <c r="E325" s="247"/>
      <c r="F325" s="247"/>
      <c r="G325" s="247"/>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297</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0" t="s">
        <v>3909</v>
      </c>
      <c r="D326" s="247"/>
      <c r="E326" s="247"/>
      <c r="F326" s="247"/>
      <c r="G326" s="247"/>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297</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60" t="s">
        <v>3910</v>
      </c>
      <c r="D327" s="247"/>
      <c r="E327" s="247"/>
      <c r="F327" s="247"/>
      <c r="G327" s="247"/>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297</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0" t="s">
        <v>3911</v>
      </c>
      <c r="D328" s="247"/>
      <c r="E328" s="247"/>
      <c r="F328" s="247"/>
      <c r="G328" s="247"/>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297</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0" t="s">
        <v>3912</v>
      </c>
      <c r="D329" s="247"/>
      <c r="E329" s="247"/>
      <c r="F329" s="247"/>
      <c r="G329" s="247"/>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297</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59" t="s">
        <v>1445</v>
      </c>
      <c r="D330" s="223"/>
      <c r="E330" s="224"/>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271</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59" t="s">
        <v>3916</v>
      </c>
      <c r="D331" s="223"/>
      <c r="E331" s="224">
        <v>2.52</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271</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x14ac:dyDescent="0.2">
      <c r="A332" s="231" t="s">
        <v>257</v>
      </c>
      <c r="B332" s="232" t="s">
        <v>147</v>
      </c>
      <c r="C332" s="256" t="s">
        <v>148</v>
      </c>
      <c r="D332" s="233"/>
      <c r="E332" s="234"/>
      <c r="F332" s="235"/>
      <c r="G332" s="235">
        <f>SUMIF(AG333:AG370,"&lt;&gt;NOR",G333:G370)</f>
        <v>0</v>
      </c>
      <c r="H332" s="235"/>
      <c r="I332" s="235">
        <f>SUM(I333:I370)</f>
        <v>0</v>
      </c>
      <c r="J332" s="235"/>
      <c r="K332" s="235">
        <f>SUM(K333:K370)</f>
        <v>0</v>
      </c>
      <c r="L332" s="235"/>
      <c r="M332" s="235">
        <f>SUM(M333:M370)</f>
        <v>0</v>
      </c>
      <c r="N332" s="234"/>
      <c r="O332" s="234">
        <f>SUM(O333:O370)</f>
        <v>3.9500000000000006</v>
      </c>
      <c r="P332" s="234"/>
      <c r="Q332" s="234">
        <f>SUM(Q333:Q370)</f>
        <v>0</v>
      </c>
      <c r="R332" s="235"/>
      <c r="S332" s="235"/>
      <c r="T332" s="236"/>
      <c r="U332" s="230"/>
      <c r="V332" s="230">
        <f>SUM(V333:V370)</f>
        <v>382.54</v>
      </c>
      <c r="W332" s="230"/>
      <c r="X332" s="230"/>
      <c r="Y332" s="230"/>
      <c r="AG332" t="s">
        <v>258</v>
      </c>
    </row>
    <row r="333" spans="1:60" outlineLevel="1" x14ac:dyDescent="0.2">
      <c r="A333" s="238">
        <v>38</v>
      </c>
      <c r="B333" s="239" t="s">
        <v>2435</v>
      </c>
      <c r="C333" s="257" t="s">
        <v>2436</v>
      </c>
      <c r="D333" s="240" t="s">
        <v>785</v>
      </c>
      <c r="E333" s="241">
        <v>718.35699999999997</v>
      </c>
      <c r="F333" s="242"/>
      <c r="G333" s="243">
        <f>ROUND(E333*F333,2)</f>
        <v>0</v>
      </c>
      <c r="H333" s="242"/>
      <c r="I333" s="243">
        <f>ROUND(E333*H333,2)</f>
        <v>0</v>
      </c>
      <c r="J333" s="242"/>
      <c r="K333" s="243">
        <f>ROUND(E333*J333,2)</f>
        <v>0</v>
      </c>
      <c r="L333" s="243">
        <v>21</v>
      </c>
      <c r="M333" s="243">
        <f>G333*(1+L333/100)</f>
        <v>0</v>
      </c>
      <c r="N333" s="241">
        <v>8.0000000000000007E-5</v>
      </c>
      <c r="O333" s="241">
        <f>ROUND(E333*N333,2)</f>
        <v>0.06</v>
      </c>
      <c r="P333" s="241">
        <v>0</v>
      </c>
      <c r="Q333" s="241">
        <f>ROUND(E333*P333,2)</f>
        <v>0</v>
      </c>
      <c r="R333" s="243" t="s">
        <v>1487</v>
      </c>
      <c r="S333" s="243" t="s">
        <v>263</v>
      </c>
      <c r="T333" s="244" t="s">
        <v>264</v>
      </c>
      <c r="U333" s="222">
        <v>0</v>
      </c>
      <c r="V333" s="222">
        <f>ROUND(E333*U333,2)</f>
        <v>0</v>
      </c>
      <c r="W333" s="222"/>
      <c r="X333" s="222" t="s">
        <v>265</v>
      </c>
      <c r="Y333" s="222" t="s">
        <v>266</v>
      </c>
      <c r="Z333" s="212"/>
      <c r="AA333" s="212"/>
      <c r="AB333" s="212"/>
      <c r="AC333" s="212"/>
      <c r="AD333" s="212"/>
      <c r="AE333" s="212"/>
      <c r="AF333" s="212"/>
      <c r="AG333" s="212" t="s">
        <v>267</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
      <c r="A334" s="219"/>
      <c r="B334" s="220"/>
      <c r="C334" s="258" t="s">
        <v>2437</v>
      </c>
      <c r="D334" s="245"/>
      <c r="E334" s="245"/>
      <c r="F334" s="245"/>
      <c r="G334" s="245"/>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269</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46" t="str">
        <f>C334</f>
        <v>omítka vápenocementová, strojně nebo ručně nanášená v podlaží i ve schodišti na jakýkoliv druh podkladu, kompletní souvrství</v>
      </c>
      <c r="BB334" s="212"/>
      <c r="BC334" s="212"/>
      <c r="BD334" s="212"/>
      <c r="BE334" s="212"/>
      <c r="BF334" s="212"/>
      <c r="BG334" s="212"/>
      <c r="BH334" s="212"/>
    </row>
    <row r="335" spans="1:60" outlineLevel="2" x14ac:dyDescent="0.2">
      <c r="A335" s="219"/>
      <c r="B335" s="220"/>
      <c r="C335" s="259" t="s">
        <v>3879</v>
      </c>
      <c r="D335" s="223"/>
      <c r="E335" s="224">
        <v>718.35699999999997</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271</v>
      </c>
      <c r="AH335" s="212">
        <v>5</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
      <c r="A336" s="238">
        <v>39</v>
      </c>
      <c r="B336" s="239" t="s">
        <v>2438</v>
      </c>
      <c r="C336" s="257" t="s">
        <v>2439</v>
      </c>
      <c r="D336" s="240" t="s">
        <v>318</v>
      </c>
      <c r="E336" s="241">
        <v>170.3</v>
      </c>
      <c r="F336" s="242"/>
      <c r="G336" s="243">
        <f>ROUND(E336*F336,2)</f>
        <v>0</v>
      </c>
      <c r="H336" s="242"/>
      <c r="I336" s="243">
        <f>ROUND(E336*H336,2)</f>
        <v>0</v>
      </c>
      <c r="J336" s="242"/>
      <c r="K336" s="243">
        <f>ROUND(E336*J336,2)</f>
        <v>0</v>
      </c>
      <c r="L336" s="243">
        <v>21</v>
      </c>
      <c r="M336" s="243">
        <f>G336*(1+L336/100)</f>
        <v>0</v>
      </c>
      <c r="N336" s="241">
        <v>4.6000000000000001E-4</v>
      </c>
      <c r="O336" s="241">
        <f>ROUND(E336*N336,2)</f>
        <v>0.08</v>
      </c>
      <c r="P336" s="241">
        <v>0</v>
      </c>
      <c r="Q336" s="241">
        <f>ROUND(E336*P336,2)</f>
        <v>0</v>
      </c>
      <c r="R336" s="243" t="s">
        <v>1487</v>
      </c>
      <c r="S336" s="243" t="s">
        <v>263</v>
      </c>
      <c r="T336" s="244" t="s">
        <v>264</v>
      </c>
      <c r="U336" s="222">
        <v>0</v>
      </c>
      <c r="V336" s="222">
        <f>ROUND(E336*U336,2)</f>
        <v>0</v>
      </c>
      <c r="W336" s="222"/>
      <c r="X336" s="222" t="s">
        <v>265</v>
      </c>
      <c r="Y336" s="222" t="s">
        <v>266</v>
      </c>
      <c r="Z336" s="212"/>
      <c r="AA336" s="212"/>
      <c r="AB336" s="212"/>
      <c r="AC336" s="212"/>
      <c r="AD336" s="212"/>
      <c r="AE336" s="212"/>
      <c r="AF336" s="212"/>
      <c r="AG336" s="212" t="s">
        <v>267</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
      <c r="A337" s="219"/>
      <c r="B337" s="220"/>
      <c r="C337" s="258" t="s">
        <v>2437</v>
      </c>
      <c r="D337" s="245"/>
      <c r="E337" s="245"/>
      <c r="F337" s="245"/>
      <c r="G337" s="245"/>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269</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46" t="str">
        <f>C337</f>
        <v>omítka vápenocementová, strojně nebo ručně nanášená v podlaží i ve schodišti na jakýkoliv druh podkladu, kompletní souvrství</v>
      </c>
      <c r="BB337" s="212"/>
      <c r="BC337" s="212"/>
      <c r="BD337" s="212"/>
      <c r="BE337" s="212"/>
      <c r="BF337" s="212"/>
      <c r="BG337" s="212"/>
      <c r="BH337" s="212"/>
    </row>
    <row r="338" spans="1:60" outlineLevel="2" x14ac:dyDescent="0.2">
      <c r="A338" s="219"/>
      <c r="B338" s="220"/>
      <c r="C338" s="259" t="s">
        <v>1445</v>
      </c>
      <c r="D338" s="223"/>
      <c r="E338" s="224"/>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271</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9" t="s">
        <v>3917</v>
      </c>
      <c r="D339" s="223"/>
      <c r="E339" s="224">
        <v>15.8</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271</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59" t="s">
        <v>3918</v>
      </c>
      <c r="D340" s="223"/>
      <c r="E340" s="224">
        <v>15.5</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271</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9" t="s">
        <v>3918</v>
      </c>
      <c r="D341" s="223"/>
      <c r="E341" s="224">
        <v>15.5</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271</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9" t="s">
        <v>3919</v>
      </c>
      <c r="D342" s="223"/>
      <c r="E342" s="224">
        <v>16</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271</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59" t="s">
        <v>3920</v>
      </c>
      <c r="D343" s="223"/>
      <c r="E343" s="224">
        <v>10.6</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271</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59" t="s">
        <v>3921</v>
      </c>
      <c r="D344" s="223"/>
      <c r="E344" s="224">
        <v>15.6</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271</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9" t="s">
        <v>3922</v>
      </c>
      <c r="D345" s="223"/>
      <c r="E345" s="224">
        <v>15.8</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271</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59" t="s">
        <v>3923</v>
      </c>
      <c r="D346" s="223"/>
      <c r="E346" s="224">
        <v>21</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271</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9" t="s">
        <v>3921</v>
      </c>
      <c r="D347" s="223"/>
      <c r="E347" s="224">
        <v>15.6</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271</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9" t="s">
        <v>2447</v>
      </c>
      <c r="D348" s="223"/>
      <c r="E348" s="224">
        <v>5.2</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271</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9" t="s">
        <v>3924</v>
      </c>
      <c r="D349" s="223"/>
      <c r="E349" s="224">
        <v>19.5</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271</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9" t="s">
        <v>3925</v>
      </c>
      <c r="D350" s="223"/>
      <c r="E350" s="224">
        <v>4.2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271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ht="22.5" outlineLevel="1" x14ac:dyDescent="0.2">
      <c r="A351" s="238">
        <v>40</v>
      </c>
      <c r="B351" s="239" t="s">
        <v>2460</v>
      </c>
      <c r="C351" s="257" t="s">
        <v>2461</v>
      </c>
      <c r="D351" s="240" t="s">
        <v>785</v>
      </c>
      <c r="E351" s="241">
        <v>731.54700000000003</v>
      </c>
      <c r="F351" s="242"/>
      <c r="G351" s="243">
        <f>ROUND(E351*F351,2)</f>
        <v>0</v>
      </c>
      <c r="H351" s="242"/>
      <c r="I351" s="243">
        <f>ROUND(E351*H351,2)</f>
        <v>0</v>
      </c>
      <c r="J351" s="242"/>
      <c r="K351" s="243">
        <f>ROUND(E351*J351,2)</f>
        <v>0</v>
      </c>
      <c r="L351" s="243">
        <v>21</v>
      </c>
      <c r="M351" s="243">
        <f>G351*(1+L351/100)</f>
        <v>0</v>
      </c>
      <c r="N351" s="241">
        <v>3.6700000000000001E-3</v>
      </c>
      <c r="O351" s="241">
        <f>ROUND(E351*N351,2)</f>
        <v>2.68</v>
      </c>
      <c r="P351" s="241">
        <v>0</v>
      </c>
      <c r="Q351" s="241">
        <f>ROUND(E351*P351,2)</f>
        <v>0</v>
      </c>
      <c r="R351" s="243" t="s">
        <v>1487</v>
      </c>
      <c r="S351" s="243" t="s">
        <v>263</v>
      </c>
      <c r="T351" s="244" t="s">
        <v>264</v>
      </c>
      <c r="U351" s="222">
        <v>0.36</v>
      </c>
      <c r="V351" s="222">
        <f>ROUND(E351*U351,2)</f>
        <v>263.36</v>
      </c>
      <c r="W351" s="222"/>
      <c r="X351" s="222" t="s">
        <v>265</v>
      </c>
      <c r="Y351" s="222" t="s">
        <v>266</v>
      </c>
      <c r="Z351" s="212"/>
      <c r="AA351" s="212"/>
      <c r="AB351" s="212"/>
      <c r="AC351" s="212"/>
      <c r="AD351" s="212"/>
      <c r="AE351" s="212"/>
      <c r="AF351" s="212"/>
      <c r="AG351" s="212" t="s">
        <v>267</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2" x14ac:dyDescent="0.2">
      <c r="A352" s="219"/>
      <c r="B352" s="220"/>
      <c r="C352" s="259" t="s">
        <v>1445</v>
      </c>
      <c r="D352" s="223"/>
      <c r="E352" s="224"/>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271</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9" t="s">
        <v>3879</v>
      </c>
      <c r="D353" s="223"/>
      <c r="E353" s="224">
        <v>718.35699999999997</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271</v>
      </c>
      <c r="AH353" s="212">
        <v>5</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9" t="s">
        <v>3926</v>
      </c>
      <c r="D354" s="223"/>
      <c r="E354" s="224">
        <v>2.2400000000000002</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271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9" t="s">
        <v>3927</v>
      </c>
      <c r="D355" s="223"/>
      <c r="E355" s="224">
        <v>4.2</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271</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9" t="s">
        <v>3928</v>
      </c>
      <c r="D356" s="223"/>
      <c r="E356" s="224">
        <v>6.75</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271</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ht="22.5" outlineLevel="1" x14ac:dyDescent="0.2">
      <c r="A357" s="238">
        <v>41</v>
      </c>
      <c r="B357" s="239" t="s">
        <v>2470</v>
      </c>
      <c r="C357" s="257" t="s">
        <v>2471</v>
      </c>
      <c r="D357" s="240" t="s">
        <v>785</v>
      </c>
      <c r="E357" s="241">
        <v>232.25</v>
      </c>
      <c r="F357" s="242"/>
      <c r="G357" s="243">
        <f>ROUND(E357*F357,2)</f>
        <v>0</v>
      </c>
      <c r="H357" s="242"/>
      <c r="I357" s="243">
        <f>ROUND(E357*H357,2)</f>
        <v>0</v>
      </c>
      <c r="J357" s="242"/>
      <c r="K357" s="243">
        <f>ROUND(E357*J357,2)</f>
        <v>0</v>
      </c>
      <c r="L357" s="243">
        <v>21</v>
      </c>
      <c r="M357" s="243">
        <f>G357*(1+L357/100)</f>
        <v>0</v>
      </c>
      <c r="N357" s="241">
        <v>4.1099999999999999E-3</v>
      </c>
      <c r="O357" s="241">
        <f>ROUND(E357*N357,2)</f>
        <v>0.95</v>
      </c>
      <c r="P357" s="241">
        <v>0</v>
      </c>
      <c r="Q357" s="241">
        <f>ROUND(E357*P357,2)</f>
        <v>0</v>
      </c>
      <c r="R357" s="243" t="s">
        <v>1487</v>
      </c>
      <c r="S357" s="243" t="s">
        <v>263</v>
      </c>
      <c r="T357" s="244" t="s">
        <v>264</v>
      </c>
      <c r="U357" s="222">
        <v>0.48399999999999999</v>
      </c>
      <c r="V357" s="222">
        <f>ROUND(E357*U357,2)</f>
        <v>112.41</v>
      </c>
      <c r="W357" s="222"/>
      <c r="X357" s="222" t="s">
        <v>265</v>
      </c>
      <c r="Y357" s="222" t="s">
        <v>266</v>
      </c>
      <c r="Z357" s="212"/>
      <c r="AA357" s="212"/>
      <c r="AB357" s="212"/>
      <c r="AC357" s="212"/>
      <c r="AD357" s="212"/>
      <c r="AE357" s="212"/>
      <c r="AF357" s="212"/>
      <c r="AG357" s="212" t="s">
        <v>267</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2" x14ac:dyDescent="0.2">
      <c r="A358" s="219"/>
      <c r="B358" s="220"/>
      <c r="C358" s="258" t="s">
        <v>2472</v>
      </c>
      <c r="D358" s="245"/>
      <c r="E358" s="245"/>
      <c r="F358" s="245"/>
      <c r="G358" s="245"/>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269</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9" t="s">
        <v>3889</v>
      </c>
      <c r="D359" s="223"/>
      <c r="E359" s="224">
        <v>232.25</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271</v>
      </c>
      <c r="AH359" s="212">
        <v>5</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
      <c r="A360" s="238">
        <v>42</v>
      </c>
      <c r="B360" s="239" t="s">
        <v>3929</v>
      </c>
      <c r="C360" s="257" t="s">
        <v>3930</v>
      </c>
      <c r="D360" s="240" t="s">
        <v>785</v>
      </c>
      <c r="E360" s="241">
        <v>21.61</v>
      </c>
      <c r="F360" s="242"/>
      <c r="G360" s="243">
        <f>ROUND(E360*F360,2)</f>
        <v>0</v>
      </c>
      <c r="H360" s="242"/>
      <c r="I360" s="243">
        <f>ROUND(E360*H360,2)</f>
        <v>0</v>
      </c>
      <c r="J360" s="242"/>
      <c r="K360" s="243">
        <f>ROUND(E360*J360,2)</f>
        <v>0</v>
      </c>
      <c r="L360" s="243">
        <v>21</v>
      </c>
      <c r="M360" s="243">
        <f>G360*(1+L360/100)</f>
        <v>0</v>
      </c>
      <c r="N360" s="241">
        <v>8.26E-3</v>
      </c>
      <c r="O360" s="241">
        <f>ROUND(E360*N360,2)</f>
        <v>0.18</v>
      </c>
      <c r="P360" s="241">
        <v>0</v>
      </c>
      <c r="Q360" s="241">
        <f>ROUND(E360*P360,2)</f>
        <v>0</v>
      </c>
      <c r="R360" s="243" t="s">
        <v>1487</v>
      </c>
      <c r="S360" s="243" t="s">
        <v>263</v>
      </c>
      <c r="T360" s="244" t="s">
        <v>264</v>
      </c>
      <c r="U360" s="222">
        <v>0.23</v>
      </c>
      <c r="V360" s="222">
        <f>ROUND(E360*U360,2)</f>
        <v>4.97</v>
      </c>
      <c r="W360" s="222"/>
      <c r="X360" s="222" t="s">
        <v>265</v>
      </c>
      <c r="Y360" s="222" t="s">
        <v>266</v>
      </c>
      <c r="Z360" s="212"/>
      <c r="AA360" s="212"/>
      <c r="AB360" s="212"/>
      <c r="AC360" s="212"/>
      <c r="AD360" s="212"/>
      <c r="AE360" s="212"/>
      <c r="AF360" s="212"/>
      <c r="AG360" s="212" t="s">
        <v>267</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2.5" outlineLevel="2" x14ac:dyDescent="0.2">
      <c r="A361" s="219"/>
      <c r="B361" s="220"/>
      <c r="C361" s="258" t="s">
        <v>3931</v>
      </c>
      <c r="D361" s="245"/>
      <c r="E361" s="245"/>
      <c r="F361" s="245"/>
      <c r="G361" s="245"/>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269</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46" t="str">
        <f>C361</f>
        <v>betonových nebo železobetonových monolitických i prefabrikovaných, vodorovných, šikmých, žebrových nebo klenutých s rozetřením vysprávky do ztracena,</v>
      </c>
      <c r="BB361" s="212"/>
      <c r="BC361" s="212"/>
      <c r="BD361" s="212"/>
      <c r="BE361" s="212"/>
      <c r="BF361" s="212"/>
      <c r="BG361" s="212"/>
      <c r="BH361" s="212"/>
    </row>
    <row r="362" spans="1:60" outlineLevel="2" x14ac:dyDescent="0.2">
      <c r="A362" s="219"/>
      <c r="B362" s="220"/>
      <c r="C362" s="260" t="s">
        <v>378</v>
      </c>
      <c r="D362" s="247"/>
      <c r="E362" s="247"/>
      <c r="F362" s="247"/>
      <c r="G362" s="247"/>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297</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2" x14ac:dyDescent="0.2">
      <c r="A363" s="219"/>
      <c r="B363" s="220"/>
      <c r="C363" s="259" t="s">
        <v>1445</v>
      </c>
      <c r="D363" s="223"/>
      <c r="E363" s="224"/>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271</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9" t="s">
        <v>3932</v>
      </c>
      <c r="D364" s="223"/>
      <c r="E364" s="224">
        <v>13.36</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271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9" t="s">
        <v>3576</v>
      </c>
      <c r="D365" s="223"/>
      <c r="E365" s="224">
        <v>8.25</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271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
      <c r="A366" s="238">
        <v>43</v>
      </c>
      <c r="B366" s="239" t="s">
        <v>2450</v>
      </c>
      <c r="C366" s="257" t="s">
        <v>2451</v>
      </c>
      <c r="D366" s="240" t="s">
        <v>785</v>
      </c>
      <c r="E366" s="241">
        <v>22.46</v>
      </c>
      <c r="F366" s="242"/>
      <c r="G366" s="243">
        <f>ROUND(E366*F366,2)</f>
        <v>0</v>
      </c>
      <c r="H366" s="242"/>
      <c r="I366" s="243">
        <f>ROUND(E366*H366,2)</f>
        <v>0</v>
      </c>
      <c r="J366" s="242"/>
      <c r="K366" s="243">
        <f>ROUND(E366*J366,2)</f>
        <v>0</v>
      </c>
      <c r="L366" s="243">
        <v>21</v>
      </c>
      <c r="M366" s="243">
        <f>G366*(1+L366/100)</f>
        <v>0</v>
      </c>
      <c r="N366" s="241">
        <v>4.0000000000000003E-5</v>
      </c>
      <c r="O366" s="241">
        <f>ROUND(E366*N366,2)</f>
        <v>0</v>
      </c>
      <c r="P366" s="241">
        <v>0</v>
      </c>
      <c r="Q366" s="241">
        <f>ROUND(E366*P366,2)</f>
        <v>0</v>
      </c>
      <c r="R366" s="243" t="s">
        <v>1487</v>
      </c>
      <c r="S366" s="243" t="s">
        <v>263</v>
      </c>
      <c r="T366" s="244" t="s">
        <v>264</v>
      </c>
      <c r="U366" s="222">
        <v>0.08</v>
      </c>
      <c r="V366" s="222">
        <f>ROUND(E366*U366,2)</f>
        <v>1.8</v>
      </c>
      <c r="W366" s="222"/>
      <c r="X366" s="222" t="s">
        <v>265</v>
      </c>
      <c r="Y366" s="222" t="s">
        <v>266</v>
      </c>
      <c r="Z366" s="212"/>
      <c r="AA366" s="212"/>
      <c r="AB366" s="212"/>
      <c r="AC366" s="212"/>
      <c r="AD366" s="212"/>
      <c r="AE366" s="212"/>
      <c r="AF366" s="212"/>
      <c r="AG366" s="212" t="s">
        <v>267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ht="22.5" outlineLevel="2" x14ac:dyDescent="0.2">
      <c r="A367" s="219"/>
      <c r="B367" s="220"/>
      <c r="C367" s="258" t="s">
        <v>2452</v>
      </c>
      <c r="D367" s="245"/>
      <c r="E367" s="245"/>
      <c r="F367" s="245"/>
      <c r="G367" s="245"/>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269</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46" t="str">
        <f>C367</f>
        <v>které se zřizují před úpravami povrchu, a obalení osazených dveřních zárubní před znečištěním při úpravách povrchu nástřikem plastických maltovin včetně pozdějšího odkrytí,</v>
      </c>
      <c r="BB367" s="212"/>
      <c r="BC367" s="212"/>
      <c r="BD367" s="212"/>
      <c r="BE367" s="212"/>
      <c r="BF367" s="212"/>
      <c r="BG367" s="212"/>
      <c r="BH367" s="212"/>
    </row>
    <row r="368" spans="1:60" outlineLevel="2" x14ac:dyDescent="0.2">
      <c r="A368" s="219"/>
      <c r="B368" s="220"/>
      <c r="C368" s="259" t="s">
        <v>1445</v>
      </c>
      <c r="D368" s="223"/>
      <c r="E368" s="224"/>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271</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9" t="s">
        <v>3933</v>
      </c>
      <c r="D369" s="223"/>
      <c r="E369" s="224">
        <v>12.38</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271</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59" t="s">
        <v>3934</v>
      </c>
      <c r="D370" s="223"/>
      <c r="E370" s="224">
        <v>10.08</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271</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x14ac:dyDescent="0.2">
      <c r="A371" s="231" t="s">
        <v>257</v>
      </c>
      <c r="B371" s="232" t="s">
        <v>151</v>
      </c>
      <c r="C371" s="256" t="s">
        <v>152</v>
      </c>
      <c r="D371" s="233"/>
      <c r="E371" s="234"/>
      <c r="F371" s="235"/>
      <c r="G371" s="235">
        <f>SUMIF(AG372:AG446,"&lt;&gt;NOR",G372:G446)</f>
        <v>0</v>
      </c>
      <c r="H371" s="235"/>
      <c r="I371" s="235">
        <f>SUM(I372:I446)</f>
        <v>0</v>
      </c>
      <c r="J371" s="235"/>
      <c r="K371" s="235">
        <f>SUM(K372:K446)</f>
        <v>0</v>
      </c>
      <c r="L371" s="235"/>
      <c r="M371" s="235">
        <f>SUM(M372:M446)</f>
        <v>0</v>
      </c>
      <c r="N371" s="234"/>
      <c r="O371" s="234">
        <f>SUM(O372:O446)</f>
        <v>285.58</v>
      </c>
      <c r="P371" s="234"/>
      <c r="Q371" s="234">
        <f>SUM(Q372:Q446)</f>
        <v>0</v>
      </c>
      <c r="R371" s="235"/>
      <c r="S371" s="235"/>
      <c r="T371" s="236"/>
      <c r="U371" s="230"/>
      <c r="V371" s="230">
        <f>SUM(V372:V446)</f>
        <v>501.31</v>
      </c>
      <c r="W371" s="230"/>
      <c r="X371" s="230"/>
      <c r="Y371" s="230"/>
      <c r="AG371" t="s">
        <v>258</v>
      </c>
    </row>
    <row r="372" spans="1:60" outlineLevel="1" x14ac:dyDescent="0.2">
      <c r="A372" s="238">
        <v>44</v>
      </c>
      <c r="B372" s="239" t="s">
        <v>2562</v>
      </c>
      <c r="C372" s="257" t="s">
        <v>3338</v>
      </c>
      <c r="D372" s="240" t="s">
        <v>261</v>
      </c>
      <c r="E372" s="241">
        <v>88.739199999999997</v>
      </c>
      <c r="F372" s="242"/>
      <c r="G372" s="243">
        <f>ROUND(E372*F372,2)</f>
        <v>0</v>
      </c>
      <c r="H372" s="242"/>
      <c r="I372" s="243">
        <f>ROUND(E372*H372,2)</f>
        <v>0</v>
      </c>
      <c r="J372" s="242"/>
      <c r="K372" s="243">
        <f>ROUND(E372*J372,2)</f>
        <v>0</v>
      </c>
      <c r="L372" s="243">
        <v>21</v>
      </c>
      <c r="M372" s="243">
        <f>G372*(1+L372/100)</f>
        <v>0</v>
      </c>
      <c r="N372" s="241">
        <v>1.837</v>
      </c>
      <c r="O372" s="241">
        <f>ROUND(E372*N372,2)</f>
        <v>163.01</v>
      </c>
      <c r="P372" s="241">
        <v>0</v>
      </c>
      <c r="Q372" s="241">
        <f>ROUND(E372*P372,2)</f>
        <v>0</v>
      </c>
      <c r="R372" s="243" t="s">
        <v>1487</v>
      </c>
      <c r="S372" s="243" t="s">
        <v>263</v>
      </c>
      <c r="T372" s="244" t="s">
        <v>264</v>
      </c>
      <c r="U372" s="222">
        <v>1.84</v>
      </c>
      <c r="V372" s="222">
        <f>ROUND(E372*U372,2)</f>
        <v>163.28</v>
      </c>
      <c r="W372" s="222"/>
      <c r="X372" s="222" t="s">
        <v>265</v>
      </c>
      <c r="Y372" s="222" t="s">
        <v>266</v>
      </c>
      <c r="Z372" s="212"/>
      <c r="AA372" s="212"/>
      <c r="AB372" s="212"/>
      <c r="AC372" s="212"/>
      <c r="AD372" s="212"/>
      <c r="AE372" s="212"/>
      <c r="AF372" s="212"/>
      <c r="AG372" s="212" t="s">
        <v>267</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58" t="s">
        <v>2564</v>
      </c>
      <c r="D373" s="245"/>
      <c r="E373" s="245"/>
      <c r="F373" s="245"/>
      <c r="G373" s="245"/>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269</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46" t="str">
        <f>C373</f>
        <v>pod mazaniny a dlažby, popř. na plochých střechách, vodorovný nebo ve spádu, s udusáním a urovnáním povrchu,</v>
      </c>
      <c r="BB373" s="212"/>
      <c r="BC373" s="212"/>
      <c r="BD373" s="212"/>
      <c r="BE373" s="212"/>
      <c r="BF373" s="212"/>
      <c r="BG373" s="212"/>
      <c r="BH373" s="212"/>
    </row>
    <row r="374" spans="1:60" outlineLevel="2" x14ac:dyDescent="0.2">
      <c r="A374" s="219"/>
      <c r="B374" s="220"/>
      <c r="C374" s="259" t="s">
        <v>1445</v>
      </c>
      <c r="D374" s="223"/>
      <c r="E374" s="224"/>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271</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9" t="s">
        <v>3549</v>
      </c>
      <c r="D375" s="223"/>
      <c r="E375" s="224"/>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271</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59" t="s">
        <v>3935</v>
      </c>
      <c r="D376" s="223"/>
      <c r="E376" s="224">
        <v>5.7750000000000004</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271</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59" t="s">
        <v>3936</v>
      </c>
      <c r="D377" s="223"/>
      <c r="E377" s="224">
        <v>2.66</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271</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9" t="s">
        <v>3937</v>
      </c>
      <c r="D378" s="223"/>
      <c r="E378" s="224">
        <v>4.9000000000000004</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271</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9" t="s">
        <v>3938</v>
      </c>
      <c r="D379" s="223"/>
      <c r="E379" s="224">
        <v>2.835</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271</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9" t="s">
        <v>3939</v>
      </c>
      <c r="D380" s="223"/>
      <c r="E380" s="224">
        <v>1.645</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271</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59" t="s">
        <v>3940</v>
      </c>
      <c r="D381" s="223"/>
      <c r="E381" s="224">
        <v>8.4700000000000006</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271</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59" t="s">
        <v>3941</v>
      </c>
      <c r="D382" s="223"/>
      <c r="E382" s="224">
        <v>1.575</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271</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59" t="s">
        <v>3942</v>
      </c>
      <c r="D383" s="223"/>
      <c r="E383" s="224">
        <v>8.3650000000000002</v>
      </c>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271</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59" t="s">
        <v>3943</v>
      </c>
      <c r="D384" s="223"/>
      <c r="E384" s="224">
        <v>6.3</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271</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9" t="s">
        <v>3944</v>
      </c>
      <c r="D385" s="223"/>
      <c r="E385" s="224">
        <v>6.37</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271</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9" t="s">
        <v>3945</v>
      </c>
      <c r="D386" s="223"/>
      <c r="E386" s="224">
        <v>6.4749999999999996</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271</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9" t="s">
        <v>3946</v>
      </c>
      <c r="D387" s="223"/>
      <c r="E387" s="224">
        <v>8.4700000000000006</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271</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9" t="s">
        <v>3947</v>
      </c>
      <c r="D388" s="223"/>
      <c r="E388" s="224">
        <v>8.3650000000000002</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271</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9" t="s">
        <v>3948</v>
      </c>
      <c r="D389" s="223"/>
      <c r="E389" s="224">
        <v>3.43</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271</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9" t="s">
        <v>3949</v>
      </c>
      <c r="D390" s="223"/>
      <c r="E390" s="224">
        <v>1.085</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271</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9" t="s">
        <v>3950</v>
      </c>
      <c r="D391" s="223"/>
      <c r="E391" s="224">
        <v>3.952</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271</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61" t="s">
        <v>306</v>
      </c>
      <c r="D392" s="228"/>
      <c r="E392" s="229">
        <v>8.0671999999999997</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271</v>
      </c>
      <c r="AH392" s="212">
        <v>4</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
      <c r="A393" s="238">
        <v>45</v>
      </c>
      <c r="B393" s="239" t="s">
        <v>2579</v>
      </c>
      <c r="C393" s="257" t="s">
        <v>2580</v>
      </c>
      <c r="D393" s="240" t="s">
        <v>261</v>
      </c>
      <c r="E393" s="241">
        <v>36.795000000000002</v>
      </c>
      <c r="F393" s="242"/>
      <c r="G393" s="243">
        <f>ROUND(E393*F393,2)</f>
        <v>0</v>
      </c>
      <c r="H393" s="242"/>
      <c r="I393" s="243">
        <f>ROUND(E393*H393,2)</f>
        <v>0</v>
      </c>
      <c r="J393" s="242"/>
      <c r="K393" s="243">
        <f>ROUND(E393*J393,2)</f>
        <v>0</v>
      </c>
      <c r="L393" s="243">
        <v>21</v>
      </c>
      <c r="M393" s="243">
        <f>G393*(1+L393/100)</f>
        <v>0</v>
      </c>
      <c r="N393" s="241">
        <v>2.5249999999999999</v>
      </c>
      <c r="O393" s="241">
        <f>ROUND(E393*N393,2)</f>
        <v>92.91</v>
      </c>
      <c r="P393" s="241">
        <v>0</v>
      </c>
      <c r="Q393" s="241">
        <f>ROUND(E393*P393,2)</f>
        <v>0</v>
      </c>
      <c r="R393" s="243" t="s">
        <v>1487</v>
      </c>
      <c r="S393" s="243" t="s">
        <v>263</v>
      </c>
      <c r="T393" s="244" t="s">
        <v>264</v>
      </c>
      <c r="U393" s="222">
        <v>2.3199999999999998</v>
      </c>
      <c r="V393" s="222">
        <f>ROUND(E393*U393,2)</f>
        <v>85.36</v>
      </c>
      <c r="W393" s="222"/>
      <c r="X393" s="222" t="s">
        <v>265</v>
      </c>
      <c r="Y393" s="222" t="s">
        <v>266</v>
      </c>
      <c r="Z393" s="212"/>
      <c r="AA393" s="212"/>
      <c r="AB393" s="212"/>
      <c r="AC393" s="212"/>
      <c r="AD393" s="212"/>
      <c r="AE393" s="212"/>
      <c r="AF393" s="212"/>
      <c r="AG393" s="212" t="s">
        <v>267</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8" t="s">
        <v>2529</v>
      </c>
      <c r="D394" s="245"/>
      <c r="E394" s="245"/>
      <c r="F394" s="245"/>
      <c r="G394" s="245"/>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269</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60" t="s">
        <v>2530</v>
      </c>
      <c r="D395" s="247"/>
      <c r="E395" s="247"/>
      <c r="F395" s="247"/>
      <c r="G395" s="247"/>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297</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
      <c r="A396" s="219"/>
      <c r="B396" s="220"/>
      <c r="C396" s="259" t="s">
        <v>1445</v>
      </c>
      <c r="D396" s="223"/>
      <c r="E396" s="224"/>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271</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9" t="s">
        <v>3549</v>
      </c>
      <c r="D397" s="223"/>
      <c r="E397" s="224"/>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271</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9" t="s">
        <v>3951</v>
      </c>
      <c r="D398" s="223"/>
      <c r="E398" s="224">
        <v>2.4750000000000001</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271</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9" t="s">
        <v>3952</v>
      </c>
      <c r="D399" s="223"/>
      <c r="E399" s="224">
        <v>1.1399999999999999</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271</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9" t="s">
        <v>3953</v>
      </c>
      <c r="D400" s="223"/>
      <c r="E400" s="224">
        <v>2.1</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271</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9" t="s">
        <v>3954</v>
      </c>
      <c r="D401" s="223"/>
      <c r="E401" s="224">
        <v>1.2150000000000001</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271</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9" t="s">
        <v>3955</v>
      </c>
      <c r="D402" s="223"/>
      <c r="E402" s="224">
        <v>0.70499999999999996</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271</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9" t="s">
        <v>3956</v>
      </c>
      <c r="D403" s="223"/>
      <c r="E403" s="224">
        <v>3.63</v>
      </c>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271</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9" t="s">
        <v>3957</v>
      </c>
      <c r="D404" s="223"/>
      <c r="E404" s="224">
        <v>0.67500000000000004</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271</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9" t="s">
        <v>3958</v>
      </c>
      <c r="D405" s="223"/>
      <c r="E405" s="224">
        <v>3.585</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271</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9" t="s">
        <v>3959</v>
      </c>
      <c r="D406" s="223"/>
      <c r="E406" s="224">
        <v>2.7</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271</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9" t="s">
        <v>3960</v>
      </c>
      <c r="D407" s="223"/>
      <c r="E407" s="224">
        <v>2.73</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271</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9" t="s">
        <v>3961</v>
      </c>
      <c r="D408" s="223"/>
      <c r="E408" s="224">
        <v>2.7749999999999999</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271</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59" t="s">
        <v>3962</v>
      </c>
      <c r="D409" s="223"/>
      <c r="E409" s="224">
        <v>3.63</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271</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9" t="s">
        <v>3963</v>
      </c>
      <c r="D410" s="223"/>
      <c r="E410" s="224">
        <v>3.585</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271</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9" t="s">
        <v>3964</v>
      </c>
      <c r="D411" s="223"/>
      <c r="E411" s="224">
        <v>1.47</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271</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9" t="s">
        <v>3965</v>
      </c>
      <c r="D412" s="223"/>
      <c r="E412" s="224">
        <v>0.46500000000000002</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271</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9" t="s">
        <v>3966</v>
      </c>
      <c r="D413" s="223"/>
      <c r="E413" s="224">
        <v>0.56999999999999995</v>
      </c>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271</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61" t="s">
        <v>306</v>
      </c>
      <c r="D414" s="228"/>
      <c r="E414" s="229">
        <v>3.3450000000000002</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271</v>
      </c>
      <c r="AH414" s="212">
        <v>4</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ht="22.5" outlineLevel="1" x14ac:dyDescent="0.2">
      <c r="A415" s="238">
        <v>46</v>
      </c>
      <c r="B415" s="239" t="s">
        <v>2583</v>
      </c>
      <c r="C415" s="257" t="s">
        <v>2584</v>
      </c>
      <c r="D415" s="240" t="s">
        <v>300</v>
      </c>
      <c r="E415" s="241">
        <v>4.6861199999999998</v>
      </c>
      <c r="F415" s="242"/>
      <c r="G415" s="243">
        <f>ROUND(E415*F415,2)</f>
        <v>0</v>
      </c>
      <c r="H415" s="242"/>
      <c r="I415" s="243">
        <f>ROUND(E415*H415,2)</f>
        <v>0</v>
      </c>
      <c r="J415" s="242"/>
      <c r="K415" s="243">
        <f>ROUND(E415*J415,2)</f>
        <v>0</v>
      </c>
      <c r="L415" s="243">
        <v>21</v>
      </c>
      <c r="M415" s="243">
        <f>G415*(1+L415/100)</f>
        <v>0</v>
      </c>
      <c r="N415" s="241">
        <v>1.0662499999999999</v>
      </c>
      <c r="O415" s="241">
        <f>ROUND(E415*N415,2)</f>
        <v>5</v>
      </c>
      <c r="P415" s="241">
        <v>0</v>
      </c>
      <c r="Q415" s="241">
        <f>ROUND(E415*P415,2)</f>
        <v>0</v>
      </c>
      <c r="R415" s="243" t="s">
        <v>1487</v>
      </c>
      <c r="S415" s="243" t="s">
        <v>263</v>
      </c>
      <c r="T415" s="244" t="s">
        <v>264</v>
      </c>
      <c r="U415" s="222">
        <v>15.23</v>
      </c>
      <c r="V415" s="222">
        <f>ROUND(E415*U415,2)</f>
        <v>71.37</v>
      </c>
      <c r="W415" s="222"/>
      <c r="X415" s="222" t="s">
        <v>265</v>
      </c>
      <c r="Y415" s="222" t="s">
        <v>266</v>
      </c>
      <c r="Z415" s="212"/>
      <c r="AA415" s="212"/>
      <c r="AB415" s="212"/>
      <c r="AC415" s="212"/>
      <c r="AD415" s="212"/>
      <c r="AE415" s="212"/>
      <c r="AF415" s="212"/>
      <c r="AG415" s="212" t="s">
        <v>267</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
      <c r="A416" s="219"/>
      <c r="B416" s="220"/>
      <c r="C416" s="258" t="s">
        <v>2099</v>
      </c>
      <c r="D416" s="245"/>
      <c r="E416" s="245"/>
      <c r="F416" s="245"/>
      <c r="G416" s="245"/>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269</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
      <c r="A417" s="219"/>
      <c r="B417" s="220"/>
      <c r="C417" s="259" t="s">
        <v>1445</v>
      </c>
      <c r="D417" s="223"/>
      <c r="E417" s="224"/>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271</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9" t="s">
        <v>2585</v>
      </c>
      <c r="D418" s="223"/>
      <c r="E418" s="224"/>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271</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9" t="s">
        <v>3549</v>
      </c>
      <c r="D419" s="223"/>
      <c r="E419" s="224"/>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271</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9" t="s">
        <v>3967</v>
      </c>
      <c r="D420" s="223"/>
      <c r="E420" s="224">
        <v>0.26069999999999999</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271</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9" t="s">
        <v>3968</v>
      </c>
      <c r="D421" s="223"/>
      <c r="E421" s="224">
        <v>0.12008000000000001</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271</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9" t="s">
        <v>3969</v>
      </c>
      <c r="D422" s="223"/>
      <c r="E422" s="224">
        <v>0.22120000000000001</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271</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9" t="s">
        <v>3970</v>
      </c>
      <c r="D423" s="223"/>
      <c r="E423" s="224">
        <v>0.12798000000000001</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271</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9" t="s">
        <v>3971</v>
      </c>
      <c r="D424" s="223"/>
      <c r="E424" s="224">
        <v>7.4260000000000007E-2</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271</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9" t="s">
        <v>3972</v>
      </c>
      <c r="D425" s="223"/>
      <c r="E425" s="224">
        <v>0.38235999999999998</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271</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9" t="s">
        <v>3973</v>
      </c>
      <c r="D426" s="223"/>
      <c r="E426" s="224">
        <v>7.1099999999999997E-2</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271</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9" t="s">
        <v>3974</v>
      </c>
      <c r="D427" s="223"/>
      <c r="E427" s="224">
        <v>0.37762000000000001</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271</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9" t="s">
        <v>3975</v>
      </c>
      <c r="D428" s="223"/>
      <c r="E428" s="224">
        <v>0.28439999999999999</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271</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9" t="s">
        <v>3976</v>
      </c>
      <c r="D429" s="223"/>
      <c r="E429" s="224">
        <v>0.28755999999999998</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271</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59" t="s">
        <v>3977</v>
      </c>
      <c r="D430" s="223"/>
      <c r="E430" s="224">
        <v>0.2923</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271</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59" t="s">
        <v>3978</v>
      </c>
      <c r="D431" s="223"/>
      <c r="E431" s="224">
        <v>0.38235999999999998</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271</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9" t="s">
        <v>3979</v>
      </c>
      <c r="D432" s="223"/>
      <c r="E432" s="224">
        <v>0.37762000000000001</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271</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9" t="s">
        <v>3980</v>
      </c>
      <c r="D433" s="223"/>
      <c r="E433" s="224">
        <v>0.15484000000000001</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271</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9" t="s">
        <v>3981</v>
      </c>
      <c r="D434" s="223"/>
      <c r="E434" s="224">
        <v>4.8980000000000003E-2</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271</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59" t="s">
        <v>3982</v>
      </c>
      <c r="D435" s="223"/>
      <c r="E435" s="224">
        <v>6.0040000000000003E-2</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271</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61" t="s">
        <v>2588</v>
      </c>
      <c r="D436" s="228"/>
      <c r="E436" s="229">
        <v>1.16272</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271</v>
      </c>
      <c r="AH436" s="212">
        <v>4</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ht="22.5" outlineLevel="1" x14ac:dyDescent="0.2">
      <c r="A437" s="238">
        <v>47</v>
      </c>
      <c r="B437" s="239" t="s">
        <v>2567</v>
      </c>
      <c r="C437" s="257" t="s">
        <v>2568</v>
      </c>
      <c r="D437" s="240" t="s">
        <v>785</v>
      </c>
      <c r="E437" s="241">
        <v>223</v>
      </c>
      <c r="F437" s="242"/>
      <c r="G437" s="243">
        <f>ROUND(E437*F437,2)</f>
        <v>0</v>
      </c>
      <c r="H437" s="242"/>
      <c r="I437" s="243">
        <f>ROUND(E437*H437,2)</f>
        <v>0</v>
      </c>
      <c r="J437" s="242"/>
      <c r="K437" s="243">
        <f>ROUND(E437*J437,2)</f>
        <v>0</v>
      </c>
      <c r="L437" s="243">
        <v>21</v>
      </c>
      <c r="M437" s="243">
        <f>G437*(1+L437/100)</f>
        <v>0</v>
      </c>
      <c r="N437" s="241">
        <v>0.105</v>
      </c>
      <c r="O437" s="241">
        <f>ROUND(E437*N437,2)</f>
        <v>23.42</v>
      </c>
      <c r="P437" s="241">
        <v>0</v>
      </c>
      <c r="Q437" s="241">
        <f>ROUND(E437*P437,2)</f>
        <v>0</v>
      </c>
      <c r="R437" s="243" t="s">
        <v>1487</v>
      </c>
      <c r="S437" s="243" t="s">
        <v>263</v>
      </c>
      <c r="T437" s="244" t="s">
        <v>264</v>
      </c>
      <c r="U437" s="222">
        <v>0.47</v>
      </c>
      <c r="V437" s="222">
        <f>ROUND(E437*U437,2)</f>
        <v>104.81</v>
      </c>
      <c r="W437" s="222"/>
      <c r="X437" s="222" t="s">
        <v>265</v>
      </c>
      <c r="Y437" s="222" t="s">
        <v>266</v>
      </c>
      <c r="Z437" s="212"/>
      <c r="AA437" s="212"/>
      <c r="AB437" s="212"/>
      <c r="AC437" s="212"/>
      <c r="AD437" s="212"/>
      <c r="AE437" s="212"/>
      <c r="AF437" s="212"/>
      <c r="AG437" s="212" t="s">
        <v>267</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
      <c r="A438" s="219"/>
      <c r="B438" s="220"/>
      <c r="C438" s="258" t="s">
        <v>2557</v>
      </c>
      <c r="D438" s="245"/>
      <c r="E438" s="245"/>
      <c r="F438" s="245"/>
      <c r="G438" s="245"/>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269</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59" t="s">
        <v>3983</v>
      </c>
      <c r="D439" s="223"/>
      <c r="E439" s="224">
        <v>223</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271</v>
      </c>
      <c r="AH439" s="212">
        <v>5</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
      <c r="A440" s="238">
        <v>48</v>
      </c>
      <c r="B440" s="239" t="s">
        <v>2575</v>
      </c>
      <c r="C440" s="257" t="s">
        <v>2576</v>
      </c>
      <c r="D440" s="240" t="s">
        <v>785</v>
      </c>
      <c r="E440" s="241">
        <v>446</v>
      </c>
      <c r="F440" s="242"/>
      <c r="G440" s="243">
        <f>ROUND(E440*F440,2)</f>
        <v>0</v>
      </c>
      <c r="H440" s="242"/>
      <c r="I440" s="243">
        <f>ROUND(E440*H440,2)</f>
        <v>0</v>
      </c>
      <c r="J440" s="242"/>
      <c r="K440" s="243">
        <f>ROUND(E440*J440,2)</f>
        <v>0</v>
      </c>
      <c r="L440" s="243">
        <v>21</v>
      </c>
      <c r="M440" s="243">
        <f>G440*(1+L440/100)</f>
        <v>0</v>
      </c>
      <c r="N440" s="241">
        <v>0</v>
      </c>
      <c r="O440" s="241">
        <f>ROUND(E440*N440,2)</f>
        <v>0</v>
      </c>
      <c r="P440" s="241">
        <v>0</v>
      </c>
      <c r="Q440" s="241">
        <f>ROUND(E440*P440,2)</f>
        <v>0</v>
      </c>
      <c r="R440" s="243"/>
      <c r="S440" s="243" t="s">
        <v>310</v>
      </c>
      <c r="T440" s="244" t="s">
        <v>264</v>
      </c>
      <c r="U440" s="222">
        <v>0</v>
      </c>
      <c r="V440" s="222">
        <f>ROUND(E440*U440,2)</f>
        <v>0</v>
      </c>
      <c r="W440" s="222"/>
      <c r="X440" s="222" t="s">
        <v>265</v>
      </c>
      <c r="Y440" s="222" t="s">
        <v>266</v>
      </c>
      <c r="Z440" s="212"/>
      <c r="AA440" s="212"/>
      <c r="AB440" s="212"/>
      <c r="AC440" s="212"/>
      <c r="AD440" s="212"/>
      <c r="AE440" s="212"/>
      <c r="AF440" s="212"/>
      <c r="AG440" s="212" t="s">
        <v>267</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2" x14ac:dyDescent="0.2">
      <c r="A441" s="219"/>
      <c r="B441" s="220"/>
      <c r="C441" s="259" t="s">
        <v>2577</v>
      </c>
      <c r="D441" s="223"/>
      <c r="E441" s="224"/>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271</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9" t="s">
        <v>3984</v>
      </c>
      <c r="D442" s="223"/>
      <c r="E442" s="224">
        <v>446</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271</v>
      </c>
      <c r="AH442" s="212">
        <v>5</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ht="22.5" outlineLevel="1" x14ac:dyDescent="0.2">
      <c r="A443" s="238">
        <v>49</v>
      </c>
      <c r="B443" s="239" t="s">
        <v>2555</v>
      </c>
      <c r="C443" s="257" t="s">
        <v>2556</v>
      </c>
      <c r="D443" s="240" t="s">
        <v>785</v>
      </c>
      <c r="E443" s="241">
        <v>223</v>
      </c>
      <c r="F443" s="242"/>
      <c r="G443" s="243">
        <f>ROUND(E443*F443,2)</f>
        <v>0</v>
      </c>
      <c r="H443" s="242"/>
      <c r="I443" s="243">
        <f>ROUND(E443*H443,2)</f>
        <v>0</v>
      </c>
      <c r="J443" s="242"/>
      <c r="K443" s="243">
        <f>ROUND(E443*J443,2)</f>
        <v>0</v>
      </c>
      <c r="L443" s="243">
        <v>21</v>
      </c>
      <c r="M443" s="243">
        <f>G443*(1+L443/100)</f>
        <v>0</v>
      </c>
      <c r="N443" s="241">
        <v>5.5700000000000003E-3</v>
      </c>
      <c r="O443" s="241">
        <f>ROUND(E443*N443,2)</f>
        <v>1.24</v>
      </c>
      <c r="P443" s="241">
        <v>0</v>
      </c>
      <c r="Q443" s="241">
        <f>ROUND(E443*P443,2)</f>
        <v>0</v>
      </c>
      <c r="R443" s="243" t="s">
        <v>1487</v>
      </c>
      <c r="S443" s="243" t="s">
        <v>263</v>
      </c>
      <c r="T443" s="244" t="s">
        <v>264</v>
      </c>
      <c r="U443" s="222">
        <v>0.34300000000000003</v>
      </c>
      <c r="V443" s="222">
        <f>ROUND(E443*U443,2)</f>
        <v>76.489999999999995</v>
      </c>
      <c r="W443" s="222"/>
      <c r="X443" s="222" t="s">
        <v>265</v>
      </c>
      <c r="Y443" s="222" t="s">
        <v>266</v>
      </c>
      <c r="Z443" s="212"/>
      <c r="AA443" s="212"/>
      <c r="AB443" s="212"/>
      <c r="AC443" s="212"/>
      <c r="AD443" s="212"/>
      <c r="AE443" s="212"/>
      <c r="AF443" s="212"/>
      <c r="AG443" s="212" t="s">
        <v>267</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8" t="s">
        <v>2557</v>
      </c>
      <c r="D444" s="245"/>
      <c r="E444" s="245"/>
      <c r="F444" s="245"/>
      <c r="G444" s="245"/>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269</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
      <c r="A445" s="219"/>
      <c r="B445" s="220"/>
      <c r="C445" s="260" t="s">
        <v>2558</v>
      </c>
      <c r="D445" s="247"/>
      <c r="E445" s="247"/>
      <c r="F445" s="247"/>
      <c r="G445" s="247"/>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297</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
      <c r="A446" s="219"/>
      <c r="B446" s="220"/>
      <c r="C446" s="259" t="s">
        <v>3985</v>
      </c>
      <c r="D446" s="223"/>
      <c r="E446" s="224">
        <v>223</v>
      </c>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271</v>
      </c>
      <c r="AH446" s="212">
        <v>5</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x14ac:dyDescent="0.2">
      <c r="A447" s="231" t="s">
        <v>257</v>
      </c>
      <c r="B447" s="232" t="s">
        <v>153</v>
      </c>
      <c r="C447" s="256" t="s">
        <v>154</v>
      </c>
      <c r="D447" s="233"/>
      <c r="E447" s="234"/>
      <c r="F447" s="235"/>
      <c r="G447" s="235">
        <f>SUMIF(AG448:AG470,"&lt;&gt;NOR",G448:G470)</f>
        <v>0</v>
      </c>
      <c r="H447" s="235"/>
      <c r="I447" s="235">
        <f>SUM(I448:I470)</f>
        <v>0</v>
      </c>
      <c r="J447" s="235"/>
      <c r="K447" s="235">
        <f>SUM(K448:K470)</f>
        <v>0</v>
      </c>
      <c r="L447" s="235"/>
      <c r="M447" s="235">
        <f>SUM(M448:M470)</f>
        <v>0</v>
      </c>
      <c r="N447" s="234"/>
      <c r="O447" s="234">
        <f>SUM(O448:O470)</f>
        <v>0</v>
      </c>
      <c r="P447" s="234"/>
      <c r="Q447" s="234">
        <f>SUM(Q448:Q470)</f>
        <v>0</v>
      </c>
      <c r="R447" s="235"/>
      <c r="S447" s="235"/>
      <c r="T447" s="236"/>
      <c r="U447" s="230"/>
      <c r="V447" s="230">
        <f>SUM(V448:V470)</f>
        <v>0</v>
      </c>
      <c r="W447" s="230"/>
      <c r="X447" s="230"/>
      <c r="Y447" s="230"/>
      <c r="AG447" t="s">
        <v>258</v>
      </c>
    </row>
    <row r="448" spans="1:60" ht="22.5" outlineLevel="1" x14ac:dyDescent="0.2">
      <c r="A448" s="238">
        <v>50</v>
      </c>
      <c r="B448" s="239" t="s">
        <v>2607</v>
      </c>
      <c r="C448" s="257" t="s">
        <v>3986</v>
      </c>
      <c r="D448" s="240" t="s">
        <v>1577</v>
      </c>
      <c r="E448" s="241">
        <v>1</v>
      </c>
      <c r="F448" s="242"/>
      <c r="G448" s="243">
        <f>ROUND(E448*F448,2)</f>
        <v>0</v>
      </c>
      <c r="H448" s="242"/>
      <c r="I448" s="243">
        <f>ROUND(E448*H448,2)</f>
        <v>0</v>
      </c>
      <c r="J448" s="242"/>
      <c r="K448" s="243">
        <f>ROUND(E448*J448,2)</f>
        <v>0</v>
      </c>
      <c r="L448" s="243">
        <v>21</v>
      </c>
      <c r="M448" s="243">
        <f>G448*(1+L448/100)</f>
        <v>0</v>
      </c>
      <c r="N448" s="241">
        <v>0</v>
      </c>
      <c r="O448" s="241">
        <f>ROUND(E448*N448,2)</f>
        <v>0</v>
      </c>
      <c r="P448" s="241">
        <v>0</v>
      </c>
      <c r="Q448" s="241">
        <f>ROUND(E448*P448,2)</f>
        <v>0</v>
      </c>
      <c r="R448" s="243"/>
      <c r="S448" s="243" t="s">
        <v>310</v>
      </c>
      <c r="T448" s="244" t="s">
        <v>264</v>
      </c>
      <c r="U448" s="222">
        <v>0</v>
      </c>
      <c r="V448" s="222">
        <f>ROUND(E448*U448,2)</f>
        <v>0</v>
      </c>
      <c r="W448" s="222"/>
      <c r="X448" s="222" t="s">
        <v>265</v>
      </c>
      <c r="Y448" s="222" t="s">
        <v>266</v>
      </c>
      <c r="Z448" s="212"/>
      <c r="AA448" s="212"/>
      <c r="AB448" s="212"/>
      <c r="AC448" s="212"/>
      <c r="AD448" s="212"/>
      <c r="AE448" s="212"/>
      <c r="AF448" s="212"/>
      <c r="AG448" s="212" t="s">
        <v>267</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
      <c r="A449" s="219"/>
      <c r="B449" s="220"/>
      <c r="C449" s="259" t="s">
        <v>1445</v>
      </c>
      <c r="D449" s="223"/>
      <c r="E449" s="224"/>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271</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9" t="s">
        <v>122</v>
      </c>
      <c r="D450" s="223"/>
      <c r="E450" s="224">
        <v>1</v>
      </c>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271</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ht="22.5" outlineLevel="1" x14ac:dyDescent="0.2">
      <c r="A451" s="238">
        <v>51</v>
      </c>
      <c r="B451" s="239" t="s">
        <v>3987</v>
      </c>
      <c r="C451" s="257" t="s">
        <v>3988</v>
      </c>
      <c r="D451" s="240" t="s">
        <v>1577</v>
      </c>
      <c r="E451" s="241">
        <v>1</v>
      </c>
      <c r="F451" s="242"/>
      <c r="G451" s="243">
        <f>ROUND(E451*F451,2)</f>
        <v>0</v>
      </c>
      <c r="H451" s="242"/>
      <c r="I451" s="243">
        <f>ROUND(E451*H451,2)</f>
        <v>0</v>
      </c>
      <c r="J451" s="242"/>
      <c r="K451" s="243">
        <f>ROUND(E451*J451,2)</f>
        <v>0</v>
      </c>
      <c r="L451" s="243">
        <v>21</v>
      </c>
      <c r="M451" s="243">
        <f>G451*(1+L451/100)</f>
        <v>0</v>
      </c>
      <c r="N451" s="241">
        <v>0</v>
      </c>
      <c r="O451" s="241">
        <f>ROUND(E451*N451,2)</f>
        <v>0</v>
      </c>
      <c r="P451" s="241">
        <v>0</v>
      </c>
      <c r="Q451" s="241">
        <f>ROUND(E451*P451,2)</f>
        <v>0</v>
      </c>
      <c r="R451" s="243"/>
      <c r="S451" s="243" t="s">
        <v>310</v>
      </c>
      <c r="T451" s="244" t="s">
        <v>264</v>
      </c>
      <c r="U451" s="222">
        <v>0</v>
      </c>
      <c r="V451" s="222">
        <f>ROUND(E451*U451,2)</f>
        <v>0</v>
      </c>
      <c r="W451" s="222"/>
      <c r="X451" s="222" t="s">
        <v>265</v>
      </c>
      <c r="Y451" s="222" t="s">
        <v>266</v>
      </c>
      <c r="Z451" s="212"/>
      <c r="AA451" s="212"/>
      <c r="AB451" s="212"/>
      <c r="AC451" s="212"/>
      <c r="AD451" s="212"/>
      <c r="AE451" s="212"/>
      <c r="AF451" s="212"/>
      <c r="AG451" s="212" t="s">
        <v>267</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63" t="s">
        <v>3989</v>
      </c>
      <c r="D452" s="255"/>
      <c r="E452" s="255"/>
      <c r="F452" s="255"/>
      <c r="G452" s="255"/>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297</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60" t="s">
        <v>3990</v>
      </c>
      <c r="D453" s="247"/>
      <c r="E453" s="247"/>
      <c r="F453" s="247"/>
      <c r="G453" s="247"/>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297</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
      <c r="A454" s="219"/>
      <c r="B454" s="220"/>
      <c r="C454" s="260" t="s">
        <v>3991</v>
      </c>
      <c r="D454" s="247"/>
      <c r="E454" s="247"/>
      <c r="F454" s="247"/>
      <c r="G454" s="247"/>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297</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2" x14ac:dyDescent="0.2">
      <c r="A455" s="219"/>
      <c r="B455" s="220"/>
      <c r="C455" s="259" t="s">
        <v>1445</v>
      </c>
      <c r="D455" s="223"/>
      <c r="E455" s="224"/>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271</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59" t="s">
        <v>122</v>
      </c>
      <c r="D456" s="223"/>
      <c r="E456" s="224">
        <v>1</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271</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ht="22.5" outlineLevel="1" x14ac:dyDescent="0.2">
      <c r="A457" s="238">
        <v>52</v>
      </c>
      <c r="B457" s="239" t="s">
        <v>3992</v>
      </c>
      <c r="C457" s="257" t="s">
        <v>3993</v>
      </c>
      <c r="D457" s="240" t="s">
        <v>1577</v>
      </c>
      <c r="E457" s="241">
        <v>2</v>
      </c>
      <c r="F457" s="242"/>
      <c r="G457" s="243">
        <f>ROUND(E457*F457,2)</f>
        <v>0</v>
      </c>
      <c r="H457" s="242"/>
      <c r="I457" s="243">
        <f>ROUND(E457*H457,2)</f>
        <v>0</v>
      </c>
      <c r="J457" s="242"/>
      <c r="K457" s="243">
        <f>ROUND(E457*J457,2)</f>
        <v>0</v>
      </c>
      <c r="L457" s="243">
        <v>21</v>
      </c>
      <c r="M457" s="243">
        <f>G457*(1+L457/100)</f>
        <v>0</v>
      </c>
      <c r="N457" s="241">
        <v>0</v>
      </c>
      <c r="O457" s="241">
        <f>ROUND(E457*N457,2)</f>
        <v>0</v>
      </c>
      <c r="P457" s="241">
        <v>0</v>
      </c>
      <c r="Q457" s="241">
        <f>ROUND(E457*P457,2)</f>
        <v>0</v>
      </c>
      <c r="R457" s="243"/>
      <c r="S457" s="243" t="s">
        <v>310</v>
      </c>
      <c r="T457" s="244" t="s">
        <v>264</v>
      </c>
      <c r="U457" s="222">
        <v>0</v>
      </c>
      <c r="V457" s="222">
        <f>ROUND(E457*U457,2)</f>
        <v>0</v>
      </c>
      <c r="W457" s="222"/>
      <c r="X457" s="222" t="s">
        <v>265</v>
      </c>
      <c r="Y457" s="222" t="s">
        <v>266</v>
      </c>
      <c r="Z457" s="212"/>
      <c r="AA457" s="212"/>
      <c r="AB457" s="212"/>
      <c r="AC457" s="212"/>
      <c r="AD457" s="212"/>
      <c r="AE457" s="212"/>
      <c r="AF457" s="212"/>
      <c r="AG457" s="212" t="s">
        <v>267</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
      <c r="A458" s="219"/>
      <c r="B458" s="220"/>
      <c r="C458" s="259" t="s">
        <v>1445</v>
      </c>
      <c r="D458" s="223"/>
      <c r="E458" s="224"/>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271</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9" t="s">
        <v>3351</v>
      </c>
      <c r="D459" s="223"/>
      <c r="E459" s="224">
        <v>1</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271</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9" t="s">
        <v>3352</v>
      </c>
      <c r="D460" s="223"/>
      <c r="E460" s="224">
        <v>1</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271</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ht="22.5" outlineLevel="1" x14ac:dyDescent="0.2">
      <c r="A461" s="238">
        <v>53</v>
      </c>
      <c r="B461" s="239" t="s">
        <v>3994</v>
      </c>
      <c r="C461" s="257" t="s">
        <v>3995</v>
      </c>
      <c r="D461" s="240" t="s">
        <v>1577</v>
      </c>
      <c r="E461" s="241">
        <v>1</v>
      </c>
      <c r="F461" s="242"/>
      <c r="G461" s="243">
        <f>ROUND(E461*F461,2)</f>
        <v>0</v>
      </c>
      <c r="H461" s="242"/>
      <c r="I461" s="243">
        <f>ROUND(E461*H461,2)</f>
        <v>0</v>
      </c>
      <c r="J461" s="242"/>
      <c r="K461" s="243">
        <f>ROUND(E461*J461,2)</f>
        <v>0</v>
      </c>
      <c r="L461" s="243">
        <v>21</v>
      </c>
      <c r="M461" s="243">
        <f>G461*(1+L461/100)</f>
        <v>0</v>
      </c>
      <c r="N461" s="241">
        <v>0</v>
      </c>
      <c r="O461" s="241">
        <f>ROUND(E461*N461,2)</f>
        <v>0</v>
      </c>
      <c r="P461" s="241">
        <v>0</v>
      </c>
      <c r="Q461" s="241">
        <f>ROUND(E461*P461,2)</f>
        <v>0</v>
      </c>
      <c r="R461" s="243"/>
      <c r="S461" s="243" t="s">
        <v>310</v>
      </c>
      <c r="T461" s="244" t="s">
        <v>264</v>
      </c>
      <c r="U461" s="222">
        <v>0</v>
      </c>
      <c r="V461" s="222">
        <f>ROUND(E461*U461,2)</f>
        <v>0</v>
      </c>
      <c r="W461" s="222"/>
      <c r="X461" s="222" t="s">
        <v>265</v>
      </c>
      <c r="Y461" s="222" t="s">
        <v>266</v>
      </c>
      <c r="Z461" s="212"/>
      <c r="AA461" s="212"/>
      <c r="AB461" s="212"/>
      <c r="AC461" s="212"/>
      <c r="AD461" s="212"/>
      <c r="AE461" s="212"/>
      <c r="AF461" s="212"/>
      <c r="AG461" s="212" t="s">
        <v>267</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2" x14ac:dyDescent="0.2">
      <c r="A462" s="219"/>
      <c r="B462" s="220"/>
      <c r="C462" s="263" t="s">
        <v>3996</v>
      </c>
      <c r="D462" s="255"/>
      <c r="E462" s="255"/>
      <c r="F462" s="255"/>
      <c r="G462" s="255"/>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297</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
      <c r="A463" s="219"/>
      <c r="B463" s="220"/>
      <c r="C463" s="259" t="s">
        <v>1445</v>
      </c>
      <c r="D463" s="223"/>
      <c r="E463" s="224"/>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271</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9" t="s">
        <v>122</v>
      </c>
      <c r="D464" s="223"/>
      <c r="E464" s="224">
        <v>1</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271</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ht="22.5" outlineLevel="1" x14ac:dyDescent="0.2">
      <c r="A465" s="238">
        <v>54</v>
      </c>
      <c r="B465" s="239" t="s">
        <v>3997</v>
      </c>
      <c r="C465" s="257" t="s">
        <v>3998</v>
      </c>
      <c r="D465" s="240" t="s">
        <v>1577</v>
      </c>
      <c r="E465" s="241">
        <v>1</v>
      </c>
      <c r="F465" s="242"/>
      <c r="G465" s="243">
        <f>ROUND(E465*F465,2)</f>
        <v>0</v>
      </c>
      <c r="H465" s="242"/>
      <c r="I465" s="243">
        <f>ROUND(E465*H465,2)</f>
        <v>0</v>
      </c>
      <c r="J465" s="242"/>
      <c r="K465" s="243">
        <f>ROUND(E465*J465,2)</f>
        <v>0</v>
      </c>
      <c r="L465" s="243">
        <v>21</v>
      </c>
      <c r="M465" s="243">
        <f>G465*(1+L465/100)</f>
        <v>0</v>
      </c>
      <c r="N465" s="241">
        <v>0</v>
      </c>
      <c r="O465" s="241">
        <f>ROUND(E465*N465,2)</f>
        <v>0</v>
      </c>
      <c r="P465" s="241">
        <v>0</v>
      </c>
      <c r="Q465" s="241">
        <f>ROUND(E465*P465,2)</f>
        <v>0</v>
      </c>
      <c r="R465" s="243"/>
      <c r="S465" s="243" t="s">
        <v>310</v>
      </c>
      <c r="T465" s="244" t="s">
        <v>264</v>
      </c>
      <c r="U465" s="222">
        <v>0</v>
      </c>
      <c r="V465" s="222">
        <f>ROUND(E465*U465,2)</f>
        <v>0</v>
      </c>
      <c r="W465" s="222"/>
      <c r="X465" s="222" t="s">
        <v>265</v>
      </c>
      <c r="Y465" s="222" t="s">
        <v>266</v>
      </c>
      <c r="Z465" s="212"/>
      <c r="AA465" s="212"/>
      <c r="AB465" s="212"/>
      <c r="AC465" s="212"/>
      <c r="AD465" s="212"/>
      <c r="AE465" s="212"/>
      <c r="AF465" s="212"/>
      <c r="AG465" s="212" t="s">
        <v>267</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
      <c r="A466" s="219"/>
      <c r="B466" s="220"/>
      <c r="C466" s="263" t="s">
        <v>3989</v>
      </c>
      <c r="D466" s="255"/>
      <c r="E466" s="255"/>
      <c r="F466" s="255"/>
      <c r="G466" s="255"/>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297</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60" t="s">
        <v>3990</v>
      </c>
      <c r="D467" s="247"/>
      <c r="E467" s="247"/>
      <c r="F467" s="247"/>
      <c r="G467" s="247"/>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297</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60" t="s">
        <v>3991</v>
      </c>
      <c r="D468" s="247"/>
      <c r="E468" s="247"/>
      <c r="F468" s="247"/>
      <c r="G468" s="247"/>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297</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
      <c r="A469" s="219"/>
      <c r="B469" s="220"/>
      <c r="C469" s="259" t="s">
        <v>1445</v>
      </c>
      <c r="D469" s="223"/>
      <c r="E469" s="224"/>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271</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9" t="s">
        <v>122</v>
      </c>
      <c r="D470" s="223"/>
      <c r="E470" s="224">
        <v>1</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271</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x14ac:dyDescent="0.2">
      <c r="A471" s="231" t="s">
        <v>257</v>
      </c>
      <c r="B471" s="232" t="s">
        <v>155</v>
      </c>
      <c r="C471" s="256" t="s">
        <v>156</v>
      </c>
      <c r="D471" s="233"/>
      <c r="E471" s="234"/>
      <c r="F471" s="235"/>
      <c r="G471" s="235">
        <f>SUMIF(AG472:AG474,"&lt;&gt;NOR",G472:G474)</f>
        <v>0</v>
      </c>
      <c r="H471" s="235"/>
      <c r="I471" s="235">
        <f>SUM(I472:I474)</f>
        <v>0</v>
      </c>
      <c r="J471" s="235"/>
      <c r="K471" s="235">
        <f>SUM(K472:K474)</f>
        <v>0</v>
      </c>
      <c r="L471" s="235"/>
      <c r="M471" s="235">
        <f>SUM(M472:M474)</f>
        <v>0</v>
      </c>
      <c r="N471" s="234"/>
      <c r="O471" s="234">
        <f>SUM(O472:O474)</f>
        <v>0</v>
      </c>
      <c r="P471" s="234"/>
      <c r="Q471" s="234">
        <f>SUM(Q472:Q474)</f>
        <v>0</v>
      </c>
      <c r="R471" s="235"/>
      <c r="S471" s="235"/>
      <c r="T471" s="236"/>
      <c r="U471" s="230"/>
      <c r="V471" s="230">
        <f>SUM(V472:V474)</f>
        <v>0</v>
      </c>
      <c r="W471" s="230"/>
      <c r="X471" s="230"/>
      <c r="Y471" s="230"/>
      <c r="AG471" t="s">
        <v>258</v>
      </c>
    </row>
    <row r="472" spans="1:60" ht="22.5" outlineLevel="1" x14ac:dyDescent="0.2">
      <c r="A472" s="238">
        <v>55</v>
      </c>
      <c r="B472" s="239" t="s">
        <v>3577</v>
      </c>
      <c r="C472" s="257" t="s">
        <v>3999</v>
      </c>
      <c r="D472" s="240" t="s">
        <v>318</v>
      </c>
      <c r="E472" s="241">
        <v>22</v>
      </c>
      <c r="F472" s="242"/>
      <c r="G472" s="243">
        <f>ROUND(E472*F472,2)</f>
        <v>0</v>
      </c>
      <c r="H472" s="242"/>
      <c r="I472" s="243">
        <f>ROUND(E472*H472,2)</f>
        <v>0</v>
      </c>
      <c r="J472" s="242"/>
      <c r="K472" s="243">
        <f>ROUND(E472*J472,2)</f>
        <v>0</v>
      </c>
      <c r="L472" s="243">
        <v>21</v>
      </c>
      <c r="M472" s="243">
        <f>G472*(1+L472/100)</f>
        <v>0</v>
      </c>
      <c r="N472" s="241">
        <v>0</v>
      </c>
      <c r="O472" s="241">
        <f>ROUND(E472*N472,2)</f>
        <v>0</v>
      </c>
      <c r="P472" s="241">
        <v>0</v>
      </c>
      <c r="Q472" s="241">
        <f>ROUND(E472*P472,2)</f>
        <v>0</v>
      </c>
      <c r="R472" s="243"/>
      <c r="S472" s="243" t="s">
        <v>310</v>
      </c>
      <c r="T472" s="244" t="s">
        <v>264</v>
      </c>
      <c r="U472" s="222">
        <v>0</v>
      </c>
      <c r="V472" s="222">
        <f>ROUND(E472*U472,2)</f>
        <v>0</v>
      </c>
      <c r="W472" s="222"/>
      <c r="X472" s="222" t="s">
        <v>265</v>
      </c>
      <c r="Y472" s="222" t="s">
        <v>266</v>
      </c>
      <c r="Z472" s="212"/>
      <c r="AA472" s="212"/>
      <c r="AB472" s="212"/>
      <c r="AC472" s="212"/>
      <c r="AD472" s="212"/>
      <c r="AE472" s="212"/>
      <c r="AF472" s="212"/>
      <c r="AG472" s="212" t="s">
        <v>267</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
      <c r="A473" s="219"/>
      <c r="B473" s="220"/>
      <c r="C473" s="259" t="s">
        <v>1445</v>
      </c>
      <c r="D473" s="223"/>
      <c r="E473" s="224"/>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271</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9" t="s">
        <v>4000</v>
      </c>
      <c r="D474" s="223"/>
      <c r="E474" s="224">
        <v>22</v>
      </c>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271</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x14ac:dyDescent="0.2">
      <c r="A475" s="231" t="s">
        <v>257</v>
      </c>
      <c r="B475" s="232" t="s">
        <v>157</v>
      </c>
      <c r="C475" s="256" t="s">
        <v>158</v>
      </c>
      <c r="D475" s="233"/>
      <c r="E475" s="234"/>
      <c r="F475" s="235"/>
      <c r="G475" s="235">
        <f>SUMIF(AG476:AG477,"&lt;&gt;NOR",G476:G477)</f>
        <v>0</v>
      </c>
      <c r="H475" s="235"/>
      <c r="I475" s="235">
        <f>SUM(I476:I477)</f>
        <v>0</v>
      </c>
      <c r="J475" s="235"/>
      <c r="K475" s="235">
        <f>SUM(K476:K477)</f>
        <v>0</v>
      </c>
      <c r="L475" s="235"/>
      <c r="M475" s="235">
        <f>SUM(M476:M477)</f>
        <v>0</v>
      </c>
      <c r="N475" s="234"/>
      <c r="O475" s="234">
        <f>SUM(O476:O477)</f>
        <v>0.37</v>
      </c>
      <c r="P475" s="234"/>
      <c r="Q475" s="234">
        <f>SUM(Q476:Q477)</f>
        <v>0</v>
      </c>
      <c r="R475" s="235"/>
      <c r="S475" s="235"/>
      <c r="T475" s="236"/>
      <c r="U475" s="230"/>
      <c r="V475" s="230">
        <f>SUM(V476:V477)</f>
        <v>49.7</v>
      </c>
      <c r="W475" s="230"/>
      <c r="X475" s="230"/>
      <c r="Y475" s="230"/>
      <c r="AG475" t="s">
        <v>258</v>
      </c>
    </row>
    <row r="476" spans="1:60" outlineLevel="1" x14ac:dyDescent="0.2">
      <c r="A476" s="238">
        <v>56</v>
      </c>
      <c r="B476" s="239" t="s">
        <v>2656</v>
      </c>
      <c r="C476" s="257" t="s">
        <v>2657</v>
      </c>
      <c r="D476" s="240" t="s">
        <v>785</v>
      </c>
      <c r="E476" s="241">
        <v>232.25</v>
      </c>
      <c r="F476" s="242"/>
      <c r="G476" s="243">
        <f>ROUND(E476*F476,2)</f>
        <v>0</v>
      </c>
      <c r="H476" s="242"/>
      <c r="I476" s="243">
        <f>ROUND(E476*H476,2)</f>
        <v>0</v>
      </c>
      <c r="J476" s="242"/>
      <c r="K476" s="243">
        <f>ROUND(E476*J476,2)</f>
        <v>0</v>
      </c>
      <c r="L476" s="243">
        <v>21</v>
      </c>
      <c r="M476" s="243">
        <f>G476*(1+L476/100)</f>
        <v>0</v>
      </c>
      <c r="N476" s="241">
        <v>1.58E-3</v>
      </c>
      <c r="O476" s="241">
        <f>ROUND(E476*N476,2)</f>
        <v>0.37</v>
      </c>
      <c r="P476" s="241">
        <v>0</v>
      </c>
      <c r="Q476" s="241">
        <f>ROUND(E476*P476,2)</f>
        <v>0</v>
      </c>
      <c r="R476" s="243" t="s">
        <v>2638</v>
      </c>
      <c r="S476" s="243" t="s">
        <v>263</v>
      </c>
      <c r="T476" s="244" t="s">
        <v>264</v>
      </c>
      <c r="U476" s="222">
        <v>0.214</v>
      </c>
      <c r="V476" s="222">
        <f>ROUND(E476*U476,2)</f>
        <v>49.7</v>
      </c>
      <c r="W476" s="222"/>
      <c r="X476" s="222" t="s">
        <v>265</v>
      </c>
      <c r="Y476" s="222" t="s">
        <v>266</v>
      </c>
      <c r="Z476" s="212"/>
      <c r="AA476" s="212"/>
      <c r="AB476" s="212"/>
      <c r="AC476" s="212"/>
      <c r="AD476" s="212"/>
      <c r="AE476" s="212"/>
      <c r="AF476" s="212"/>
      <c r="AG476" s="212" t="s">
        <v>267</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2" x14ac:dyDescent="0.2">
      <c r="A477" s="219"/>
      <c r="B477" s="220"/>
      <c r="C477" s="259" t="s">
        <v>3889</v>
      </c>
      <c r="D477" s="223"/>
      <c r="E477" s="224">
        <v>232.25</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271</v>
      </c>
      <c r="AH477" s="212">
        <v>5</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x14ac:dyDescent="0.2">
      <c r="A478" s="231" t="s">
        <v>257</v>
      </c>
      <c r="B478" s="232" t="s">
        <v>159</v>
      </c>
      <c r="C478" s="256" t="s">
        <v>160</v>
      </c>
      <c r="D478" s="233"/>
      <c r="E478" s="234"/>
      <c r="F478" s="235"/>
      <c r="G478" s="235">
        <f>SUMIF(AG479:AG481,"&lt;&gt;NOR",G479:G481)</f>
        <v>0</v>
      </c>
      <c r="H478" s="235"/>
      <c r="I478" s="235">
        <f>SUM(I479:I481)</f>
        <v>0</v>
      </c>
      <c r="J478" s="235"/>
      <c r="K478" s="235">
        <f>SUM(K479:K481)</f>
        <v>0</v>
      </c>
      <c r="L478" s="235"/>
      <c r="M478" s="235">
        <f>SUM(M479:M481)</f>
        <v>0</v>
      </c>
      <c r="N478" s="234"/>
      <c r="O478" s="234">
        <f>SUM(O479:O481)</f>
        <v>0.01</v>
      </c>
      <c r="P478" s="234"/>
      <c r="Q478" s="234">
        <f>SUM(Q479:Q481)</f>
        <v>0</v>
      </c>
      <c r="R478" s="235"/>
      <c r="S478" s="235"/>
      <c r="T478" s="236"/>
      <c r="U478" s="230"/>
      <c r="V478" s="230">
        <f>SUM(V479:V481)</f>
        <v>101.37</v>
      </c>
      <c r="W478" s="230"/>
      <c r="X478" s="230"/>
      <c r="Y478" s="230"/>
      <c r="AG478" t="s">
        <v>258</v>
      </c>
    </row>
    <row r="479" spans="1:60" ht="56.25" outlineLevel="1" x14ac:dyDescent="0.2">
      <c r="A479" s="238">
        <v>57</v>
      </c>
      <c r="B479" s="239" t="s">
        <v>2666</v>
      </c>
      <c r="C479" s="257" t="s">
        <v>2667</v>
      </c>
      <c r="D479" s="240" t="s">
        <v>785</v>
      </c>
      <c r="E479" s="241">
        <v>327</v>
      </c>
      <c r="F479" s="242"/>
      <c r="G479" s="243">
        <f>ROUND(E479*F479,2)</f>
        <v>0</v>
      </c>
      <c r="H479" s="242"/>
      <c r="I479" s="243">
        <f>ROUND(E479*H479,2)</f>
        <v>0</v>
      </c>
      <c r="J479" s="242"/>
      <c r="K479" s="243">
        <f>ROUND(E479*J479,2)</f>
        <v>0</v>
      </c>
      <c r="L479" s="243">
        <v>21</v>
      </c>
      <c r="M479" s="243">
        <f>G479*(1+L479/100)</f>
        <v>0</v>
      </c>
      <c r="N479" s="241">
        <v>4.0000000000000003E-5</v>
      </c>
      <c r="O479" s="241">
        <f>ROUND(E479*N479,2)</f>
        <v>0.01</v>
      </c>
      <c r="P479" s="241">
        <v>0</v>
      </c>
      <c r="Q479" s="241">
        <f>ROUND(E479*P479,2)</f>
        <v>0</v>
      </c>
      <c r="R479" s="243" t="s">
        <v>1487</v>
      </c>
      <c r="S479" s="243" t="s">
        <v>263</v>
      </c>
      <c r="T479" s="244" t="s">
        <v>264</v>
      </c>
      <c r="U479" s="222">
        <v>0.31</v>
      </c>
      <c r="V479" s="222">
        <f>ROUND(E479*U479,2)</f>
        <v>101.37</v>
      </c>
      <c r="W479" s="222"/>
      <c r="X479" s="222" t="s">
        <v>265</v>
      </c>
      <c r="Y479" s="222" t="s">
        <v>266</v>
      </c>
      <c r="Z479" s="212"/>
      <c r="AA479" s="212"/>
      <c r="AB479" s="212"/>
      <c r="AC479" s="212"/>
      <c r="AD479" s="212"/>
      <c r="AE479" s="212"/>
      <c r="AF479" s="212"/>
      <c r="AG479" s="212" t="s">
        <v>267</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
      <c r="A480" s="219"/>
      <c r="B480" s="220"/>
      <c r="C480" s="259" t="s">
        <v>1445</v>
      </c>
      <c r="D480" s="223"/>
      <c r="E480" s="224"/>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271</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9" t="s">
        <v>4001</v>
      </c>
      <c r="D481" s="223"/>
      <c r="E481" s="224">
        <v>327</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271</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x14ac:dyDescent="0.2">
      <c r="A482" s="231" t="s">
        <v>257</v>
      </c>
      <c r="B482" s="232" t="s">
        <v>165</v>
      </c>
      <c r="C482" s="256" t="s">
        <v>166</v>
      </c>
      <c r="D482" s="233"/>
      <c r="E482" s="234"/>
      <c r="F482" s="235"/>
      <c r="G482" s="235">
        <f>SUMIF(AG483:AG484,"&lt;&gt;NOR",G483:G484)</f>
        <v>0</v>
      </c>
      <c r="H482" s="235"/>
      <c r="I482" s="235">
        <f>SUM(I483:I484)</f>
        <v>0</v>
      </c>
      <c r="J482" s="235"/>
      <c r="K482" s="235">
        <f>SUM(K483:K484)</f>
        <v>0</v>
      </c>
      <c r="L482" s="235"/>
      <c r="M482" s="235">
        <f>SUM(M483:M484)</f>
        <v>0</v>
      </c>
      <c r="N482" s="234"/>
      <c r="O482" s="234">
        <f>SUM(O483:O484)</f>
        <v>0</v>
      </c>
      <c r="P482" s="234"/>
      <c r="Q482" s="234">
        <f>SUM(Q483:Q484)</f>
        <v>0</v>
      </c>
      <c r="R482" s="235"/>
      <c r="S482" s="235"/>
      <c r="T482" s="236"/>
      <c r="U482" s="230"/>
      <c r="V482" s="230">
        <f>SUM(V483:V484)</f>
        <v>822.4</v>
      </c>
      <c r="W482" s="230"/>
      <c r="X482" s="230"/>
      <c r="Y482" s="230"/>
      <c r="AG482" t="s">
        <v>258</v>
      </c>
    </row>
    <row r="483" spans="1:60" ht="22.5" outlineLevel="1" x14ac:dyDescent="0.2">
      <c r="A483" s="238">
        <v>58</v>
      </c>
      <c r="B483" s="239" t="s">
        <v>2697</v>
      </c>
      <c r="C483" s="257" t="s">
        <v>2698</v>
      </c>
      <c r="D483" s="240" t="s">
        <v>300</v>
      </c>
      <c r="E483" s="241">
        <v>391.61723999999998</v>
      </c>
      <c r="F483" s="242"/>
      <c r="G483" s="243">
        <f>ROUND(E483*F483,2)</f>
        <v>0</v>
      </c>
      <c r="H483" s="242"/>
      <c r="I483" s="243">
        <f>ROUND(E483*H483,2)</f>
        <v>0</v>
      </c>
      <c r="J483" s="242"/>
      <c r="K483" s="243">
        <f>ROUND(E483*J483,2)</f>
        <v>0</v>
      </c>
      <c r="L483" s="243">
        <v>21</v>
      </c>
      <c r="M483" s="243">
        <f>G483*(1+L483/100)</f>
        <v>0</v>
      </c>
      <c r="N483" s="241">
        <v>0</v>
      </c>
      <c r="O483" s="241">
        <f>ROUND(E483*N483,2)</f>
        <v>0</v>
      </c>
      <c r="P483" s="241">
        <v>0</v>
      </c>
      <c r="Q483" s="241">
        <f>ROUND(E483*P483,2)</f>
        <v>0</v>
      </c>
      <c r="R483" s="243" t="s">
        <v>319</v>
      </c>
      <c r="S483" s="243" t="s">
        <v>263</v>
      </c>
      <c r="T483" s="244" t="s">
        <v>264</v>
      </c>
      <c r="U483" s="222">
        <v>2.1</v>
      </c>
      <c r="V483" s="222">
        <f>ROUND(E483*U483,2)</f>
        <v>822.4</v>
      </c>
      <c r="W483" s="222"/>
      <c r="X483" s="222" t="s">
        <v>339</v>
      </c>
      <c r="Y483" s="222" t="s">
        <v>266</v>
      </c>
      <c r="Z483" s="212"/>
      <c r="AA483" s="212"/>
      <c r="AB483" s="212"/>
      <c r="AC483" s="212"/>
      <c r="AD483" s="212"/>
      <c r="AE483" s="212"/>
      <c r="AF483" s="212"/>
      <c r="AG483" s="212" t="s">
        <v>340</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58" t="s">
        <v>2699</v>
      </c>
      <c r="D484" s="245"/>
      <c r="E484" s="245"/>
      <c r="F484" s="245"/>
      <c r="G484" s="245"/>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269</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x14ac:dyDescent="0.2">
      <c r="A485" s="231" t="s">
        <v>257</v>
      </c>
      <c r="B485" s="232" t="s">
        <v>181</v>
      </c>
      <c r="C485" s="256" t="s">
        <v>182</v>
      </c>
      <c r="D485" s="233"/>
      <c r="E485" s="234"/>
      <c r="F485" s="235"/>
      <c r="G485" s="235">
        <f>SUMIF(AG486:AG518,"&lt;&gt;NOR",G486:G518)</f>
        <v>0</v>
      </c>
      <c r="H485" s="235"/>
      <c r="I485" s="235">
        <f>SUM(I486:I518)</f>
        <v>0</v>
      </c>
      <c r="J485" s="235"/>
      <c r="K485" s="235">
        <f>SUM(K486:K518)</f>
        <v>0</v>
      </c>
      <c r="L485" s="235"/>
      <c r="M485" s="235">
        <f>SUM(M486:M518)</f>
        <v>0</v>
      </c>
      <c r="N485" s="234"/>
      <c r="O485" s="234">
        <f>SUM(O486:O518)</f>
        <v>3.08</v>
      </c>
      <c r="P485" s="234"/>
      <c r="Q485" s="234">
        <f>SUM(Q486:Q518)</f>
        <v>0</v>
      </c>
      <c r="R485" s="235"/>
      <c r="S485" s="235"/>
      <c r="T485" s="236"/>
      <c r="U485" s="230"/>
      <c r="V485" s="230">
        <f>SUM(V486:V518)</f>
        <v>131.44999999999999</v>
      </c>
      <c r="W485" s="230"/>
      <c r="X485" s="230"/>
      <c r="Y485" s="230"/>
      <c r="AG485" t="s">
        <v>258</v>
      </c>
    </row>
    <row r="486" spans="1:60" outlineLevel="1" x14ac:dyDescent="0.2">
      <c r="A486" s="238">
        <v>59</v>
      </c>
      <c r="B486" s="239" t="s">
        <v>4002</v>
      </c>
      <c r="C486" s="257" t="s">
        <v>4003</v>
      </c>
      <c r="D486" s="240" t="s">
        <v>318</v>
      </c>
      <c r="E486" s="241">
        <v>61.8</v>
      </c>
      <c r="F486" s="242"/>
      <c r="G486" s="243">
        <f>ROUND(E486*F486,2)</f>
        <v>0</v>
      </c>
      <c r="H486" s="242"/>
      <c r="I486" s="243">
        <f>ROUND(E486*H486,2)</f>
        <v>0</v>
      </c>
      <c r="J486" s="242"/>
      <c r="K486" s="243">
        <f>ROUND(E486*J486,2)</f>
        <v>0</v>
      </c>
      <c r="L486" s="243">
        <v>21</v>
      </c>
      <c r="M486" s="243">
        <f>G486*(1+L486/100)</f>
        <v>0</v>
      </c>
      <c r="N486" s="241">
        <v>5.2999999999999998E-4</v>
      </c>
      <c r="O486" s="241">
        <f>ROUND(E486*N486,2)</f>
        <v>0.03</v>
      </c>
      <c r="P486" s="241">
        <v>0</v>
      </c>
      <c r="Q486" s="241">
        <f>ROUND(E486*P486,2)</f>
        <v>0</v>
      </c>
      <c r="R486" s="243" t="s">
        <v>1824</v>
      </c>
      <c r="S486" s="243" t="s">
        <v>263</v>
      </c>
      <c r="T486" s="244" t="s">
        <v>264</v>
      </c>
      <c r="U486" s="222">
        <v>0.1</v>
      </c>
      <c r="V486" s="222">
        <f>ROUND(E486*U486,2)</f>
        <v>6.18</v>
      </c>
      <c r="W486" s="222"/>
      <c r="X486" s="222" t="s">
        <v>265</v>
      </c>
      <c r="Y486" s="222" t="s">
        <v>266</v>
      </c>
      <c r="Z486" s="212"/>
      <c r="AA486" s="212"/>
      <c r="AB486" s="212"/>
      <c r="AC486" s="212"/>
      <c r="AD486" s="212"/>
      <c r="AE486" s="212"/>
      <c r="AF486" s="212"/>
      <c r="AG486" s="212" t="s">
        <v>267</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2" x14ac:dyDescent="0.2">
      <c r="A487" s="219"/>
      <c r="B487" s="220"/>
      <c r="C487" s="259" t="s">
        <v>1445</v>
      </c>
      <c r="D487" s="223"/>
      <c r="E487" s="224"/>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271</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9" t="s">
        <v>4004</v>
      </c>
      <c r="D488" s="223"/>
      <c r="E488" s="224">
        <v>21.5</v>
      </c>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271</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59" t="s">
        <v>3866</v>
      </c>
      <c r="D489" s="223"/>
      <c r="E489" s="224">
        <v>5.8</v>
      </c>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271</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59" t="s">
        <v>3867</v>
      </c>
      <c r="D490" s="223"/>
      <c r="E490" s="224">
        <v>27.5</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271</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9" t="s">
        <v>3297</v>
      </c>
      <c r="D491" s="223"/>
      <c r="E491" s="224">
        <v>7</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271</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ht="22.5" outlineLevel="1" x14ac:dyDescent="0.2">
      <c r="A492" s="238">
        <v>60</v>
      </c>
      <c r="B492" s="239" t="s">
        <v>2700</v>
      </c>
      <c r="C492" s="257" t="s">
        <v>2701</v>
      </c>
      <c r="D492" s="240" t="s">
        <v>785</v>
      </c>
      <c r="E492" s="241">
        <v>245.8</v>
      </c>
      <c r="F492" s="242"/>
      <c r="G492" s="243">
        <f>ROUND(E492*F492,2)</f>
        <v>0</v>
      </c>
      <c r="H492" s="242"/>
      <c r="I492" s="243">
        <f>ROUND(E492*H492,2)</f>
        <v>0</v>
      </c>
      <c r="J492" s="242"/>
      <c r="K492" s="243">
        <f>ROUND(E492*J492,2)</f>
        <v>0</v>
      </c>
      <c r="L492" s="243">
        <v>21</v>
      </c>
      <c r="M492" s="243">
        <f>G492*(1+L492/100)</f>
        <v>0</v>
      </c>
      <c r="N492" s="241">
        <v>3.3E-4</v>
      </c>
      <c r="O492" s="241">
        <f>ROUND(E492*N492,2)</f>
        <v>0.08</v>
      </c>
      <c r="P492" s="241">
        <v>0</v>
      </c>
      <c r="Q492" s="241">
        <f>ROUND(E492*P492,2)</f>
        <v>0</v>
      </c>
      <c r="R492" s="243" t="s">
        <v>1824</v>
      </c>
      <c r="S492" s="243" t="s">
        <v>302</v>
      </c>
      <c r="T492" s="244" t="s">
        <v>264</v>
      </c>
      <c r="U492" s="222">
        <v>0.03</v>
      </c>
      <c r="V492" s="222">
        <f>ROUND(E492*U492,2)</f>
        <v>7.37</v>
      </c>
      <c r="W492" s="222"/>
      <c r="X492" s="222" t="s">
        <v>265</v>
      </c>
      <c r="Y492" s="222" t="s">
        <v>266</v>
      </c>
      <c r="Z492" s="212"/>
      <c r="AA492" s="212"/>
      <c r="AB492" s="212"/>
      <c r="AC492" s="212"/>
      <c r="AD492" s="212"/>
      <c r="AE492" s="212"/>
      <c r="AF492" s="212"/>
      <c r="AG492" s="212" t="s">
        <v>267</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9" t="s">
        <v>4005</v>
      </c>
      <c r="D493" s="223"/>
      <c r="E493" s="224">
        <v>245.8</v>
      </c>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271</v>
      </c>
      <c r="AH493" s="212">
        <v>5</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ht="22.5" outlineLevel="1" x14ac:dyDescent="0.2">
      <c r="A494" s="238">
        <v>61</v>
      </c>
      <c r="B494" s="239" t="s">
        <v>2703</v>
      </c>
      <c r="C494" s="257" t="s">
        <v>2704</v>
      </c>
      <c r="D494" s="240" t="s">
        <v>785</v>
      </c>
      <c r="E494" s="241">
        <v>245.8</v>
      </c>
      <c r="F494" s="242"/>
      <c r="G494" s="243">
        <f>ROUND(E494*F494,2)</f>
        <v>0</v>
      </c>
      <c r="H494" s="242"/>
      <c r="I494" s="243">
        <f>ROUND(E494*H494,2)</f>
        <v>0</v>
      </c>
      <c r="J494" s="242"/>
      <c r="K494" s="243">
        <f>ROUND(E494*J494,2)</f>
        <v>0</v>
      </c>
      <c r="L494" s="243">
        <v>21</v>
      </c>
      <c r="M494" s="243">
        <f>G494*(1+L494/100)</f>
        <v>0</v>
      </c>
      <c r="N494" s="241">
        <v>8.1999999999999998E-4</v>
      </c>
      <c r="O494" s="241">
        <f>ROUND(E494*N494,2)</f>
        <v>0.2</v>
      </c>
      <c r="P494" s="241">
        <v>0</v>
      </c>
      <c r="Q494" s="241">
        <f>ROUND(E494*P494,2)</f>
        <v>0</v>
      </c>
      <c r="R494" s="243" t="s">
        <v>1824</v>
      </c>
      <c r="S494" s="243" t="s">
        <v>263</v>
      </c>
      <c r="T494" s="244" t="s">
        <v>264</v>
      </c>
      <c r="U494" s="222">
        <v>0.46</v>
      </c>
      <c r="V494" s="222">
        <f>ROUND(E494*U494,2)</f>
        <v>113.07</v>
      </c>
      <c r="W494" s="222"/>
      <c r="X494" s="222" t="s">
        <v>265</v>
      </c>
      <c r="Y494" s="222" t="s">
        <v>266</v>
      </c>
      <c r="Z494" s="212"/>
      <c r="AA494" s="212"/>
      <c r="AB494" s="212"/>
      <c r="AC494" s="212"/>
      <c r="AD494" s="212"/>
      <c r="AE494" s="212"/>
      <c r="AF494" s="212"/>
      <c r="AG494" s="212" t="s">
        <v>267</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2" x14ac:dyDescent="0.2">
      <c r="A495" s="219"/>
      <c r="B495" s="220"/>
      <c r="C495" s="259" t="s">
        <v>1445</v>
      </c>
      <c r="D495" s="223"/>
      <c r="E495" s="224"/>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271</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9" t="s">
        <v>3549</v>
      </c>
      <c r="D496" s="223"/>
      <c r="E496" s="224"/>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271</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9" t="s">
        <v>4006</v>
      </c>
      <c r="D497" s="223"/>
      <c r="E497" s="224">
        <v>16.5</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271</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9" t="s">
        <v>4007</v>
      </c>
      <c r="D498" s="223"/>
      <c r="E498" s="224">
        <v>7.6</v>
      </c>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271</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9" t="s">
        <v>4008</v>
      </c>
      <c r="D499" s="223"/>
      <c r="E499" s="224">
        <v>14</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271</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9" t="s">
        <v>4009</v>
      </c>
      <c r="D500" s="223"/>
      <c r="E500" s="224">
        <v>8.1</v>
      </c>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271</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9" t="s">
        <v>4010</v>
      </c>
      <c r="D501" s="223"/>
      <c r="E501" s="224">
        <v>4.7</v>
      </c>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271</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9" t="s">
        <v>4011</v>
      </c>
      <c r="D502" s="223"/>
      <c r="E502" s="224">
        <v>24.2</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271</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9" t="s">
        <v>3636</v>
      </c>
      <c r="D503" s="223"/>
      <c r="E503" s="224">
        <v>4.5</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271</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9" t="s">
        <v>4012</v>
      </c>
      <c r="D504" s="223"/>
      <c r="E504" s="224">
        <v>23.9</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271</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9" t="s">
        <v>4013</v>
      </c>
      <c r="D505" s="223"/>
      <c r="E505" s="224">
        <v>18</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271</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9" t="s">
        <v>4014</v>
      </c>
      <c r="D506" s="223"/>
      <c r="E506" s="224">
        <v>18.2</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271</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9" t="s">
        <v>4015</v>
      </c>
      <c r="D507" s="223"/>
      <c r="E507" s="224">
        <v>18.5</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271</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9" t="s">
        <v>4016</v>
      </c>
      <c r="D508" s="223"/>
      <c r="E508" s="224">
        <v>24.2</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271</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9" t="s">
        <v>4017</v>
      </c>
      <c r="D509" s="223"/>
      <c r="E509" s="224">
        <v>23.9</v>
      </c>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271</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59" t="s">
        <v>4018</v>
      </c>
      <c r="D510" s="223"/>
      <c r="E510" s="224">
        <v>9.8000000000000007</v>
      </c>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271</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9" t="s">
        <v>4019</v>
      </c>
      <c r="D511" s="223"/>
      <c r="E511" s="224">
        <v>3.1</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271</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59" t="s">
        <v>3645</v>
      </c>
      <c r="D512" s="223"/>
      <c r="E512" s="224">
        <v>3.8</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271</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9" t="s">
        <v>4020</v>
      </c>
      <c r="D513" s="223"/>
      <c r="E513" s="224">
        <v>22.8</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271</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2.5" outlineLevel="1" x14ac:dyDescent="0.2">
      <c r="A514" s="238">
        <v>62</v>
      </c>
      <c r="B514" s="239" t="s">
        <v>2710</v>
      </c>
      <c r="C514" s="257" t="s">
        <v>3391</v>
      </c>
      <c r="D514" s="240" t="s">
        <v>785</v>
      </c>
      <c r="E514" s="241">
        <v>614.5</v>
      </c>
      <c r="F514" s="242"/>
      <c r="G514" s="243">
        <f>ROUND(E514*F514,2)</f>
        <v>0</v>
      </c>
      <c r="H514" s="242"/>
      <c r="I514" s="243">
        <f>ROUND(E514*H514,2)</f>
        <v>0</v>
      </c>
      <c r="J514" s="242"/>
      <c r="K514" s="243">
        <f>ROUND(E514*J514,2)</f>
        <v>0</v>
      </c>
      <c r="L514" s="243">
        <v>21</v>
      </c>
      <c r="M514" s="243">
        <f>G514*(1+L514/100)</f>
        <v>0</v>
      </c>
      <c r="N514" s="241">
        <v>4.4999999999999997E-3</v>
      </c>
      <c r="O514" s="241">
        <f>ROUND(E514*N514,2)</f>
        <v>2.77</v>
      </c>
      <c r="P514" s="241">
        <v>0</v>
      </c>
      <c r="Q514" s="241">
        <f>ROUND(E514*P514,2)</f>
        <v>0</v>
      </c>
      <c r="R514" s="243" t="s">
        <v>301</v>
      </c>
      <c r="S514" s="243" t="s">
        <v>263</v>
      </c>
      <c r="T514" s="244" t="s">
        <v>264</v>
      </c>
      <c r="U514" s="222">
        <v>0</v>
      </c>
      <c r="V514" s="222">
        <f>ROUND(E514*U514,2)</f>
        <v>0</v>
      </c>
      <c r="W514" s="222"/>
      <c r="X514" s="222" t="s">
        <v>303</v>
      </c>
      <c r="Y514" s="222" t="s">
        <v>266</v>
      </c>
      <c r="Z514" s="212"/>
      <c r="AA514" s="212"/>
      <c r="AB514" s="212"/>
      <c r="AC514" s="212"/>
      <c r="AD514" s="212"/>
      <c r="AE514" s="212"/>
      <c r="AF514" s="212"/>
      <c r="AG514" s="212" t="s">
        <v>304</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9" t="s">
        <v>4021</v>
      </c>
      <c r="D515" s="223"/>
      <c r="E515" s="224">
        <v>491.6</v>
      </c>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271</v>
      </c>
      <c r="AH515" s="212">
        <v>5</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61" t="s">
        <v>2713</v>
      </c>
      <c r="D516" s="228"/>
      <c r="E516" s="229">
        <v>122.9</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271</v>
      </c>
      <c r="AH516" s="212">
        <v>4</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
      <c r="A517" s="238">
        <v>63</v>
      </c>
      <c r="B517" s="239" t="s">
        <v>2734</v>
      </c>
      <c r="C517" s="257" t="s">
        <v>2735</v>
      </c>
      <c r="D517" s="240" t="s">
        <v>300</v>
      </c>
      <c r="E517" s="241">
        <v>3.08067</v>
      </c>
      <c r="F517" s="242"/>
      <c r="G517" s="243">
        <f>ROUND(E517*F517,2)</f>
        <v>0</v>
      </c>
      <c r="H517" s="242"/>
      <c r="I517" s="243">
        <f>ROUND(E517*H517,2)</f>
        <v>0</v>
      </c>
      <c r="J517" s="242"/>
      <c r="K517" s="243">
        <f>ROUND(E517*J517,2)</f>
        <v>0</v>
      </c>
      <c r="L517" s="243">
        <v>21</v>
      </c>
      <c r="M517" s="243">
        <f>G517*(1+L517/100)</f>
        <v>0</v>
      </c>
      <c r="N517" s="241">
        <v>0</v>
      </c>
      <c r="O517" s="241">
        <f>ROUND(E517*N517,2)</f>
        <v>0</v>
      </c>
      <c r="P517" s="241">
        <v>0</v>
      </c>
      <c r="Q517" s="241">
        <f>ROUND(E517*P517,2)</f>
        <v>0</v>
      </c>
      <c r="R517" s="243" t="s">
        <v>1824</v>
      </c>
      <c r="S517" s="243" t="s">
        <v>263</v>
      </c>
      <c r="T517" s="244" t="s">
        <v>264</v>
      </c>
      <c r="U517" s="222">
        <v>1.5669999999999999</v>
      </c>
      <c r="V517" s="222">
        <f>ROUND(E517*U517,2)</f>
        <v>4.83</v>
      </c>
      <c r="W517" s="222"/>
      <c r="X517" s="222" t="s">
        <v>339</v>
      </c>
      <c r="Y517" s="222" t="s">
        <v>266</v>
      </c>
      <c r="Z517" s="212"/>
      <c r="AA517" s="212"/>
      <c r="AB517" s="212"/>
      <c r="AC517" s="212"/>
      <c r="AD517" s="212"/>
      <c r="AE517" s="212"/>
      <c r="AF517" s="212"/>
      <c r="AG517" s="212" t="s">
        <v>340</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8" t="s">
        <v>2736</v>
      </c>
      <c r="D518" s="245"/>
      <c r="E518" s="245"/>
      <c r="F518" s="245"/>
      <c r="G518" s="245"/>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269</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x14ac:dyDescent="0.2">
      <c r="A519" s="231" t="s">
        <v>257</v>
      </c>
      <c r="B519" s="232" t="s">
        <v>185</v>
      </c>
      <c r="C519" s="256" t="s">
        <v>125</v>
      </c>
      <c r="D519" s="233"/>
      <c r="E519" s="234"/>
      <c r="F519" s="235"/>
      <c r="G519" s="235">
        <f>SUMIF(AG520:AG555,"&lt;&gt;NOR",G520:G555)</f>
        <v>0</v>
      </c>
      <c r="H519" s="235"/>
      <c r="I519" s="235">
        <f>SUM(I520:I555)</f>
        <v>0</v>
      </c>
      <c r="J519" s="235"/>
      <c r="K519" s="235">
        <f>SUM(K520:K555)</f>
        <v>0</v>
      </c>
      <c r="L519" s="235"/>
      <c r="M519" s="235">
        <f>SUM(M520:M555)</f>
        <v>0</v>
      </c>
      <c r="N519" s="234"/>
      <c r="O519" s="234">
        <f>SUM(O520:O555)</f>
        <v>1.56</v>
      </c>
      <c r="P519" s="234"/>
      <c r="Q519" s="234">
        <f>SUM(Q520:Q555)</f>
        <v>0</v>
      </c>
      <c r="R519" s="235"/>
      <c r="S519" s="235"/>
      <c r="T519" s="236"/>
      <c r="U519" s="230"/>
      <c r="V519" s="230">
        <f>SUM(V520:V555)</f>
        <v>63.18</v>
      </c>
      <c r="W519" s="230"/>
      <c r="X519" s="230"/>
      <c r="Y519" s="230"/>
      <c r="AG519" t="s">
        <v>258</v>
      </c>
    </row>
    <row r="520" spans="1:60" outlineLevel="1" x14ac:dyDescent="0.2">
      <c r="A520" s="238">
        <v>64</v>
      </c>
      <c r="B520" s="239" t="s">
        <v>2770</v>
      </c>
      <c r="C520" s="257" t="s">
        <v>2771</v>
      </c>
      <c r="D520" s="240" t="s">
        <v>785</v>
      </c>
      <c r="E520" s="241">
        <v>223</v>
      </c>
      <c r="F520" s="242"/>
      <c r="G520" s="243">
        <f>ROUND(E520*F520,2)</f>
        <v>0</v>
      </c>
      <c r="H520" s="242"/>
      <c r="I520" s="243">
        <f>ROUND(E520*H520,2)</f>
        <v>0</v>
      </c>
      <c r="J520" s="242"/>
      <c r="K520" s="243">
        <f>ROUND(E520*J520,2)</f>
        <v>0</v>
      </c>
      <c r="L520" s="243">
        <v>21</v>
      </c>
      <c r="M520" s="243">
        <f>G520*(1+L520/100)</f>
        <v>0</v>
      </c>
      <c r="N520" s="241">
        <v>0</v>
      </c>
      <c r="O520" s="241">
        <f>ROUND(E520*N520,2)</f>
        <v>0</v>
      </c>
      <c r="P520" s="241">
        <v>0</v>
      </c>
      <c r="Q520" s="241">
        <f>ROUND(E520*P520,2)</f>
        <v>0</v>
      </c>
      <c r="R520" s="243" t="s">
        <v>2765</v>
      </c>
      <c r="S520" s="243" t="s">
        <v>263</v>
      </c>
      <c r="T520" s="244" t="s">
        <v>264</v>
      </c>
      <c r="U520" s="222">
        <v>0.15</v>
      </c>
      <c r="V520" s="222">
        <f>ROUND(E520*U520,2)</f>
        <v>33.450000000000003</v>
      </c>
      <c r="W520" s="222"/>
      <c r="X520" s="222" t="s">
        <v>265</v>
      </c>
      <c r="Y520" s="222" t="s">
        <v>266</v>
      </c>
      <c r="Z520" s="212"/>
      <c r="AA520" s="212"/>
      <c r="AB520" s="212"/>
      <c r="AC520" s="212"/>
      <c r="AD520" s="212"/>
      <c r="AE520" s="212"/>
      <c r="AF520" s="212"/>
      <c r="AG520" s="212" t="s">
        <v>267</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2" x14ac:dyDescent="0.2">
      <c r="A521" s="219"/>
      <c r="B521" s="220"/>
      <c r="C521" s="263" t="s">
        <v>2772</v>
      </c>
      <c r="D521" s="255"/>
      <c r="E521" s="255"/>
      <c r="F521" s="255"/>
      <c r="G521" s="255"/>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297</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2" x14ac:dyDescent="0.2">
      <c r="A522" s="219"/>
      <c r="B522" s="220"/>
      <c r="C522" s="259" t="s">
        <v>1445</v>
      </c>
      <c r="D522" s="223"/>
      <c r="E522" s="224"/>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271</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9" t="s">
        <v>3549</v>
      </c>
      <c r="D523" s="223"/>
      <c r="E523" s="224"/>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271</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9" t="s">
        <v>4006</v>
      </c>
      <c r="D524" s="223"/>
      <c r="E524" s="224">
        <v>16.5</v>
      </c>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271</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9" t="s">
        <v>4007</v>
      </c>
      <c r="D525" s="223"/>
      <c r="E525" s="224">
        <v>7.6</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271</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9" t="s">
        <v>4008</v>
      </c>
      <c r="D526" s="223"/>
      <c r="E526" s="224">
        <v>14</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271</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59" t="s">
        <v>4009</v>
      </c>
      <c r="D527" s="223"/>
      <c r="E527" s="224">
        <v>8.1</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271</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59" t="s">
        <v>4010</v>
      </c>
      <c r="D528" s="223"/>
      <c r="E528" s="224">
        <v>4.7</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271</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9" t="s">
        <v>4011</v>
      </c>
      <c r="D529" s="223"/>
      <c r="E529" s="224">
        <v>24.2</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271</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59" t="s">
        <v>3636</v>
      </c>
      <c r="D530" s="223"/>
      <c r="E530" s="224">
        <v>4.5</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271</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59" t="s">
        <v>4012</v>
      </c>
      <c r="D531" s="223"/>
      <c r="E531" s="224">
        <v>23.9</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271</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59" t="s">
        <v>4013</v>
      </c>
      <c r="D532" s="223"/>
      <c r="E532" s="224">
        <v>18</v>
      </c>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271</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9" t="s">
        <v>4014</v>
      </c>
      <c r="D533" s="223"/>
      <c r="E533" s="224">
        <v>18.2</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271</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9" t="s">
        <v>4015</v>
      </c>
      <c r="D534" s="223"/>
      <c r="E534" s="224">
        <v>18.5</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271</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9" t="s">
        <v>4016</v>
      </c>
      <c r="D535" s="223"/>
      <c r="E535" s="224">
        <v>24.2</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271</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9" t="s">
        <v>4017</v>
      </c>
      <c r="D536" s="223"/>
      <c r="E536" s="224">
        <v>23.9</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271</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9" t="s">
        <v>4018</v>
      </c>
      <c r="D537" s="223"/>
      <c r="E537" s="224">
        <v>9.8000000000000007</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271</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9" t="s">
        <v>4019</v>
      </c>
      <c r="D538" s="223"/>
      <c r="E538" s="224">
        <v>3.1</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271</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9" t="s">
        <v>3645</v>
      </c>
      <c r="D539" s="223"/>
      <c r="E539" s="224">
        <v>3.8</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271</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ht="22.5" outlineLevel="1" x14ac:dyDescent="0.2">
      <c r="A540" s="238">
        <v>65</v>
      </c>
      <c r="B540" s="239" t="s">
        <v>3414</v>
      </c>
      <c r="C540" s="257" t="s">
        <v>3415</v>
      </c>
      <c r="D540" s="240" t="s">
        <v>261</v>
      </c>
      <c r="E540" s="241">
        <v>49.06</v>
      </c>
      <c r="F540" s="242"/>
      <c r="G540" s="243">
        <f>ROUND(E540*F540,2)</f>
        <v>0</v>
      </c>
      <c r="H540" s="242"/>
      <c r="I540" s="243">
        <f>ROUND(E540*H540,2)</f>
        <v>0</v>
      </c>
      <c r="J540" s="242"/>
      <c r="K540" s="243">
        <f>ROUND(E540*J540,2)</f>
        <v>0</v>
      </c>
      <c r="L540" s="243">
        <v>21</v>
      </c>
      <c r="M540" s="243">
        <f>G540*(1+L540/100)</f>
        <v>0</v>
      </c>
      <c r="N540" s="241">
        <v>0.03</v>
      </c>
      <c r="O540" s="241">
        <f>ROUND(E540*N540,2)</f>
        <v>1.47</v>
      </c>
      <c r="P540" s="241">
        <v>0</v>
      </c>
      <c r="Q540" s="241">
        <f>ROUND(E540*P540,2)</f>
        <v>0</v>
      </c>
      <c r="R540" s="243" t="s">
        <v>301</v>
      </c>
      <c r="S540" s="243" t="s">
        <v>263</v>
      </c>
      <c r="T540" s="244" t="s">
        <v>264</v>
      </c>
      <c r="U540" s="222">
        <v>0</v>
      </c>
      <c r="V540" s="222">
        <f>ROUND(E540*U540,2)</f>
        <v>0</v>
      </c>
      <c r="W540" s="222"/>
      <c r="X540" s="222" t="s">
        <v>303</v>
      </c>
      <c r="Y540" s="222" t="s">
        <v>266</v>
      </c>
      <c r="Z540" s="212"/>
      <c r="AA540" s="212"/>
      <c r="AB540" s="212"/>
      <c r="AC540" s="212"/>
      <c r="AD540" s="212"/>
      <c r="AE540" s="212"/>
      <c r="AF540" s="212"/>
      <c r="AG540" s="212" t="s">
        <v>304</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9" t="s">
        <v>4022</v>
      </c>
      <c r="D541" s="223"/>
      <c r="E541" s="224">
        <v>44.6</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271</v>
      </c>
      <c r="AH541" s="212">
        <v>5</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61" t="s">
        <v>306</v>
      </c>
      <c r="D542" s="228"/>
      <c r="E542" s="229">
        <v>4.46</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271</v>
      </c>
      <c r="AH542" s="212">
        <v>4</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2.5" outlineLevel="1" x14ac:dyDescent="0.2">
      <c r="A543" s="238">
        <v>66</v>
      </c>
      <c r="B543" s="239" t="s">
        <v>2776</v>
      </c>
      <c r="C543" s="257" t="s">
        <v>2777</v>
      </c>
      <c r="D543" s="240" t="s">
        <v>785</v>
      </c>
      <c r="E543" s="241">
        <v>223</v>
      </c>
      <c r="F543" s="242"/>
      <c r="G543" s="243">
        <f>ROUND(E543*F543,2)</f>
        <v>0</v>
      </c>
      <c r="H543" s="242"/>
      <c r="I543" s="243">
        <f>ROUND(E543*H543,2)</f>
        <v>0</v>
      </c>
      <c r="J543" s="242"/>
      <c r="K543" s="243">
        <f>ROUND(E543*J543,2)</f>
        <v>0</v>
      </c>
      <c r="L543" s="243">
        <v>21</v>
      </c>
      <c r="M543" s="243">
        <f>G543*(1+L543/100)</f>
        <v>0</v>
      </c>
      <c r="N543" s="241">
        <v>0</v>
      </c>
      <c r="O543" s="241">
        <f>ROUND(E543*N543,2)</f>
        <v>0</v>
      </c>
      <c r="P543" s="241">
        <v>0</v>
      </c>
      <c r="Q543" s="241">
        <f>ROUND(E543*P543,2)</f>
        <v>0</v>
      </c>
      <c r="R543" s="243" t="s">
        <v>2765</v>
      </c>
      <c r="S543" s="243" t="s">
        <v>263</v>
      </c>
      <c r="T543" s="244" t="s">
        <v>264</v>
      </c>
      <c r="U543" s="222">
        <v>7.0000000000000007E-2</v>
      </c>
      <c r="V543" s="222">
        <f>ROUND(E543*U543,2)</f>
        <v>15.61</v>
      </c>
      <c r="W543" s="222"/>
      <c r="X543" s="222" t="s">
        <v>265</v>
      </c>
      <c r="Y543" s="222" t="s">
        <v>266</v>
      </c>
      <c r="Z543" s="212"/>
      <c r="AA543" s="212"/>
      <c r="AB543" s="212"/>
      <c r="AC543" s="212"/>
      <c r="AD543" s="212"/>
      <c r="AE543" s="212"/>
      <c r="AF543" s="212"/>
      <c r="AG543" s="212" t="s">
        <v>267</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
      <c r="A544" s="219"/>
      <c r="B544" s="220"/>
      <c r="C544" s="259" t="s">
        <v>4023</v>
      </c>
      <c r="D544" s="223"/>
      <c r="E544" s="224">
        <v>223</v>
      </c>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271</v>
      </c>
      <c r="AH544" s="212">
        <v>5</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1" x14ac:dyDescent="0.2">
      <c r="A545" s="238">
        <v>67</v>
      </c>
      <c r="B545" s="239" t="s">
        <v>2778</v>
      </c>
      <c r="C545" s="257" t="s">
        <v>3417</v>
      </c>
      <c r="D545" s="240" t="s">
        <v>785</v>
      </c>
      <c r="E545" s="241">
        <v>256.45</v>
      </c>
      <c r="F545" s="242"/>
      <c r="G545" s="243">
        <f>ROUND(E545*F545,2)</f>
        <v>0</v>
      </c>
      <c r="H545" s="242"/>
      <c r="I545" s="243">
        <f>ROUND(E545*H545,2)</f>
        <v>0</v>
      </c>
      <c r="J545" s="242"/>
      <c r="K545" s="243">
        <f>ROUND(E545*J545,2)</f>
        <v>0</v>
      </c>
      <c r="L545" s="243">
        <v>21</v>
      </c>
      <c r="M545" s="243">
        <f>G545*(1+L545/100)</f>
        <v>0</v>
      </c>
      <c r="N545" s="241">
        <v>2.4000000000000001E-4</v>
      </c>
      <c r="O545" s="241">
        <f>ROUND(E545*N545,2)</f>
        <v>0.06</v>
      </c>
      <c r="P545" s="241">
        <v>0</v>
      </c>
      <c r="Q545" s="241">
        <f>ROUND(E545*P545,2)</f>
        <v>0</v>
      </c>
      <c r="R545" s="243" t="s">
        <v>301</v>
      </c>
      <c r="S545" s="243" t="s">
        <v>263</v>
      </c>
      <c r="T545" s="244" t="s">
        <v>264</v>
      </c>
      <c r="U545" s="222">
        <v>0</v>
      </c>
      <c r="V545" s="222">
        <f>ROUND(E545*U545,2)</f>
        <v>0</v>
      </c>
      <c r="W545" s="222"/>
      <c r="X545" s="222" t="s">
        <v>303</v>
      </c>
      <c r="Y545" s="222" t="s">
        <v>266</v>
      </c>
      <c r="Z545" s="212"/>
      <c r="AA545" s="212"/>
      <c r="AB545" s="212"/>
      <c r="AC545" s="212"/>
      <c r="AD545" s="212"/>
      <c r="AE545" s="212"/>
      <c r="AF545" s="212"/>
      <c r="AG545" s="212" t="s">
        <v>304</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9" t="s">
        <v>4024</v>
      </c>
      <c r="D546" s="223"/>
      <c r="E546" s="224">
        <v>223</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271</v>
      </c>
      <c r="AH546" s="212">
        <v>5</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61" t="s">
        <v>2756</v>
      </c>
      <c r="D547" s="228"/>
      <c r="E547" s="229">
        <v>33.450000000000003</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271</v>
      </c>
      <c r="AH547" s="212">
        <v>4</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ht="22.5" outlineLevel="1" x14ac:dyDescent="0.2">
      <c r="A548" s="238">
        <v>68</v>
      </c>
      <c r="B548" s="239" t="s">
        <v>2804</v>
      </c>
      <c r="C548" s="257" t="s">
        <v>2805</v>
      </c>
      <c r="D548" s="240" t="s">
        <v>318</v>
      </c>
      <c r="E548" s="241">
        <v>228</v>
      </c>
      <c r="F548" s="242"/>
      <c r="G548" s="243">
        <f>ROUND(E548*F548,2)</f>
        <v>0</v>
      </c>
      <c r="H548" s="242"/>
      <c r="I548" s="243">
        <f>ROUND(E548*H548,2)</f>
        <v>0</v>
      </c>
      <c r="J548" s="242"/>
      <c r="K548" s="243">
        <f>ROUND(E548*J548,2)</f>
        <v>0</v>
      </c>
      <c r="L548" s="243">
        <v>21</v>
      </c>
      <c r="M548" s="243">
        <f>G548*(1+L548/100)</f>
        <v>0</v>
      </c>
      <c r="N548" s="241">
        <v>0</v>
      </c>
      <c r="O548" s="241">
        <f>ROUND(E548*N548,2)</f>
        <v>0</v>
      </c>
      <c r="P548" s="241">
        <v>0</v>
      </c>
      <c r="Q548" s="241">
        <f>ROUND(E548*P548,2)</f>
        <v>0</v>
      </c>
      <c r="R548" s="243" t="s">
        <v>2765</v>
      </c>
      <c r="S548" s="243" t="s">
        <v>263</v>
      </c>
      <c r="T548" s="244" t="s">
        <v>264</v>
      </c>
      <c r="U548" s="222">
        <v>0.05</v>
      </c>
      <c r="V548" s="222">
        <f>ROUND(E548*U548,2)</f>
        <v>11.4</v>
      </c>
      <c r="W548" s="222"/>
      <c r="X548" s="222" t="s">
        <v>265</v>
      </c>
      <c r="Y548" s="222" t="s">
        <v>266</v>
      </c>
      <c r="Z548" s="212"/>
      <c r="AA548" s="212"/>
      <c r="AB548" s="212"/>
      <c r="AC548" s="212"/>
      <c r="AD548" s="212"/>
      <c r="AE548" s="212"/>
      <c r="AF548" s="212"/>
      <c r="AG548" s="212" t="s">
        <v>267</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2" x14ac:dyDescent="0.2">
      <c r="A549" s="219"/>
      <c r="B549" s="220"/>
      <c r="C549" s="259" t="s">
        <v>1445</v>
      </c>
      <c r="D549" s="223"/>
      <c r="E549" s="224"/>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271</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59" t="s">
        <v>3871</v>
      </c>
      <c r="D550" s="223"/>
      <c r="E550" s="224">
        <v>228</v>
      </c>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271</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
      <c r="A551" s="238">
        <v>69</v>
      </c>
      <c r="B551" s="239" t="s">
        <v>2814</v>
      </c>
      <c r="C551" s="257" t="s">
        <v>2815</v>
      </c>
      <c r="D551" s="240" t="s">
        <v>2433</v>
      </c>
      <c r="E551" s="241">
        <v>250.8</v>
      </c>
      <c r="F551" s="242"/>
      <c r="G551" s="243">
        <f>ROUND(E551*F551,2)</f>
        <v>0</v>
      </c>
      <c r="H551" s="242"/>
      <c r="I551" s="243">
        <f>ROUND(E551*H551,2)</f>
        <v>0</v>
      </c>
      <c r="J551" s="242"/>
      <c r="K551" s="243">
        <f>ROUND(E551*J551,2)</f>
        <v>0</v>
      </c>
      <c r="L551" s="243">
        <v>21</v>
      </c>
      <c r="M551" s="243">
        <f>G551*(1+L551/100)</f>
        <v>0</v>
      </c>
      <c r="N551" s="241">
        <v>1.2E-4</v>
      </c>
      <c r="O551" s="241">
        <f>ROUND(E551*N551,2)</f>
        <v>0.03</v>
      </c>
      <c r="P551" s="241">
        <v>0</v>
      </c>
      <c r="Q551" s="241">
        <f>ROUND(E551*P551,2)</f>
        <v>0</v>
      </c>
      <c r="R551" s="243"/>
      <c r="S551" s="243" t="s">
        <v>310</v>
      </c>
      <c r="T551" s="244" t="s">
        <v>264</v>
      </c>
      <c r="U551" s="222">
        <v>0</v>
      </c>
      <c r="V551" s="222">
        <f>ROUND(E551*U551,2)</f>
        <v>0</v>
      </c>
      <c r="W551" s="222"/>
      <c r="X551" s="222" t="s">
        <v>303</v>
      </c>
      <c r="Y551" s="222" t="s">
        <v>266</v>
      </c>
      <c r="Z551" s="212"/>
      <c r="AA551" s="212"/>
      <c r="AB551" s="212"/>
      <c r="AC551" s="212"/>
      <c r="AD551" s="212"/>
      <c r="AE551" s="212"/>
      <c r="AF551" s="212"/>
      <c r="AG551" s="212" t="s">
        <v>304</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2" x14ac:dyDescent="0.2">
      <c r="A552" s="219"/>
      <c r="B552" s="220"/>
      <c r="C552" s="259" t="s">
        <v>4025</v>
      </c>
      <c r="D552" s="223"/>
      <c r="E552" s="224">
        <v>228</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271</v>
      </c>
      <c r="AH552" s="212">
        <v>5</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61" t="s">
        <v>306</v>
      </c>
      <c r="D553" s="228"/>
      <c r="E553" s="229">
        <v>22.8</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271</v>
      </c>
      <c r="AH553" s="212">
        <v>4</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1" x14ac:dyDescent="0.2">
      <c r="A554" s="238">
        <v>70</v>
      </c>
      <c r="B554" s="239" t="s">
        <v>814</v>
      </c>
      <c r="C554" s="257" t="s">
        <v>2830</v>
      </c>
      <c r="D554" s="240" t="s">
        <v>300</v>
      </c>
      <c r="E554" s="241">
        <v>1.5634399999999999</v>
      </c>
      <c r="F554" s="242"/>
      <c r="G554" s="243">
        <f>ROUND(E554*F554,2)</f>
        <v>0</v>
      </c>
      <c r="H554" s="242"/>
      <c r="I554" s="243">
        <f>ROUND(E554*H554,2)</f>
        <v>0</v>
      </c>
      <c r="J554" s="242"/>
      <c r="K554" s="243">
        <f>ROUND(E554*J554,2)</f>
        <v>0</v>
      </c>
      <c r="L554" s="243">
        <v>21</v>
      </c>
      <c r="M554" s="243">
        <f>G554*(1+L554/100)</f>
        <v>0</v>
      </c>
      <c r="N554" s="241">
        <v>0</v>
      </c>
      <c r="O554" s="241">
        <f>ROUND(E554*N554,2)</f>
        <v>0</v>
      </c>
      <c r="P554" s="241">
        <v>0</v>
      </c>
      <c r="Q554" s="241">
        <f>ROUND(E554*P554,2)</f>
        <v>0</v>
      </c>
      <c r="R554" s="243" t="s">
        <v>2765</v>
      </c>
      <c r="S554" s="243" t="s">
        <v>263</v>
      </c>
      <c r="T554" s="244" t="s">
        <v>264</v>
      </c>
      <c r="U554" s="222">
        <v>1.74</v>
      </c>
      <c r="V554" s="222">
        <f>ROUND(E554*U554,2)</f>
        <v>2.72</v>
      </c>
      <c r="W554" s="222"/>
      <c r="X554" s="222" t="s">
        <v>339</v>
      </c>
      <c r="Y554" s="222" t="s">
        <v>266</v>
      </c>
      <c r="Z554" s="212"/>
      <c r="AA554" s="212"/>
      <c r="AB554" s="212"/>
      <c r="AC554" s="212"/>
      <c r="AD554" s="212"/>
      <c r="AE554" s="212"/>
      <c r="AF554" s="212"/>
      <c r="AG554" s="212" t="s">
        <v>340</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
      <c r="A555" s="219"/>
      <c r="B555" s="220"/>
      <c r="C555" s="258" t="s">
        <v>653</v>
      </c>
      <c r="D555" s="245"/>
      <c r="E555" s="245"/>
      <c r="F555" s="245"/>
      <c r="G555" s="245"/>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269</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x14ac:dyDescent="0.2">
      <c r="A556" s="231" t="s">
        <v>257</v>
      </c>
      <c r="B556" s="232" t="s">
        <v>196</v>
      </c>
      <c r="C556" s="256" t="s">
        <v>52</v>
      </c>
      <c r="D556" s="233"/>
      <c r="E556" s="234"/>
      <c r="F556" s="235"/>
      <c r="G556" s="235">
        <f>SUMIF(AG557:AG559,"&lt;&gt;NOR",G557:G559)</f>
        <v>0</v>
      </c>
      <c r="H556" s="235"/>
      <c r="I556" s="235">
        <f>SUM(I557:I559)</f>
        <v>0</v>
      </c>
      <c r="J556" s="235"/>
      <c r="K556" s="235">
        <f>SUM(K557:K559)</f>
        <v>0</v>
      </c>
      <c r="L556" s="235"/>
      <c r="M556" s="235">
        <f>SUM(M557:M559)</f>
        <v>0</v>
      </c>
      <c r="N556" s="234"/>
      <c r="O556" s="234">
        <f>SUM(O557:O559)</f>
        <v>0</v>
      </c>
      <c r="P556" s="234"/>
      <c r="Q556" s="234">
        <f>SUM(Q557:Q559)</f>
        <v>0</v>
      </c>
      <c r="R556" s="235"/>
      <c r="S556" s="235"/>
      <c r="T556" s="236"/>
      <c r="U556" s="230"/>
      <c r="V556" s="230">
        <f>SUM(V557:V559)</f>
        <v>9.9</v>
      </c>
      <c r="W556" s="230"/>
      <c r="X556" s="230"/>
      <c r="Y556" s="230"/>
      <c r="AG556" t="s">
        <v>258</v>
      </c>
    </row>
    <row r="557" spans="1:60" outlineLevel="1" x14ac:dyDescent="0.2">
      <c r="A557" s="238">
        <v>71</v>
      </c>
      <c r="B557" s="239" t="s">
        <v>4026</v>
      </c>
      <c r="C557" s="257" t="s">
        <v>4027</v>
      </c>
      <c r="D557" s="240" t="s">
        <v>309</v>
      </c>
      <c r="E557" s="241">
        <v>18</v>
      </c>
      <c r="F557" s="242"/>
      <c r="G557" s="243">
        <f>ROUND(E557*F557,2)</f>
        <v>0</v>
      </c>
      <c r="H557" s="242"/>
      <c r="I557" s="243">
        <f>ROUND(E557*H557,2)</f>
        <v>0</v>
      </c>
      <c r="J557" s="242"/>
      <c r="K557" s="243">
        <f>ROUND(E557*J557,2)</f>
        <v>0</v>
      </c>
      <c r="L557" s="243">
        <v>21</v>
      </c>
      <c r="M557" s="243">
        <f>G557*(1+L557/100)</f>
        <v>0</v>
      </c>
      <c r="N557" s="241">
        <v>0</v>
      </c>
      <c r="O557" s="241">
        <f>ROUND(E557*N557,2)</f>
        <v>0</v>
      </c>
      <c r="P557" s="241">
        <v>0</v>
      </c>
      <c r="Q557" s="241">
        <f>ROUND(E557*P557,2)</f>
        <v>0</v>
      </c>
      <c r="R557" s="243"/>
      <c r="S557" s="243" t="s">
        <v>310</v>
      </c>
      <c r="T557" s="244" t="s">
        <v>264</v>
      </c>
      <c r="U557" s="222">
        <v>0.55000000000000004</v>
      </c>
      <c r="V557" s="222">
        <f>ROUND(E557*U557,2)</f>
        <v>9.9</v>
      </c>
      <c r="W557" s="222"/>
      <c r="X557" s="222" t="s">
        <v>265</v>
      </c>
      <c r="Y557" s="222" t="s">
        <v>266</v>
      </c>
      <c r="Z557" s="212"/>
      <c r="AA557" s="212"/>
      <c r="AB557" s="212"/>
      <c r="AC557" s="212"/>
      <c r="AD557" s="212"/>
      <c r="AE557" s="212"/>
      <c r="AF557" s="212"/>
      <c r="AG557" s="212" t="s">
        <v>267</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
      <c r="A558" s="219"/>
      <c r="B558" s="220"/>
      <c r="C558" s="259" t="s">
        <v>1445</v>
      </c>
      <c r="D558" s="223"/>
      <c r="E558" s="224"/>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271</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9" t="s">
        <v>4028</v>
      </c>
      <c r="D559" s="223"/>
      <c r="E559" s="224">
        <v>18</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271</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x14ac:dyDescent="0.2">
      <c r="A560" s="231" t="s">
        <v>257</v>
      </c>
      <c r="B560" s="232" t="s">
        <v>209</v>
      </c>
      <c r="C560" s="256" t="s">
        <v>210</v>
      </c>
      <c r="D560" s="233"/>
      <c r="E560" s="234"/>
      <c r="F560" s="235"/>
      <c r="G560" s="235">
        <f>SUMIF(AG561:AG563,"&lt;&gt;NOR",G561:G563)</f>
        <v>0</v>
      </c>
      <c r="H560" s="235"/>
      <c r="I560" s="235">
        <f>SUM(I561:I563)</f>
        <v>0</v>
      </c>
      <c r="J560" s="235"/>
      <c r="K560" s="235">
        <f>SUM(K561:K563)</f>
        <v>0</v>
      </c>
      <c r="L560" s="235"/>
      <c r="M560" s="235">
        <f>SUM(M561:M563)</f>
        <v>0</v>
      </c>
      <c r="N560" s="234"/>
      <c r="O560" s="234">
        <f>SUM(O561:O563)</f>
        <v>0</v>
      </c>
      <c r="P560" s="234"/>
      <c r="Q560" s="234">
        <f>SUM(Q561:Q563)</f>
        <v>0</v>
      </c>
      <c r="R560" s="235"/>
      <c r="S560" s="235"/>
      <c r="T560" s="236"/>
      <c r="U560" s="230"/>
      <c r="V560" s="230">
        <f>SUM(V561:V563)</f>
        <v>0</v>
      </c>
      <c r="W560" s="230"/>
      <c r="X560" s="230"/>
      <c r="Y560" s="230"/>
      <c r="AG560" t="s">
        <v>258</v>
      </c>
    </row>
    <row r="561" spans="1:60" ht="22.5" outlineLevel="1" x14ac:dyDescent="0.2">
      <c r="A561" s="238">
        <v>72</v>
      </c>
      <c r="B561" s="239" t="s">
        <v>4029</v>
      </c>
      <c r="C561" s="257" t="s">
        <v>4030</v>
      </c>
      <c r="D561" s="240" t="s">
        <v>1577</v>
      </c>
      <c r="E561" s="241">
        <v>1</v>
      </c>
      <c r="F561" s="242"/>
      <c r="G561" s="243">
        <f>ROUND(E561*F561,2)</f>
        <v>0</v>
      </c>
      <c r="H561" s="242"/>
      <c r="I561" s="243">
        <f>ROUND(E561*H561,2)</f>
        <v>0</v>
      </c>
      <c r="J561" s="242"/>
      <c r="K561" s="243">
        <f>ROUND(E561*J561,2)</f>
        <v>0</v>
      </c>
      <c r="L561" s="243">
        <v>21</v>
      </c>
      <c r="M561" s="243">
        <f>G561*(1+L561/100)</f>
        <v>0</v>
      </c>
      <c r="N561" s="241">
        <v>0</v>
      </c>
      <c r="O561" s="241">
        <f>ROUND(E561*N561,2)</f>
        <v>0</v>
      </c>
      <c r="P561" s="241">
        <v>0</v>
      </c>
      <c r="Q561" s="241">
        <f>ROUND(E561*P561,2)</f>
        <v>0</v>
      </c>
      <c r="R561" s="243"/>
      <c r="S561" s="243" t="s">
        <v>310</v>
      </c>
      <c r="T561" s="244" t="s">
        <v>264</v>
      </c>
      <c r="U561" s="222">
        <v>0</v>
      </c>
      <c r="V561" s="222">
        <f>ROUND(E561*U561,2)</f>
        <v>0</v>
      </c>
      <c r="W561" s="222"/>
      <c r="X561" s="222" t="s">
        <v>265</v>
      </c>
      <c r="Y561" s="222" t="s">
        <v>266</v>
      </c>
      <c r="Z561" s="212"/>
      <c r="AA561" s="212"/>
      <c r="AB561" s="212"/>
      <c r="AC561" s="212"/>
      <c r="AD561" s="212"/>
      <c r="AE561" s="212"/>
      <c r="AF561" s="212"/>
      <c r="AG561" s="212" t="s">
        <v>267</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2" x14ac:dyDescent="0.2">
      <c r="A562" s="219"/>
      <c r="B562" s="220"/>
      <c r="C562" s="259" t="s">
        <v>1445</v>
      </c>
      <c r="D562" s="223"/>
      <c r="E562" s="224"/>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271</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9" t="s">
        <v>122</v>
      </c>
      <c r="D563" s="223"/>
      <c r="E563" s="224">
        <v>1</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271</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x14ac:dyDescent="0.2">
      <c r="A564" s="231" t="s">
        <v>257</v>
      </c>
      <c r="B564" s="232" t="s">
        <v>213</v>
      </c>
      <c r="C564" s="256" t="s">
        <v>214</v>
      </c>
      <c r="D564" s="233"/>
      <c r="E564" s="234"/>
      <c r="F564" s="235"/>
      <c r="G564" s="235">
        <f>SUMIF(AG565:AG575,"&lt;&gt;NOR",G565:G575)</f>
        <v>0</v>
      </c>
      <c r="H564" s="235"/>
      <c r="I564" s="235">
        <f>SUM(I565:I575)</f>
        <v>0</v>
      </c>
      <c r="J564" s="235"/>
      <c r="K564" s="235">
        <f>SUM(K565:K575)</f>
        <v>0</v>
      </c>
      <c r="L564" s="235"/>
      <c r="M564" s="235">
        <f>SUM(M565:M575)</f>
        <v>0</v>
      </c>
      <c r="N564" s="234"/>
      <c r="O564" s="234">
        <f>SUM(O565:O575)</f>
        <v>1.25</v>
      </c>
      <c r="P564" s="234"/>
      <c r="Q564" s="234">
        <f>SUM(Q565:Q575)</f>
        <v>0</v>
      </c>
      <c r="R564" s="235"/>
      <c r="S564" s="235"/>
      <c r="T564" s="236"/>
      <c r="U564" s="230"/>
      <c r="V564" s="230">
        <f>SUM(V565:V575)</f>
        <v>29.55</v>
      </c>
      <c r="W564" s="230"/>
      <c r="X564" s="230"/>
      <c r="Y564" s="230"/>
      <c r="AG564" t="s">
        <v>258</v>
      </c>
    </row>
    <row r="565" spans="1:60" outlineLevel="1" x14ac:dyDescent="0.2">
      <c r="A565" s="238">
        <v>73</v>
      </c>
      <c r="B565" s="239" t="s">
        <v>4031</v>
      </c>
      <c r="C565" s="257" t="s">
        <v>4032</v>
      </c>
      <c r="D565" s="240" t="s">
        <v>785</v>
      </c>
      <c r="E565" s="241">
        <v>17.8</v>
      </c>
      <c r="F565" s="242"/>
      <c r="G565" s="243">
        <f>ROUND(E565*F565,2)</f>
        <v>0</v>
      </c>
      <c r="H565" s="242"/>
      <c r="I565" s="243">
        <f>ROUND(E565*H565,2)</f>
        <v>0</v>
      </c>
      <c r="J565" s="242"/>
      <c r="K565" s="243">
        <f>ROUND(E565*J565,2)</f>
        <v>0</v>
      </c>
      <c r="L565" s="243">
        <v>21</v>
      </c>
      <c r="M565" s="243">
        <f>G565*(1+L565/100)</f>
        <v>0</v>
      </c>
      <c r="N565" s="241">
        <v>7.0099999999999996E-2</v>
      </c>
      <c r="O565" s="241">
        <f>ROUND(E565*N565,2)</f>
        <v>1.25</v>
      </c>
      <c r="P565" s="241">
        <v>0</v>
      </c>
      <c r="Q565" s="241">
        <f>ROUND(E565*P565,2)</f>
        <v>0</v>
      </c>
      <c r="R565" s="243"/>
      <c r="S565" s="243" t="s">
        <v>310</v>
      </c>
      <c r="T565" s="244" t="s">
        <v>264</v>
      </c>
      <c r="U565" s="222">
        <v>1.66</v>
      </c>
      <c r="V565" s="222">
        <f>ROUND(E565*U565,2)</f>
        <v>29.55</v>
      </c>
      <c r="W565" s="222"/>
      <c r="X565" s="222" t="s">
        <v>265</v>
      </c>
      <c r="Y565" s="222" t="s">
        <v>266</v>
      </c>
      <c r="Z565" s="212"/>
      <c r="AA565" s="212"/>
      <c r="AB565" s="212"/>
      <c r="AC565" s="212"/>
      <c r="AD565" s="212"/>
      <c r="AE565" s="212"/>
      <c r="AF565" s="212"/>
      <c r="AG565" s="212" t="s">
        <v>267</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2" x14ac:dyDescent="0.2">
      <c r="A566" s="219"/>
      <c r="B566" s="220"/>
      <c r="C566" s="263" t="s">
        <v>3906</v>
      </c>
      <c r="D566" s="255"/>
      <c r="E566" s="255"/>
      <c r="F566" s="255"/>
      <c r="G566" s="255"/>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297</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ht="22.5" outlineLevel="3" x14ac:dyDescent="0.2">
      <c r="A567" s="219"/>
      <c r="B567" s="220"/>
      <c r="C567" s="260" t="s">
        <v>4033</v>
      </c>
      <c r="D567" s="247"/>
      <c r="E567" s="247"/>
      <c r="F567" s="247"/>
      <c r="G567" s="247"/>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297</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46" t="str">
        <f>C567</f>
        <v>- vyrovnání prošlapaných, odlomených a uštípnutých míst na 15% plochy výplňovým materiálem z litého teraco tmelu totožné struktury, typu a odstínu podle navazujících povrchů vč. soklu výšky 150 mm</v>
      </c>
      <c r="BB567" s="212"/>
      <c r="BC567" s="212"/>
      <c r="BD567" s="212"/>
      <c r="BE567" s="212"/>
      <c r="BF567" s="212"/>
      <c r="BG567" s="212"/>
      <c r="BH567" s="212"/>
    </row>
    <row r="568" spans="1:60" outlineLevel="3" x14ac:dyDescent="0.2">
      <c r="A568" s="219"/>
      <c r="B568" s="220"/>
      <c r="C568" s="260" t="s">
        <v>4034</v>
      </c>
      <c r="D568" s="247"/>
      <c r="E568" s="247"/>
      <c r="F568" s="247"/>
      <c r="G568" s="247"/>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297</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60" t="s">
        <v>4035</v>
      </c>
      <c r="D569" s="247"/>
      <c r="E569" s="247"/>
      <c r="F569" s="247"/>
      <c r="G569" s="247"/>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297</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60" t="s">
        <v>4036</v>
      </c>
      <c r="D570" s="247"/>
      <c r="E570" s="247"/>
      <c r="F570" s="247"/>
      <c r="G570" s="247"/>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297</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60" t="s">
        <v>4037</v>
      </c>
      <c r="D571" s="247"/>
      <c r="E571" s="247"/>
      <c r="F571" s="247"/>
      <c r="G571" s="247"/>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297</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60" t="s">
        <v>4038</v>
      </c>
      <c r="D572" s="247"/>
      <c r="E572" s="247"/>
      <c r="F572" s="247"/>
      <c r="G572" s="247"/>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297</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60" t="s">
        <v>3912</v>
      </c>
      <c r="D573" s="247"/>
      <c r="E573" s="247"/>
      <c r="F573" s="247"/>
      <c r="G573" s="247"/>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297</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9" t="s">
        <v>1445</v>
      </c>
      <c r="D574" s="223"/>
      <c r="E574" s="224"/>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271</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9" t="s">
        <v>4039</v>
      </c>
      <c r="D575" s="223"/>
      <c r="E575" s="224">
        <v>17.8</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271</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x14ac:dyDescent="0.2">
      <c r="A576" s="231" t="s">
        <v>257</v>
      </c>
      <c r="B576" s="232" t="s">
        <v>217</v>
      </c>
      <c r="C576" s="256" t="s">
        <v>218</v>
      </c>
      <c r="D576" s="233"/>
      <c r="E576" s="234"/>
      <c r="F576" s="235"/>
      <c r="G576" s="235">
        <f>SUMIF(AG577:AG635,"&lt;&gt;NOR",G577:G635)</f>
        <v>0</v>
      </c>
      <c r="H576" s="235"/>
      <c r="I576" s="235">
        <f>SUM(I577:I635)</f>
        <v>0</v>
      </c>
      <c r="J576" s="235"/>
      <c r="K576" s="235">
        <f>SUM(K577:K635)</f>
        <v>0</v>
      </c>
      <c r="L576" s="235"/>
      <c r="M576" s="235">
        <f>SUM(M577:M635)</f>
        <v>0</v>
      </c>
      <c r="N576" s="234"/>
      <c r="O576" s="234">
        <f>SUM(O577:O635)</f>
        <v>1.2</v>
      </c>
      <c r="P576" s="234"/>
      <c r="Q576" s="234">
        <f>SUM(Q577:Q635)</f>
        <v>0</v>
      </c>
      <c r="R576" s="235"/>
      <c r="S576" s="235"/>
      <c r="T576" s="236"/>
      <c r="U576" s="230"/>
      <c r="V576" s="230">
        <f>SUM(V577:V635)</f>
        <v>221.83999999999997</v>
      </c>
      <c r="W576" s="230"/>
      <c r="X576" s="230"/>
      <c r="Y576" s="230"/>
      <c r="AG576" t="s">
        <v>258</v>
      </c>
    </row>
    <row r="577" spans="1:60" outlineLevel="1" x14ac:dyDescent="0.2">
      <c r="A577" s="238">
        <v>74</v>
      </c>
      <c r="B577" s="239" t="s">
        <v>4040</v>
      </c>
      <c r="C577" s="257" t="s">
        <v>4041</v>
      </c>
      <c r="D577" s="240" t="s">
        <v>785</v>
      </c>
      <c r="E577" s="241">
        <v>223</v>
      </c>
      <c r="F577" s="242"/>
      <c r="G577" s="243">
        <f>ROUND(E577*F577,2)</f>
        <v>0</v>
      </c>
      <c r="H577" s="242"/>
      <c r="I577" s="243">
        <f>ROUND(E577*H577,2)</f>
        <v>0</v>
      </c>
      <c r="J577" s="242"/>
      <c r="K577" s="243">
        <f>ROUND(E577*J577,2)</f>
        <v>0</v>
      </c>
      <c r="L577" s="243">
        <v>21</v>
      </c>
      <c r="M577" s="243">
        <f>G577*(1+L577/100)</f>
        <v>0</v>
      </c>
      <c r="N577" s="241">
        <v>0</v>
      </c>
      <c r="O577" s="241">
        <f>ROUND(E577*N577,2)</f>
        <v>0</v>
      </c>
      <c r="P577" s="241">
        <v>0</v>
      </c>
      <c r="Q577" s="241">
        <f>ROUND(E577*P577,2)</f>
        <v>0</v>
      </c>
      <c r="R577" s="243" t="s">
        <v>4042</v>
      </c>
      <c r="S577" s="243" t="s">
        <v>263</v>
      </c>
      <c r="T577" s="244" t="s">
        <v>264</v>
      </c>
      <c r="U577" s="222">
        <v>0.02</v>
      </c>
      <c r="V577" s="222">
        <f>ROUND(E577*U577,2)</f>
        <v>4.46</v>
      </c>
      <c r="W577" s="222"/>
      <c r="X577" s="222" t="s">
        <v>265</v>
      </c>
      <c r="Y577" s="222" t="s">
        <v>266</v>
      </c>
      <c r="Z577" s="212"/>
      <c r="AA577" s="212"/>
      <c r="AB577" s="212"/>
      <c r="AC577" s="212"/>
      <c r="AD577" s="212"/>
      <c r="AE577" s="212"/>
      <c r="AF577" s="212"/>
      <c r="AG577" s="212" t="s">
        <v>267</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2" x14ac:dyDescent="0.2">
      <c r="A578" s="219"/>
      <c r="B578" s="220"/>
      <c r="C578" s="259" t="s">
        <v>1445</v>
      </c>
      <c r="D578" s="223"/>
      <c r="E578" s="224"/>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271</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9" t="s">
        <v>3549</v>
      </c>
      <c r="D579" s="223"/>
      <c r="E579" s="224"/>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271</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9" t="s">
        <v>4006</v>
      </c>
      <c r="D580" s="223"/>
      <c r="E580" s="224">
        <v>16.5</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271</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9" t="s">
        <v>4007</v>
      </c>
      <c r="D581" s="223"/>
      <c r="E581" s="224">
        <v>7.6</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271</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9" t="s">
        <v>4008</v>
      </c>
      <c r="D582" s="223"/>
      <c r="E582" s="224">
        <v>14</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271</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9" t="s">
        <v>4009</v>
      </c>
      <c r="D583" s="223"/>
      <c r="E583" s="224">
        <v>8.1</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271</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9" t="s">
        <v>4010</v>
      </c>
      <c r="D584" s="223"/>
      <c r="E584" s="224">
        <v>4.7</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271</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9" t="s">
        <v>4011</v>
      </c>
      <c r="D585" s="223"/>
      <c r="E585" s="224">
        <v>24.2</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271</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9" t="s">
        <v>3636</v>
      </c>
      <c r="D586" s="223"/>
      <c r="E586" s="224">
        <v>4.5</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271</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9" t="s">
        <v>4012</v>
      </c>
      <c r="D587" s="223"/>
      <c r="E587" s="224">
        <v>23.9</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271</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9" t="s">
        <v>4013</v>
      </c>
      <c r="D588" s="223"/>
      <c r="E588" s="224">
        <v>18</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271</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9" t="s">
        <v>4014</v>
      </c>
      <c r="D589" s="223"/>
      <c r="E589" s="224">
        <v>18.2</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271</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9" t="s">
        <v>4015</v>
      </c>
      <c r="D590" s="223"/>
      <c r="E590" s="224">
        <v>18.5</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271</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
      <c r="A591" s="219"/>
      <c r="B591" s="220"/>
      <c r="C591" s="259" t="s">
        <v>4016</v>
      </c>
      <c r="D591" s="223"/>
      <c r="E591" s="224">
        <v>24.2</v>
      </c>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271</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59" t="s">
        <v>4017</v>
      </c>
      <c r="D592" s="223"/>
      <c r="E592" s="224">
        <v>23.9</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271</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59" t="s">
        <v>4018</v>
      </c>
      <c r="D593" s="223"/>
      <c r="E593" s="224">
        <v>9.8000000000000007</v>
      </c>
      <c r="F593" s="222"/>
      <c r="G593" s="222"/>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271</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
      <c r="A594" s="219"/>
      <c r="B594" s="220"/>
      <c r="C594" s="259" t="s">
        <v>4019</v>
      </c>
      <c r="D594" s="223"/>
      <c r="E594" s="224">
        <v>3.1</v>
      </c>
      <c r="F594" s="222"/>
      <c r="G594" s="222"/>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271</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59" t="s">
        <v>3645</v>
      </c>
      <c r="D595" s="223"/>
      <c r="E595" s="224">
        <v>3.8</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271</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ht="33.75" outlineLevel="1" x14ac:dyDescent="0.2">
      <c r="A596" s="238">
        <v>75</v>
      </c>
      <c r="B596" s="239" t="s">
        <v>4043</v>
      </c>
      <c r="C596" s="257" t="s">
        <v>4044</v>
      </c>
      <c r="D596" s="240" t="s">
        <v>785</v>
      </c>
      <c r="E596" s="241">
        <v>259.97649999999999</v>
      </c>
      <c r="F596" s="242"/>
      <c r="G596" s="243">
        <f>ROUND(E596*F596,2)</f>
        <v>0</v>
      </c>
      <c r="H596" s="242"/>
      <c r="I596" s="243">
        <f>ROUND(E596*H596,2)</f>
        <v>0</v>
      </c>
      <c r="J596" s="242"/>
      <c r="K596" s="243">
        <f>ROUND(E596*J596,2)</f>
        <v>0</v>
      </c>
      <c r="L596" s="243">
        <v>21</v>
      </c>
      <c r="M596" s="243">
        <f>G596*(1+L596/100)</f>
        <v>0</v>
      </c>
      <c r="N596" s="241">
        <v>4.6100000000000004E-3</v>
      </c>
      <c r="O596" s="241">
        <f>ROUND(E596*N596,2)</f>
        <v>1.2</v>
      </c>
      <c r="P596" s="241">
        <v>0</v>
      </c>
      <c r="Q596" s="241">
        <f>ROUND(E596*P596,2)</f>
        <v>0</v>
      </c>
      <c r="R596" s="243"/>
      <c r="S596" s="243" t="s">
        <v>310</v>
      </c>
      <c r="T596" s="244" t="s">
        <v>264</v>
      </c>
      <c r="U596" s="222">
        <v>0.4</v>
      </c>
      <c r="V596" s="222">
        <f>ROUND(E596*U596,2)</f>
        <v>103.99</v>
      </c>
      <c r="W596" s="222"/>
      <c r="X596" s="222" t="s">
        <v>265</v>
      </c>
      <c r="Y596" s="222" t="s">
        <v>266</v>
      </c>
      <c r="Z596" s="212"/>
      <c r="AA596" s="212"/>
      <c r="AB596" s="212"/>
      <c r="AC596" s="212"/>
      <c r="AD596" s="212"/>
      <c r="AE596" s="212"/>
      <c r="AF596" s="212"/>
      <c r="AG596" s="212" t="s">
        <v>267</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2" x14ac:dyDescent="0.2">
      <c r="A597" s="219"/>
      <c r="B597" s="220"/>
      <c r="C597" s="259" t="s">
        <v>1445</v>
      </c>
      <c r="D597" s="223"/>
      <c r="E597" s="224"/>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271</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9" t="s">
        <v>3549</v>
      </c>
      <c r="D598" s="223"/>
      <c r="E598" s="224"/>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271</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59" t="s">
        <v>4006</v>
      </c>
      <c r="D599" s="223"/>
      <c r="E599" s="224">
        <v>16.5</v>
      </c>
      <c r="F599" s="222"/>
      <c r="G599" s="222"/>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271</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59" t="s">
        <v>4007</v>
      </c>
      <c r="D600" s="223"/>
      <c r="E600" s="224">
        <v>7.6</v>
      </c>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271</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59" t="s">
        <v>4008</v>
      </c>
      <c r="D601" s="223"/>
      <c r="E601" s="224">
        <v>14</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271</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9" t="s">
        <v>4009</v>
      </c>
      <c r="D602" s="223"/>
      <c r="E602" s="224">
        <v>8.1</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271</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9" t="s">
        <v>4010</v>
      </c>
      <c r="D603" s="223"/>
      <c r="E603" s="224">
        <v>4.7</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271</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9" t="s">
        <v>4011</v>
      </c>
      <c r="D604" s="223"/>
      <c r="E604" s="224">
        <v>24.2</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271</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9" t="s">
        <v>3636</v>
      </c>
      <c r="D605" s="223"/>
      <c r="E605" s="224">
        <v>4.5</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271</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59" t="s">
        <v>4012</v>
      </c>
      <c r="D606" s="223"/>
      <c r="E606" s="224">
        <v>23.9</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271</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59" t="s">
        <v>4013</v>
      </c>
      <c r="D607" s="223"/>
      <c r="E607" s="224">
        <v>18</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271</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59" t="s">
        <v>4014</v>
      </c>
      <c r="D608" s="223"/>
      <c r="E608" s="224">
        <v>18.2</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271</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59" t="s">
        <v>4015</v>
      </c>
      <c r="D609" s="223"/>
      <c r="E609" s="224">
        <v>18.5</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271</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9" t="s">
        <v>4016</v>
      </c>
      <c r="D610" s="223"/>
      <c r="E610" s="224">
        <v>24.2</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271</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9" t="s">
        <v>4017</v>
      </c>
      <c r="D611" s="223"/>
      <c r="E611" s="224">
        <v>23.9</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271</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9" t="s">
        <v>4018</v>
      </c>
      <c r="D612" s="223"/>
      <c r="E612" s="224">
        <v>9.8000000000000007</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271</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59" t="s">
        <v>4019</v>
      </c>
      <c r="D613" s="223"/>
      <c r="E613" s="224">
        <v>3.1</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271</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59" t="s">
        <v>3645</v>
      </c>
      <c r="D614" s="223"/>
      <c r="E614" s="224">
        <v>3.8</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271</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59" t="s">
        <v>4045</v>
      </c>
      <c r="D615" s="223"/>
      <c r="E615" s="224"/>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271</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59" t="s">
        <v>4046</v>
      </c>
      <c r="D616" s="223"/>
      <c r="E616" s="224">
        <v>36.976500000000001</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271</v>
      </c>
      <c r="AH616" s="212">
        <v>5</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ht="22.5" outlineLevel="1" x14ac:dyDescent="0.2">
      <c r="A617" s="238">
        <v>76</v>
      </c>
      <c r="B617" s="239" t="s">
        <v>4047</v>
      </c>
      <c r="C617" s="257" t="s">
        <v>4048</v>
      </c>
      <c r="D617" s="240" t="s">
        <v>2433</v>
      </c>
      <c r="E617" s="241">
        <v>246.51</v>
      </c>
      <c r="F617" s="242"/>
      <c r="G617" s="243">
        <f>ROUND(E617*F617,2)</f>
        <v>0</v>
      </c>
      <c r="H617" s="242"/>
      <c r="I617" s="243">
        <f>ROUND(E617*H617,2)</f>
        <v>0</v>
      </c>
      <c r="J617" s="242"/>
      <c r="K617" s="243">
        <f>ROUND(E617*J617,2)</f>
        <v>0</v>
      </c>
      <c r="L617" s="243">
        <v>21</v>
      </c>
      <c r="M617" s="243">
        <f>G617*(1+L617/100)</f>
        <v>0</v>
      </c>
      <c r="N617" s="241">
        <v>0</v>
      </c>
      <c r="O617" s="241">
        <f>ROUND(E617*N617,2)</f>
        <v>0</v>
      </c>
      <c r="P617" s="241">
        <v>0</v>
      </c>
      <c r="Q617" s="241">
        <f>ROUND(E617*P617,2)</f>
        <v>0</v>
      </c>
      <c r="R617" s="243"/>
      <c r="S617" s="243" t="s">
        <v>310</v>
      </c>
      <c r="T617" s="244" t="s">
        <v>264</v>
      </c>
      <c r="U617" s="222">
        <v>0.46</v>
      </c>
      <c r="V617" s="222">
        <f>ROUND(E617*U617,2)</f>
        <v>113.39</v>
      </c>
      <c r="W617" s="222"/>
      <c r="X617" s="222" t="s">
        <v>265</v>
      </c>
      <c r="Y617" s="222" t="s">
        <v>266</v>
      </c>
      <c r="Z617" s="212"/>
      <c r="AA617" s="212"/>
      <c r="AB617" s="212"/>
      <c r="AC617" s="212"/>
      <c r="AD617" s="212"/>
      <c r="AE617" s="212"/>
      <c r="AF617" s="212"/>
      <c r="AG617" s="212" t="s">
        <v>267</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
      <c r="A618" s="219"/>
      <c r="B618" s="220"/>
      <c r="C618" s="259" t="s">
        <v>1445</v>
      </c>
      <c r="D618" s="223"/>
      <c r="E618" s="224"/>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271</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9" t="s">
        <v>4049</v>
      </c>
      <c r="D619" s="223"/>
      <c r="E619" s="224">
        <v>24.1</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271</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9" t="s">
        <v>4050</v>
      </c>
      <c r="D620" s="223"/>
      <c r="E620" s="224">
        <v>9.9</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271</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9" t="s">
        <v>4051</v>
      </c>
      <c r="D621" s="223"/>
      <c r="E621" s="224">
        <v>13.3</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271</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59" t="s">
        <v>4052</v>
      </c>
      <c r="D622" s="223"/>
      <c r="E622" s="224">
        <v>13.8</v>
      </c>
      <c r="F622" s="222"/>
      <c r="G622" s="222"/>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271</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59" t="s">
        <v>4053</v>
      </c>
      <c r="D623" s="223"/>
      <c r="E623" s="224">
        <v>7.8</v>
      </c>
      <c r="F623" s="222"/>
      <c r="G623" s="222"/>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271</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59" t="s">
        <v>4054</v>
      </c>
      <c r="D624" s="223"/>
      <c r="E624" s="224">
        <v>17.899999999999999</v>
      </c>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271</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9" t="s">
        <v>4055</v>
      </c>
      <c r="D625" s="223"/>
      <c r="E625" s="224">
        <v>8.4</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271</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9" t="s">
        <v>4056</v>
      </c>
      <c r="D626" s="223"/>
      <c r="E626" s="224">
        <v>19.3</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271</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59" t="s">
        <v>4057</v>
      </c>
      <c r="D627" s="223"/>
      <c r="E627" s="224">
        <v>16</v>
      </c>
      <c r="F627" s="222"/>
      <c r="G627" s="222"/>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271</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9" t="s">
        <v>4058</v>
      </c>
      <c r="D628" s="223"/>
      <c r="E628" s="224">
        <v>15.8</v>
      </c>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271</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59" t="s">
        <v>4059</v>
      </c>
      <c r="D629" s="223"/>
      <c r="E629" s="224">
        <v>14.8</v>
      </c>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271</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9" t="s">
        <v>4060</v>
      </c>
      <c r="D630" s="223"/>
      <c r="E630" s="224">
        <v>18.8</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271</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59" t="s">
        <v>4061</v>
      </c>
      <c r="D631" s="223"/>
      <c r="E631" s="224">
        <v>19</v>
      </c>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271</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59" t="s">
        <v>4062</v>
      </c>
      <c r="D632" s="223"/>
      <c r="E632" s="224">
        <v>12.3</v>
      </c>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271</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9" t="s">
        <v>4063</v>
      </c>
      <c r="D633" s="223"/>
      <c r="E633" s="224">
        <v>6.4</v>
      </c>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271</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9" t="s">
        <v>4064</v>
      </c>
      <c r="D634" s="223"/>
      <c r="E634" s="224">
        <v>6.5</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271</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61" t="s">
        <v>306</v>
      </c>
      <c r="D635" s="228"/>
      <c r="E635" s="229">
        <v>22.41</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271</v>
      </c>
      <c r="AH635" s="212">
        <v>4</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x14ac:dyDescent="0.2">
      <c r="A636" s="231" t="s">
        <v>257</v>
      </c>
      <c r="B636" s="232" t="s">
        <v>223</v>
      </c>
      <c r="C636" s="256" t="s">
        <v>224</v>
      </c>
      <c r="D636" s="233"/>
      <c r="E636" s="234"/>
      <c r="F636" s="235"/>
      <c r="G636" s="235">
        <f>SUMIF(AG637:AG640,"&lt;&gt;NOR",G637:G640)</f>
        <v>0</v>
      </c>
      <c r="H636" s="235"/>
      <c r="I636" s="235">
        <f>SUM(I637:I640)</f>
        <v>0</v>
      </c>
      <c r="J636" s="235"/>
      <c r="K636" s="235">
        <f>SUM(K637:K640)</f>
        <v>0</v>
      </c>
      <c r="L636" s="235"/>
      <c r="M636" s="235">
        <f>SUM(M637:M640)</f>
        <v>0</v>
      </c>
      <c r="N636" s="234"/>
      <c r="O636" s="234">
        <f>SUM(O637:O640)</f>
        <v>0.05</v>
      </c>
      <c r="P636" s="234"/>
      <c r="Q636" s="234">
        <f>SUM(Q637:Q640)</f>
        <v>0</v>
      </c>
      <c r="R636" s="235"/>
      <c r="S636" s="235"/>
      <c r="T636" s="236"/>
      <c r="U636" s="230"/>
      <c r="V636" s="230">
        <f>SUM(V637:V640)</f>
        <v>30.77</v>
      </c>
      <c r="W636" s="230"/>
      <c r="X636" s="230"/>
      <c r="Y636" s="230"/>
      <c r="AG636" t="s">
        <v>258</v>
      </c>
    </row>
    <row r="637" spans="1:60" outlineLevel="1" x14ac:dyDescent="0.2">
      <c r="A637" s="238">
        <v>77</v>
      </c>
      <c r="B637" s="239" t="s">
        <v>2998</v>
      </c>
      <c r="C637" s="257" t="s">
        <v>3529</v>
      </c>
      <c r="D637" s="240" t="s">
        <v>785</v>
      </c>
      <c r="E637" s="241">
        <v>232.25</v>
      </c>
      <c r="F637" s="242"/>
      <c r="G637" s="243">
        <f>ROUND(E637*F637,2)</f>
        <v>0</v>
      </c>
      <c r="H637" s="242"/>
      <c r="I637" s="243">
        <f>ROUND(E637*H637,2)</f>
        <v>0</v>
      </c>
      <c r="J637" s="242"/>
      <c r="K637" s="243">
        <f>ROUND(E637*J637,2)</f>
        <v>0</v>
      </c>
      <c r="L637" s="243">
        <v>21</v>
      </c>
      <c r="M637" s="243">
        <f>G637*(1+L637/100)</f>
        <v>0</v>
      </c>
      <c r="N637" s="241">
        <v>6.9999999999999994E-5</v>
      </c>
      <c r="O637" s="241">
        <f>ROUND(E637*N637,2)</f>
        <v>0.02</v>
      </c>
      <c r="P637" s="241">
        <v>0</v>
      </c>
      <c r="Q637" s="241">
        <f>ROUND(E637*P637,2)</f>
        <v>0</v>
      </c>
      <c r="R637" s="243" t="s">
        <v>3000</v>
      </c>
      <c r="S637" s="243" t="s">
        <v>263</v>
      </c>
      <c r="T637" s="244" t="s">
        <v>264</v>
      </c>
      <c r="U637" s="222">
        <v>3.2480000000000002E-2</v>
      </c>
      <c r="V637" s="222">
        <f>ROUND(E637*U637,2)</f>
        <v>7.54</v>
      </c>
      <c r="W637" s="222"/>
      <c r="X637" s="222" t="s">
        <v>265</v>
      </c>
      <c r="Y637" s="222" t="s">
        <v>266</v>
      </c>
      <c r="Z637" s="212"/>
      <c r="AA637" s="212"/>
      <c r="AB637" s="212"/>
      <c r="AC637" s="212"/>
      <c r="AD637" s="212"/>
      <c r="AE637" s="212"/>
      <c r="AF637" s="212"/>
      <c r="AG637" s="212" t="s">
        <v>267</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2" x14ac:dyDescent="0.2">
      <c r="A638" s="219"/>
      <c r="B638" s="220"/>
      <c r="C638" s="259" t="s">
        <v>4065</v>
      </c>
      <c r="D638" s="223"/>
      <c r="E638" s="224">
        <v>232.25</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271</v>
      </c>
      <c r="AH638" s="212">
        <v>5</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1" x14ac:dyDescent="0.2">
      <c r="A639" s="238">
        <v>78</v>
      </c>
      <c r="B639" s="239" t="s">
        <v>3002</v>
      </c>
      <c r="C639" s="257" t="s">
        <v>3531</v>
      </c>
      <c r="D639" s="240" t="s">
        <v>785</v>
      </c>
      <c r="E639" s="241">
        <v>232.25</v>
      </c>
      <c r="F639" s="242"/>
      <c r="G639" s="243">
        <f>ROUND(E639*F639,2)</f>
        <v>0</v>
      </c>
      <c r="H639" s="242"/>
      <c r="I639" s="243">
        <f>ROUND(E639*H639,2)</f>
        <v>0</v>
      </c>
      <c r="J639" s="242"/>
      <c r="K639" s="243">
        <f>ROUND(E639*J639,2)</f>
        <v>0</v>
      </c>
      <c r="L639" s="243">
        <v>21</v>
      </c>
      <c r="M639" s="243">
        <f>G639*(1+L639/100)</f>
        <v>0</v>
      </c>
      <c r="N639" s="241">
        <v>1.4999999999999999E-4</v>
      </c>
      <c r="O639" s="241">
        <f>ROUND(E639*N639,2)</f>
        <v>0.03</v>
      </c>
      <c r="P639" s="241">
        <v>0</v>
      </c>
      <c r="Q639" s="241">
        <f>ROUND(E639*P639,2)</f>
        <v>0</v>
      </c>
      <c r="R639" s="243" t="s">
        <v>3000</v>
      </c>
      <c r="S639" s="243" t="s">
        <v>263</v>
      </c>
      <c r="T639" s="244" t="s">
        <v>264</v>
      </c>
      <c r="U639" s="222">
        <v>0.1</v>
      </c>
      <c r="V639" s="222">
        <f>ROUND(E639*U639,2)</f>
        <v>23.23</v>
      </c>
      <c r="W639" s="222"/>
      <c r="X639" s="222" t="s">
        <v>265</v>
      </c>
      <c r="Y639" s="222" t="s">
        <v>266</v>
      </c>
      <c r="Z639" s="212"/>
      <c r="AA639" s="212"/>
      <c r="AB639" s="212"/>
      <c r="AC639" s="212"/>
      <c r="AD639" s="212"/>
      <c r="AE639" s="212"/>
      <c r="AF639" s="212"/>
      <c r="AG639" s="212" t="s">
        <v>267</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2" x14ac:dyDescent="0.2">
      <c r="A640" s="219"/>
      <c r="B640" s="220"/>
      <c r="C640" s="259" t="s">
        <v>4066</v>
      </c>
      <c r="D640" s="223"/>
      <c r="E640" s="224">
        <v>232.25</v>
      </c>
      <c r="F640" s="222"/>
      <c r="G640" s="222"/>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271</v>
      </c>
      <c r="AH640" s="212">
        <v>5</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33" x14ac:dyDescent="0.2">
      <c r="A641" s="3"/>
      <c r="B641" s="4"/>
      <c r="C641" s="264"/>
      <c r="D641" s="6"/>
      <c r="E641" s="3"/>
      <c r="F641" s="3"/>
      <c r="G641" s="3"/>
      <c r="H641" s="3"/>
      <c r="I641" s="3"/>
      <c r="J641" s="3"/>
      <c r="K641" s="3"/>
      <c r="L641" s="3"/>
      <c r="M641" s="3"/>
      <c r="N641" s="3"/>
      <c r="O641" s="3"/>
      <c r="P641" s="3"/>
      <c r="Q641" s="3"/>
      <c r="R641" s="3"/>
      <c r="S641" s="3"/>
      <c r="T641" s="3"/>
      <c r="U641" s="3"/>
      <c r="V641" s="3"/>
      <c r="W641" s="3"/>
      <c r="X641" s="3"/>
      <c r="Y641" s="3"/>
      <c r="AE641">
        <v>15</v>
      </c>
      <c r="AF641">
        <v>21</v>
      </c>
      <c r="AG641" t="s">
        <v>243</v>
      </c>
    </row>
    <row r="642" spans="1:33" x14ac:dyDescent="0.2">
      <c r="A642" s="215"/>
      <c r="B642" s="216" t="s">
        <v>29</v>
      </c>
      <c r="C642" s="265"/>
      <c r="D642" s="217"/>
      <c r="E642" s="218"/>
      <c r="F642" s="218"/>
      <c r="G642" s="237">
        <f>G8+G23+G214+G245+G250+G266+G332+G371+G447+G471+G475+G478+G482+G485+G519+G556+G560+G564+G576+G636</f>
        <v>0</v>
      </c>
      <c r="H642" s="3"/>
      <c r="I642" s="3"/>
      <c r="J642" s="3"/>
      <c r="K642" s="3"/>
      <c r="L642" s="3"/>
      <c r="M642" s="3"/>
      <c r="N642" s="3"/>
      <c r="O642" s="3"/>
      <c r="P642" s="3"/>
      <c r="Q642" s="3"/>
      <c r="R642" s="3"/>
      <c r="S642" s="3"/>
      <c r="T642" s="3"/>
      <c r="U642" s="3"/>
      <c r="V642" s="3"/>
      <c r="W642" s="3"/>
      <c r="X642" s="3"/>
      <c r="Y642" s="3"/>
      <c r="AE642">
        <f>SUMIF(L7:L640,AE641,G7:G640)</f>
        <v>0</v>
      </c>
      <c r="AF642">
        <f>SUMIF(L7:L640,AF641,G7:G640)</f>
        <v>0</v>
      </c>
      <c r="AG642" t="s">
        <v>672</v>
      </c>
    </row>
    <row r="643" spans="1:33" x14ac:dyDescent="0.2">
      <c r="C643" s="266"/>
      <c r="D643" s="10"/>
      <c r="AG643" t="s">
        <v>673</v>
      </c>
    </row>
    <row r="644" spans="1:33" x14ac:dyDescent="0.2">
      <c r="D644" s="10"/>
    </row>
    <row r="645" spans="1:33" x14ac:dyDescent="0.2">
      <c r="D645" s="10"/>
    </row>
    <row r="646" spans="1:33" x14ac:dyDescent="0.2">
      <c r="D646" s="10"/>
    </row>
    <row r="647" spans="1:33" x14ac:dyDescent="0.2">
      <c r="D647" s="10"/>
    </row>
    <row r="648" spans="1:33" x14ac:dyDescent="0.2">
      <c r="D648" s="10"/>
    </row>
    <row r="649" spans="1:33" x14ac:dyDescent="0.2">
      <c r="D649" s="10"/>
    </row>
    <row r="650" spans="1:33" x14ac:dyDescent="0.2">
      <c r="D650" s="10"/>
    </row>
    <row r="651" spans="1:33" x14ac:dyDescent="0.2">
      <c r="D651" s="10"/>
    </row>
    <row r="652" spans="1:33" x14ac:dyDescent="0.2">
      <c r="D652" s="10"/>
    </row>
    <row r="653" spans="1:33" x14ac:dyDescent="0.2">
      <c r="D653" s="10"/>
    </row>
    <row r="654" spans="1:33" x14ac:dyDescent="0.2">
      <c r="D654" s="10"/>
    </row>
    <row r="655" spans="1:33" x14ac:dyDescent="0.2">
      <c r="D655" s="10"/>
    </row>
    <row r="656" spans="1:33"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3oVlJ7ocgZarKJF6/kr1owrWVMkkUsAgo2LLq2adUnH/TcUkoXuEI8zokbOYq2xqX/IPfa15gVKl7fhwyo0Jg==" saltValue="US7R9P6GFecdlQ84UmNFlA==" spinCount="100000" sheet="1" formatRows="0"/>
  <mergeCells count="124">
    <mergeCell ref="C570:G570"/>
    <mergeCell ref="C571:G571"/>
    <mergeCell ref="C572:G572"/>
    <mergeCell ref="C573:G573"/>
    <mergeCell ref="C521:G521"/>
    <mergeCell ref="C555:G555"/>
    <mergeCell ref="C566:G566"/>
    <mergeCell ref="C567:G567"/>
    <mergeCell ref="C568:G568"/>
    <mergeCell ref="C569:G569"/>
    <mergeCell ref="C462:G462"/>
    <mergeCell ref="C466:G466"/>
    <mergeCell ref="C467:G467"/>
    <mergeCell ref="C468:G468"/>
    <mergeCell ref="C484:G484"/>
    <mergeCell ref="C518:G518"/>
    <mergeCell ref="C438:G438"/>
    <mergeCell ref="C444:G444"/>
    <mergeCell ref="C445:G445"/>
    <mergeCell ref="C452:G452"/>
    <mergeCell ref="C453:G453"/>
    <mergeCell ref="C454:G454"/>
    <mergeCell ref="C362:G362"/>
    <mergeCell ref="C367:G367"/>
    <mergeCell ref="C373:G373"/>
    <mergeCell ref="C394:G394"/>
    <mergeCell ref="C395:G395"/>
    <mergeCell ref="C416:G416"/>
    <mergeCell ref="C328:G328"/>
    <mergeCell ref="C329:G329"/>
    <mergeCell ref="C334:G334"/>
    <mergeCell ref="C337:G337"/>
    <mergeCell ref="C358:G358"/>
    <mergeCell ref="C361:G361"/>
    <mergeCell ref="C319:G319"/>
    <mergeCell ref="C323:G323"/>
    <mergeCell ref="C324:G324"/>
    <mergeCell ref="C325:G325"/>
    <mergeCell ref="C326:G326"/>
    <mergeCell ref="C327:G327"/>
    <mergeCell ref="C313:G313"/>
    <mergeCell ref="C314:G314"/>
    <mergeCell ref="C315:G315"/>
    <mergeCell ref="C316:G316"/>
    <mergeCell ref="C317:G317"/>
    <mergeCell ref="C318:G318"/>
    <mergeCell ref="C269:G269"/>
    <mergeCell ref="C272:G272"/>
    <mergeCell ref="C273:G273"/>
    <mergeCell ref="C297:G297"/>
    <mergeCell ref="C298:G298"/>
    <mergeCell ref="C301:G301"/>
    <mergeCell ref="C234:G234"/>
    <mergeCell ref="C238:G238"/>
    <mergeCell ref="C242:G242"/>
    <mergeCell ref="C247:G247"/>
    <mergeCell ref="C252:G252"/>
    <mergeCell ref="C268:G268"/>
    <mergeCell ref="C202:G202"/>
    <mergeCell ref="C203:G203"/>
    <mergeCell ref="C204:G204"/>
    <mergeCell ref="C206:G206"/>
    <mergeCell ref="C226:G226"/>
    <mergeCell ref="C230:G230"/>
    <mergeCell ref="C192:G192"/>
    <mergeCell ref="C193:G193"/>
    <mergeCell ref="C194:G194"/>
    <mergeCell ref="C195:G195"/>
    <mergeCell ref="C196:G196"/>
    <mergeCell ref="C198:G198"/>
    <mergeCell ref="C177:G177"/>
    <mergeCell ref="C178:G178"/>
    <mergeCell ref="C179:G179"/>
    <mergeCell ref="C180:G180"/>
    <mergeCell ref="C181:G181"/>
    <mergeCell ref="C183:G183"/>
    <mergeCell ref="C162:G162"/>
    <mergeCell ref="C163:G163"/>
    <mergeCell ref="C164:G164"/>
    <mergeCell ref="C165:G165"/>
    <mergeCell ref="C166:G166"/>
    <mergeCell ref="C168:G168"/>
    <mergeCell ref="C151:G151"/>
    <mergeCell ref="C152:G152"/>
    <mergeCell ref="C153:G153"/>
    <mergeCell ref="C154:G154"/>
    <mergeCell ref="C155:G155"/>
    <mergeCell ref="C157:G157"/>
    <mergeCell ref="C121:G121"/>
    <mergeCell ref="C122:G122"/>
    <mergeCell ref="C123:G123"/>
    <mergeCell ref="C124:G124"/>
    <mergeCell ref="C125:G125"/>
    <mergeCell ref="C127:G127"/>
    <mergeCell ref="C77:G77"/>
    <mergeCell ref="C78:G78"/>
    <mergeCell ref="C79:G79"/>
    <mergeCell ref="C80:G80"/>
    <mergeCell ref="C81:G81"/>
    <mergeCell ref="C83:G83"/>
    <mergeCell ref="C46:G46"/>
    <mergeCell ref="C47:G47"/>
    <mergeCell ref="C48:G48"/>
    <mergeCell ref="C49:G49"/>
    <mergeCell ref="C71:G71"/>
    <mergeCell ref="C76:G76"/>
    <mergeCell ref="C35:G35"/>
    <mergeCell ref="C36:G36"/>
    <mergeCell ref="C37:G37"/>
    <mergeCell ref="C38:G38"/>
    <mergeCell ref="C39:G39"/>
    <mergeCell ref="C45:G45"/>
    <mergeCell ref="C21:G21"/>
    <mergeCell ref="C25:G25"/>
    <mergeCell ref="C26:G26"/>
    <mergeCell ref="C27:G27"/>
    <mergeCell ref="C28:G28"/>
    <mergeCell ref="C29:G29"/>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230</v>
      </c>
      <c r="B1" s="197"/>
      <c r="C1" s="197"/>
      <c r="D1" s="197"/>
      <c r="E1" s="197"/>
      <c r="F1" s="197"/>
      <c r="G1" s="197"/>
      <c r="AG1" t="s">
        <v>231</v>
      </c>
    </row>
    <row r="2" spans="1:60" ht="24.95" customHeight="1" x14ac:dyDescent="0.2">
      <c r="A2" s="198" t="s">
        <v>7</v>
      </c>
      <c r="B2" s="49" t="s">
        <v>43</v>
      </c>
      <c r="C2" s="201" t="s">
        <v>44</v>
      </c>
      <c r="D2" s="199"/>
      <c r="E2" s="199"/>
      <c r="F2" s="199"/>
      <c r="G2" s="200"/>
      <c r="AG2" t="s">
        <v>232</v>
      </c>
    </row>
    <row r="3" spans="1:60" ht="24.95" customHeight="1" x14ac:dyDescent="0.2">
      <c r="A3" s="198" t="s">
        <v>8</v>
      </c>
      <c r="B3" s="49" t="s">
        <v>73</v>
      </c>
      <c r="C3" s="201" t="s">
        <v>74</v>
      </c>
      <c r="D3" s="199"/>
      <c r="E3" s="199"/>
      <c r="F3" s="199"/>
      <c r="G3" s="200"/>
      <c r="AC3" s="176" t="s">
        <v>232</v>
      </c>
      <c r="AG3" t="s">
        <v>233</v>
      </c>
    </row>
    <row r="4" spans="1:60" ht="24.95" customHeight="1" x14ac:dyDescent="0.2">
      <c r="A4" s="202" t="s">
        <v>9</v>
      </c>
      <c r="B4" s="203" t="s">
        <v>75</v>
      </c>
      <c r="C4" s="204" t="s">
        <v>74</v>
      </c>
      <c r="D4" s="205"/>
      <c r="E4" s="205"/>
      <c r="F4" s="205"/>
      <c r="G4" s="206"/>
      <c r="AG4" t="s">
        <v>234</v>
      </c>
    </row>
    <row r="5" spans="1:60" x14ac:dyDescent="0.2">
      <c r="D5" s="10"/>
    </row>
    <row r="6" spans="1:60" ht="38.25" x14ac:dyDescent="0.2">
      <c r="A6" s="208" t="s">
        <v>235</v>
      </c>
      <c r="B6" s="210" t="s">
        <v>236</v>
      </c>
      <c r="C6" s="210" t="s">
        <v>237</v>
      </c>
      <c r="D6" s="209" t="s">
        <v>238</v>
      </c>
      <c r="E6" s="208" t="s">
        <v>239</v>
      </c>
      <c r="F6" s="207" t="s">
        <v>240</v>
      </c>
      <c r="G6" s="208" t="s">
        <v>29</v>
      </c>
      <c r="H6" s="211" t="s">
        <v>30</v>
      </c>
      <c r="I6" s="211" t="s">
        <v>241</v>
      </c>
      <c r="J6" s="211" t="s">
        <v>31</v>
      </c>
      <c r="K6" s="211" t="s">
        <v>242</v>
      </c>
      <c r="L6" s="211" t="s">
        <v>243</v>
      </c>
      <c r="M6" s="211" t="s">
        <v>244</v>
      </c>
      <c r="N6" s="211" t="s">
        <v>245</v>
      </c>
      <c r="O6" s="211" t="s">
        <v>246</v>
      </c>
      <c r="P6" s="211" t="s">
        <v>247</v>
      </c>
      <c r="Q6" s="211" t="s">
        <v>248</v>
      </c>
      <c r="R6" s="211" t="s">
        <v>249</v>
      </c>
      <c r="S6" s="211" t="s">
        <v>250</v>
      </c>
      <c r="T6" s="211" t="s">
        <v>251</v>
      </c>
      <c r="U6" s="211" t="s">
        <v>252</v>
      </c>
      <c r="V6" s="211" t="s">
        <v>253</v>
      </c>
      <c r="W6" s="211" t="s">
        <v>254</v>
      </c>
      <c r="X6" s="211" t="s">
        <v>255</v>
      </c>
      <c r="Y6" s="211" t="s">
        <v>256</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257</v>
      </c>
      <c r="B8" s="232" t="s">
        <v>229</v>
      </c>
      <c r="C8" s="256" t="s">
        <v>27</v>
      </c>
      <c r="D8" s="233"/>
      <c r="E8" s="234"/>
      <c r="F8" s="235"/>
      <c r="G8" s="235">
        <f>SUMIF(AG9:AG24,"&lt;&gt;NOR",G9:G24)</f>
        <v>0</v>
      </c>
      <c r="H8" s="235"/>
      <c r="I8" s="235">
        <f>SUM(I9:I24)</f>
        <v>0</v>
      </c>
      <c r="J8" s="235"/>
      <c r="K8" s="235">
        <f>SUM(K9:K24)</f>
        <v>0</v>
      </c>
      <c r="L8" s="235"/>
      <c r="M8" s="235">
        <f>SUM(M9:M24)</f>
        <v>0</v>
      </c>
      <c r="N8" s="234"/>
      <c r="O8" s="234">
        <f>SUM(O9:O24)</f>
        <v>0</v>
      </c>
      <c r="P8" s="234"/>
      <c r="Q8" s="234">
        <f>SUM(Q9:Q24)</f>
        <v>0</v>
      </c>
      <c r="R8" s="235"/>
      <c r="S8" s="235"/>
      <c r="T8" s="236"/>
      <c r="U8" s="230"/>
      <c r="V8" s="230">
        <f>SUM(V9:V24)</f>
        <v>0</v>
      </c>
      <c r="W8" s="230"/>
      <c r="X8" s="230"/>
      <c r="Y8" s="230"/>
      <c r="AG8" t="s">
        <v>258</v>
      </c>
    </row>
    <row r="9" spans="1:60" outlineLevel="1" x14ac:dyDescent="0.2">
      <c r="A9" s="238">
        <v>1</v>
      </c>
      <c r="B9" s="239" t="s">
        <v>4070</v>
      </c>
      <c r="C9" s="257" t="s">
        <v>4071</v>
      </c>
      <c r="D9" s="240" t="s">
        <v>510</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310</v>
      </c>
      <c r="T9" s="244" t="s">
        <v>264</v>
      </c>
      <c r="U9" s="222">
        <v>0</v>
      </c>
      <c r="V9" s="222">
        <f>ROUND(E9*U9,2)</f>
        <v>0</v>
      </c>
      <c r="W9" s="222"/>
      <c r="X9" s="222" t="s">
        <v>75</v>
      </c>
      <c r="Y9" s="222" t="s">
        <v>266</v>
      </c>
      <c r="Z9" s="212"/>
      <c r="AA9" s="212"/>
      <c r="AB9" s="212"/>
      <c r="AC9" s="212"/>
      <c r="AD9" s="212"/>
      <c r="AE9" s="212"/>
      <c r="AF9" s="212"/>
      <c r="AG9" s="212" t="s">
        <v>4072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56.25" outlineLevel="2" x14ac:dyDescent="0.2">
      <c r="A10" s="219"/>
      <c r="B10" s="220"/>
      <c r="C10" s="263" t="s">
        <v>4073</v>
      </c>
      <c r="D10" s="255"/>
      <c r="E10" s="255"/>
      <c r="F10" s="255"/>
      <c r="G10" s="255"/>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297</v>
      </c>
      <c r="AH10" s="212"/>
      <c r="AI10" s="212"/>
      <c r="AJ10" s="212"/>
      <c r="AK10" s="212"/>
      <c r="AL10" s="212"/>
      <c r="AM10" s="212"/>
      <c r="AN10" s="212"/>
      <c r="AO10" s="212"/>
      <c r="AP10" s="212"/>
      <c r="AQ10" s="212"/>
      <c r="AR10" s="212"/>
      <c r="AS10" s="212"/>
      <c r="AT10" s="212"/>
      <c r="AU10" s="212"/>
      <c r="AV10" s="212"/>
      <c r="AW10" s="212"/>
      <c r="AX10" s="212"/>
      <c r="AY10" s="212"/>
      <c r="AZ10" s="212"/>
      <c r="BA10" s="246" t="str">
        <f>C10</f>
        <v>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v>
      </c>
      <c r="BB10" s="212"/>
      <c r="BC10" s="212"/>
      <c r="BD10" s="212"/>
      <c r="BE10" s="212"/>
      <c r="BF10" s="212"/>
      <c r="BG10" s="212"/>
      <c r="BH10" s="212"/>
    </row>
    <row r="11" spans="1:60" outlineLevel="1" x14ac:dyDescent="0.2">
      <c r="A11" s="238">
        <v>2</v>
      </c>
      <c r="B11" s="239" t="s">
        <v>4074</v>
      </c>
      <c r="C11" s="257" t="s">
        <v>4075</v>
      </c>
      <c r="D11" s="240" t="s">
        <v>510</v>
      </c>
      <c r="E11" s="241">
        <v>1</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310</v>
      </c>
      <c r="T11" s="244" t="s">
        <v>264</v>
      </c>
      <c r="U11" s="222">
        <v>0</v>
      </c>
      <c r="V11" s="222">
        <f>ROUND(E11*U11,2)</f>
        <v>0</v>
      </c>
      <c r="W11" s="222"/>
      <c r="X11" s="222" t="s">
        <v>75</v>
      </c>
      <c r="Y11" s="222" t="s">
        <v>266</v>
      </c>
      <c r="Z11" s="212"/>
      <c r="AA11" s="212"/>
      <c r="AB11" s="212"/>
      <c r="AC11" s="212"/>
      <c r="AD11" s="212"/>
      <c r="AE11" s="212"/>
      <c r="AF11" s="212"/>
      <c r="AG11" s="212" t="s">
        <v>4072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33.75" outlineLevel="2" x14ac:dyDescent="0.2">
      <c r="A12" s="219"/>
      <c r="B12" s="220"/>
      <c r="C12" s="263" t="s">
        <v>4076</v>
      </c>
      <c r="D12" s="255"/>
      <c r="E12" s="255"/>
      <c r="F12" s="255"/>
      <c r="G12" s="255"/>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297</v>
      </c>
      <c r="AH12" s="212"/>
      <c r="AI12" s="212"/>
      <c r="AJ12" s="212"/>
      <c r="AK12" s="212"/>
      <c r="AL12" s="212"/>
      <c r="AM12" s="212"/>
      <c r="AN12" s="212"/>
      <c r="AO12" s="212"/>
      <c r="AP12" s="212"/>
      <c r="AQ12" s="212"/>
      <c r="AR12" s="212"/>
      <c r="AS12" s="212"/>
      <c r="AT12" s="212"/>
      <c r="AU12" s="212"/>
      <c r="AV12" s="212"/>
      <c r="AW12" s="212"/>
      <c r="AX12" s="212"/>
      <c r="AY12" s="212"/>
      <c r="AZ12" s="212"/>
      <c r="BA12" s="246" t="str">
        <f>C12</f>
        <v>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v>
      </c>
      <c r="BB12" s="212"/>
      <c r="BC12" s="212"/>
      <c r="BD12" s="212"/>
      <c r="BE12" s="212"/>
      <c r="BF12" s="212"/>
      <c r="BG12" s="212"/>
      <c r="BH12" s="212"/>
    </row>
    <row r="13" spans="1:60" outlineLevel="1" x14ac:dyDescent="0.2">
      <c r="A13" s="238">
        <v>3</v>
      </c>
      <c r="B13" s="239" t="s">
        <v>4077</v>
      </c>
      <c r="C13" s="257" t="s">
        <v>4078</v>
      </c>
      <c r="D13" s="240" t="s">
        <v>510</v>
      </c>
      <c r="E13" s="241">
        <v>1</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310</v>
      </c>
      <c r="T13" s="244" t="s">
        <v>264</v>
      </c>
      <c r="U13" s="222">
        <v>0</v>
      </c>
      <c r="V13" s="222">
        <f>ROUND(E13*U13,2)</f>
        <v>0</v>
      </c>
      <c r="W13" s="222"/>
      <c r="X13" s="222" t="s">
        <v>75</v>
      </c>
      <c r="Y13" s="222" t="s">
        <v>266</v>
      </c>
      <c r="Z13" s="212"/>
      <c r="AA13" s="212"/>
      <c r="AB13" s="212"/>
      <c r="AC13" s="212"/>
      <c r="AD13" s="212"/>
      <c r="AE13" s="212"/>
      <c r="AF13" s="212"/>
      <c r="AG13" s="212" t="s">
        <v>4072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3.75" outlineLevel="2" x14ac:dyDescent="0.2">
      <c r="A14" s="219"/>
      <c r="B14" s="220"/>
      <c r="C14" s="263" t="s">
        <v>4079</v>
      </c>
      <c r="D14" s="255"/>
      <c r="E14" s="255"/>
      <c r="F14" s="255"/>
      <c r="G14" s="255"/>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297</v>
      </c>
      <c r="AH14" s="212"/>
      <c r="AI14" s="212"/>
      <c r="AJ14" s="212"/>
      <c r="AK14" s="212"/>
      <c r="AL14" s="212"/>
      <c r="AM14" s="212"/>
      <c r="AN14" s="212"/>
      <c r="AO14" s="212"/>
      <c r="AP14" s="212"/>
      <c r="AQ14" s="212"/>
      <c r="AR14" s="212"/>
      <c r="AS14" s="212"/>
      <c r="AT14" s="212"/>
      <c r="AU14" s="212"/>
      <c r="AV14" s="212"/>
      <c r="AW14" s="212"/>
      <c r="AX14" s="212"/>
      <c r="AY14" s="212"/>
      <c r="AZ14" s="212"/>
      <c r="BA14" s="246" t="str">
        <f>C14</f>
        <v>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v>
      </c>
      <c r="BB14" s="212"/>
      <c r="BC14" s="212"/>
      <c r="BD14" s="212"/>
      <c r="BE14" s="212"/>
      <c r="BF14" s="212"/>
      <c r="BG14" s="212"/>
      <c r="BH14" s="212"/>
    </row>
    <row r="15" spans="1:60" outlineLevel="1" x14ac:dyDescent="0.2">
      <c r="A15" s="238">
        <v>4</v>
      </c>
      <c r="B15" s="239" t="s">
        <v>4080</v>
      </c>
      <c r="C15" s="257" t="s">
        <v>4081</v>
      </c>
      <c r="D15" s="240" t="s">
        <v>510</v>
      </c>
      <c r="E15" s="241">
        <v>1</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c r="S15" s="243" t="s">
        <v>310</v>
      </c>
      <c r="T15" s="244" t="s">
        <v>264</v>
      </c>
      <c r="U15" s="222">
        <v>0</v>
      </c>
      <c r="V15" s="222">
        <f>ROUND(E15*U15,2)</f>
        <v>0</v>
      </c>
      <c r="W15" s="222"/>
      <c r="X15" s="222" t="s">
        <v>75</v>
      </c>
      <c r="Y15" s="222" t="s">
        <v>266</v>
      </c>
      <c r="Z15" s="212"/>
      <c r="AA15" s="212"/>
      <c r="AB15" s="212"/>
      <c r="AC15" s="212"/>
      <c r="AD15" s="212"/>
      <c r="AE15" s="212"/>
      <c r="AF15" s="212"/>
      <c r="AG15" s="212" t="s">
        <v>4072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3" t="s">
        <v>4082</v>
      </c>
      <c r="D16" s="255"/>
      <c r="E16" s="255"/>
      <c r="F16" s="255"/>
      <c r="G16" s="255"/>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297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8">
        <v>5</v>
      </c>
      <c r="B17" s="249" t="s">
        <v>4083</v>
      </c>
      <c r="C17" s="262" t="s">
        <v>4084</v>
      </c>
      <c r="D17" s="250" t="s">
        <v>510</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310</v>
      </c>
      <c r="T17" s="254" t="s">
        <v>264</v>
      </c>
      <c r="U17" s="222">
        <v>0</v>
      </c>
      <c r="V17" s="222">
        <f>ROUND(E17*U17,2)</f>
        <v>0</v>
      </c>
      <c r="W17" s="222"/>
      <c r="X17" s="222" t="s">
        <v>75</v>
      </c>
      <c r="Y17" s="222" t="s">
        <v>266</v>
      </c>
      <c r="Z17" s="212"/>
      <c r="AA17" s="212"/>
      <c r="AB17" s="212"/>
      <c r="AC17" s="212"/>
      <c r="AD17" s="212"/>
      <c r="AE17" s="212"/>
      <c r="AF17" s="212"/>
      <c r="AG17" s="212" t="s">
        <v>4072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6</v>
      </c>
      <c r="B18" s="249" t="s">
        <v>4085</v>
      </c>
      <c r="C18" s="262" t="s">
        <v>4086</v>
      </c>
      <c r="D18" s="250" t="s">
        <v>510</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310</v>
      </c>
      <c r="T18" s="254" t="s">
        <v>264</v>
      </c>
      <c r="U18" s="222">
        <v>0</v>
      </c>
      <c r="V18" s="222">
        <f>ROUND(E18*U18,2)</f>
        <v>0</v>
      </c>
      <c r="W18" s="222"/>
      <c r="X18" s="222" t="s">
        <v>75</v>
      </c>
      <c r="Y18" s="222" t="s">
        <v>266</v>
      </c>
      <c r="Z18" s="212"/>
      <c r="AA18" s="212"/>
      <c r="AB18" s="212"/>
      <c r="AC18" s="212"/>
      <c r="AD18" s="212"/>
      <c r="AE18" s="212"/>
      <c r="AF18" s="212"/>
      <c r="AG18" s="212" t="s">
        <v>4072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7</v>
      </c>
      <c r="B19" s="249" t="s">
        <v>4087</v>
      </c>
      <c r="C19" s="262" t="s">
        <v>4088</v>
      </c>
      <c r="D19" s="250" t="s">
        <v>510</v>
      </c>
      <c r="E19" s="251">
        <v>1</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310</v>
      </c>
      <c r="T19" s="254" t="s">
        <v>264</v>
      </c>
      <c r="U19" s="222">
        <v>0</v>
      </c>
      <c r="V19" s="222">
        <f>ROUND(E19*U19,2)</f>
        <v>0</v>
      </c>
      <c r="W19" s="222"/>
      <c r="X19" s="222" t="s">
        <v>75</v>
      </c>
      <c r="Y19" s="222" t="s">
        <v>266</v>
      </c>
      <c r="Z19" s="212"/>
      <c r="AA19" s="212"/>
      <c r="AB19" s="212"/>
      <c r="AC19" s="212"/>
      <c r="AD19" s="212"/>
      <c r="AE19" s="212"/>
      <c r="AF19" s="212"/>
      <c r="AG19" s="212" t="s">
        <v>4072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8</v>
      </c>
      <c r="B20" s="249" t="s">
        <v>4089</v>
      </c>
      <c r="C20" s="262" t="s">
        <v>4090</v>
      </c>
      <c r="D20" s="250" t="s">
        <v>510</v>
      </c>
      <c r="E20" s="251">
        <v>1</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310</v>
      </c>
      <c r="T20" s="254" t="s">
        <v>264</v>
      </c>
      <c r="U20" s="222">
        <v>0</v>
      </c>
      <c r="V20" s="222">
        <f>ROUND(E20*U20,2)</f>
        <v>0</v>
      </c>
      <c r="W20" s="222"/>
      <c r="X20" s="222" t="s">
        <v>75</v>
      </c>
      <c r="Y20" s="222" t="s">
        <v>266</v>
      </c>
      <c r="Z20" s="212"/>
      <c r="AA20" s="212"/>
      <c r="AB20" s="212"/>
      <c r="AC20" s="212"/>
      <c r="AD20" s="212"/>
      <c r="AE20" s="212"/>
      <c r="AF20" s="212"/>
      <c r="AG20" s="212" t="s">
        <v>4072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8">
        <v>9</v>
      </c>
      <c r="B21" s="239" t="s">
        <v>4091</v>
      </c>
      <c r="C21" s="257" t="s">
        <v>4092</v>
      </c>
      <c r="D21" s="240" t="s">
        <v>510</v>
      </c>
      <c r="E21" s="241">
        <v>1</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c r="S21" s="243" t="s">
        <v>310</v>
      </c>
      <c r="T21" s="244" t="s">
        <v>264</v>
      </c>
      <c r="U21" s="222">
        <v>0</v>
      </c>
      <c r="V21" s="222">
        <f>ROUND(E21*U21,2)</f>
        <v>0</v>
      </c>
      <c r="W21" s="222"/>
      <c r="X21" s="222" t="s">
        <v>75</v>
      </c>
      <c r="Y21" s="222" t="s">
        <v>266</v>
      </c>
      <c r="Z21" s="212"/>
      <c r="AA21" s="212"/>
      <c r="AB21" s="212"/>
      <c r="AC21" s="212"/>
      <c r="AD21" s="212"/>
      <c r="AE21" s="212"/>
      <c r="AF21" s="212"/>
      <c r="AG21" s="212" t="s">
        <v>4072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3.75" outlineLevel="2" x14ac:dyDescent="0.2">
      <c r="A22" s="219"/>
      <c r="B22" s="220"/>
      <c r="C22" s="263" t="s">
        <v>4093</v>
      </c>
      <c r="D22" s="255"/>
      <c r="E22" s="255"/>
      <c r="F22" s="255"/>
      <c r="G22" s="255"/>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297</v>
      </c>
      <c r="AH22" s="212"/>
      <c r="AI22" s="212"/>
      <c r="AJ22" s="212"/>
      <c r="AK22" s="212"/>
      <c r="AL22" s="212"/>
      <c r="AM22" s="212"/>
      <c r="AN22" s="212"/>
      <c r="AO22" s="212"/>
      <c r="AP22" s="212"/>
      <c r="AQ22" s="212"/>
      <c r="AR22" s="212"/>
      <c r="AS22" s="212"/>
      <c r="AT22" s="212"/>
      <c r="AU22" s="212"/>
      <c r="AV22" s="212"/>
      <c r="AW22" s="212"/>
      <c r="AX22" s="212"/>
      <c r="AY22" s="212"/>
      <c r="AZ22" s="212"/>
      <c r="BA22" s="246" t="str">
        <f>C22</f>
        <v>Náklady na ochranu staveniště před vstupem nepovolaných osob (vč. studentů),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2" s="212"/>
      <c r="BC22" s="212"/>
      <c r="BD22" s="212"/>
      <c r="BE22" s="212"/>
      <c r="BF22" s="212"/>
      <c r="BG22" s="212"/>
      <c r="BH22" s="212"/>
    </row>
    <row r="23" spans="1:60" outlineLevel="1" x14ac:dyDescent="0.2">
      <c r="A23" s="238">
        <v>10</v>
      </c>
      <c r="B23" s="239" t="s">
        <v>4094</v>
      </c>
      <c r="C23" s="257" t="s">
        <v>4095</v>
      </c>
      <c r="D23" s="240" t="s">
        <v>510</v>
      </c>
      <c r="E23" s="241">
        <v>1</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c r="S23" s="243" t="s">
        <v>310</v>
      </c>
      <c r="T23" s="244" t="s">
        <v>264</v>
      </c>
      <c r="U23" s="222">
        <v>0</v>
      </c>
      <c r="V23" s="222">
        <f>ROUND(E23*U23,2)</f>
        <v>0</v>
      </c>
      <c r="W23" s="222"/>
      <c r="X23" s="222" t="s">
        <v>75</v>
      </c>
      <c r="Y23" s="222" t="s">
        <v>266</v>
      </c>
      <c r="Z23" s="212"/>
      <c r="AA23" s="212"/>
      <c r="AB23" s="212"/>
      <c r="AC23" s="212"/>
      <c r="AD23" s="212"/>
      <c r="AE23" s="212"/>
      <c r="AF23" s="212"/>
      <c r="AG23" s="212" t="s">
        <v>4072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2" x14ac:dyDescent="0.2">
      <c r="A24" s="219"/>
      <c r="B24" s="220"/>
      <c r="C24" s="263" t="s">
        <v>4096</v>
      </c>
      <c r="D24" s="255"/>
      <c r="E24" s="255"/>
      <c r="F24" s="255"/>
      <c r="G24" s="255"/>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297</v>
      </c>
      <c r="AH24" s="212"/>
      <c r="AI24" s="212"/>
      <c r="AJ24" s="212"/>
      <c r="AK24" s="212"/>
      <c r="AL24" s="212"/>
      <c r="AM24" s="212"/>
      <c r="AN24" s="212"/>
      <c r="AO24" s="212"/>
      <c r="AP24" s="212"/>
      <c r="AQ24" s="212"/>
      <c r="AR24" s="212"/>
      <c r="AS24" s="212"/>
      <c r="AT24" s="212"/>
      <c r="AU24" s="212"/>
      <c r="AV24" s="212"/>
      <c r="AW24" s="212"/>
      <c r="AX24" s="212"/>
      <c r="AY24" s="212"/>
      <c r="AZ24" s="212"/>
      <c r="BA24" s="246" t="str">
        <f>C24</f>
        <v>Náklady na ztížené provádění stavebních prací v důsledku nepřerušeného provozu na staveništi nebo v případech nepřerušeného provozu v objektech v nichž se stavební práce provádí.</v>
      </c>
      <c r="BB24" s="212"/>
      <c r="BC24" s="212"/>
      <c r="BD24" s="212"/>
      <c r="BE24" s="212"/>
      <c r="BF24" s="212"/>
      <c r="BG24" s="212"/>
      <c r="BH24" s="212"/>
    </row>
    <row r="25" spans="1:60" x14ac:dyDescent="0.2">
      <c r="A25" s="231" t="s">
        <v>257</v>
      </c>
      <c r="B25" s="232" t="s">
        <v>228</v>
      </c>
      <c r="C25" s="256" t="s">
        <v>28</v>
      </c>
      <c r="D25" s="233"/>
      <c r="E25" s="234"/>
      <c r="F25" s="235"/>
      <c r="G25" s="235">
        <f>SUMIF(AG26:AG76,"&lt;&gt;NOR",G26:G76)</f>
        <v>0</v>
      </c>
      <c r="H25" s="235"/>
      <c r="I25" s="235">
        <f>SUM(I26:I76)</f>
        <v>0</v>
      </c>
      <c r="J25" s="235"/>
      <c r="K25" s="235">
        <f>SUM(K26:K76)</f>
        <v>0</v>
      </c>
      <c r="L25" s="235"/>
      <c r="M25" s="235">
        <f>SUM(M26:M76)</f>
        <v>0</v>
      </c>
      <c r="N25" s="234"/>
      <c r="O25" s="234">
        <f>SUM(O26:O76)</f>
        <v>0</v>
      </c>
      <c r="P25" s="234"/>
      <c r="Q25" s="234">
        <f>SUM(Q26:Q76)</f>
        <v>0</v>
      </c>
      <c r="R25" s="235"/>
      <c r="S25" s="235"/>
      <c r="T25" s="236"/>
      <c r="U25" s="230"/>
      <c r="V25" s="230">
        <f>SUM(V26:V76)</f>
        <v>0</v>
      </c>
      <c r="W25" s="230"/>
      <c r="X25" s="230"/>
      <c r="Y25" s="230"/>
      <c r="AG25" t="s">
        <v>258</v>
      </c>
    </row>
    <row r="26" spans="1:60" outlineLevel="1" x14ac:dyDescent="0.2">
      <c r="A26" s="238">
        <v>11</v>
      </c>
      <c r="B26" s="239" t="s">
        <v>4097</v>
      </c>
      <c r="C26" s="257" t="s">
        <v>4098</v>
      </c>
      <c r="D26" s="240" t="s">
        <v>510</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310</v>
      </c>
      <c r="T26" s="244" t="s">
        <v>264</v>
      </c>
      <c r="U26" s="222">
        <v>0</v>
      </c>
      <c r="V26" s="222">
        <f>ROUND(E26*U26,2)</f>
        <v>0</v>
      </c>
      <c r="W26" s="222"/>
      <c r="X26" s="222" t="s">
        <v>75</v>
      </c>
      <c r="Y26" s="222" t="s">
        <v>266</v>
      </c>
      <c r="Z26" s="212"/>
      <c r="AA26" s="212"/>
      <c r="AB26" s="212"/>
      <c r="AC26" s="212"/>
      <c r="AD26" s="212"/>
      <c r="AE26" s="212"/>
      <c r="AF26" s="212"/>
      <c r="AG26" s="212" t="s">
        <v>4072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3" t="s">
        <v>4099</v>
      </c>
      <c r="D27" s="255"/>
      <c r="E27" s="255"/>
      <c r="F27" s="255"/>
      <c r="G27" s="255"/>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297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8">
        <v>12</v>
      </c>
      <c r="B28" s="249" t="s">
        <v>4100</v>
      </c>
      <c r="C28" s="262" t="s">
        <v>4101</v>
      </c>
      <c r="D28" s="250" t="s">
        <v>510</v>
      </c>
      <c r="E28" s="251">
        <v>1</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310</v>
      </c>
      <c r="T28" s="254" t="s">
        <v>264</v>
      </c>
      <c r="U28" s="222">
        <v>0</v>
      </c>
      <c r="V28" s="222">
        <f>ROUND(E28*U28,2)</f>
        <v>0</v>
      </c>
      <c r="W28" s="222"/>
      <c r="X28" s="222" t="s">
        <v>75</v>
      </c>
      <c r="Y28" s="222" t="s">
        <v>266</v>
      </c>
      <c r="Z28" s="212"/>
      <c r="AA28" s="212"/>
      <c r="AB28" s="212"/>
      <c r="AC28" s="212"/>
      <c r="AD28" s="212"/>
      <c r="AE28" s="212"/>
      <c r="AF28" s="212"/>
      <c r="AG28" s="212" t="s">
        <v>4072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8">
        <v>13</v>
      </c>
      <c r="B29" s="249" t="s">
        <v>4102</v>
      </c>
      <c r="C29" s="262" t="s">
        <v>4103</v>
      </c>
      <c r="D29" s="250" t="s">
        <v>510</v>
      </c>
      <c r="E29" s="251">
        <v>1</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310</v>
      </c>
      <c r="T29" s="254" t="s">
        <v>264</v>
      </c>
      <c r="U29" s="222">
        <v>0</v>
      </c>
      <c r="V29" s="222">
        <f>ROUND(E29*U29,2)</f>
        <v>0</v>
      </c>
      <c r="W29" s="222"/>
      <c r="X29" s="222" t="s">
        <v>75</v>
      </c>
      <c r="Y29" s="222" t="s">
        <v>266</v>
      </c>
      <c r="Z29" s="212"/>
      <c r="AA29" s="212"/>
      <c r="AB29" s="212"/>
      <c r="AC29" s="212"/>
      <c r="AD29" s="212"/>
      <c r="AE29" s="212"/>
      <c r="AF29" s="212"/>
      <c r="AG29" s="212" t="s">
        <v>4072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8">
        <v>14</v>
      </c>
      <c r="B30" s="239" t="s">
        <v>4104</v>
      </c>
      <c r="C30" s="257" t="s">
        <v>4105</v>
      </c>
      <c r="D30" s="240" t="s">
        <v>510</v>
      </c>
      <c r="E30" s="241">
        <v>1</v>
      </c>
      <c r="F30" s="242"/>
      <c r="G30" s="243">
        <f>ROUND(E30*F30,2)</f>
        <v>0</v>
      </c>
      <c r="H30" s="242"/>
      <c r="I30" s="243">
        <f>ROUND(E30*H30,2)</f>
        <v>0</v>
      </c>
      <c r="J30" s="242"/>
      <c r="K30" s="243">
        <f>ROUND(E30*J30,2)</f>
        <v>0</v>
      </c>
      <c r="L30" s="243">
        <v>21</v>
      </c>
      <c r="M30" s="243">
        <f>G30*(1+L30/100)</f>
        <v>0</v>
      </c>
      <c r="N30" s="241">
        <v>0</v>
      </c>
      <c r="O30" s="241">
        <f>ROUND(E30*N30,2)</f>
        <v>0</v>
      </c>
      <c r="P30" s="241">
        <v>0</v>
      </c>
      <c r="Q30" s="241">
        <f>ROUND(E30*P30,2)</f>
        <v>0</v>
      </c>
      <c r="R30" s="243"/>
      <c r="S30" s="243" t="s">
        <v>310</v>
      </c>
      <c r="T30" s="244" t="s">
        <v>264</v>
      </c>
      <c r="U30" s="222">
        <v>0</v>
      </c>
      <c r="V30" s="222">
        <f>ROUND(E30*U30,2)</f>
        <v>0</v>
      </c>
      <c r="W30" s="222"/>
      <c r="X30" s="222" t="s">
        <v>75</v>
      </c>
      <c r="Y30" s="222" t="s">
        <v>266</v>
      </c>
      <c r="Z30" s="212"/>
      <c r="AA30" s="212"/>
      <c r="AB30" s="212"/>
      <c r="AC30" s="212"/>
      <c r="AD30" s="212"/>
      <c r="AE30" s="212"/>
      <c r="AF30" s="212"/>
      <c r="AG30" s="212" t="s">
        <v>4072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2" x14ac:dyDescent="0.2">
      <c r="A31" s="219"/>
      <c r="B31" s="220"/>
      <c r="C31" s="263" t="s">
        <v>4106</v>
      </c>
      <c r="D31" s="255"/>
      <c r="E31" s="255"/>
      <c r="F31" s="255"/>
      <c r="G31" s="255"/>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297</v>
      </c>
      <c r="AH31" s="212"/>
      <c r="AI31" s="212"/>
      <c r="AJ31" s="212"/>
      <c r="AK31" s="212"/>
      <c r="AL31" s="212"/>
      <c r="AM31" s="212"/>
      <c r="AN31" s="212"/>
      <c r="AO31" s="212"/>
      <c r="AP31" s="212"/>
      <c r="AQ31" s="212"/>
      <c r="AR31" s="212"/>
      <c r="AS31" s="212"/>
      <c r="AT31" s="212"/>
      <c r="AU31" s="212"/>
      <c r="AV31" s="212"/>
      <c r="AW31" s="212"/>
      <c r="AX31" s="212"/>
      <c r="AY31" s="212"/>
      <c r="AZ31" s="212"/>
      <c r="BA31" s="246" t="str">
        <f>C31</f>
        <v>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v>
      </c>
      <c r="BB31" s="212"/>
      <c r="BC31" s="212"/>
      <c r="BD31" s="212"/>
      <c r="BE31" s="212"/>
      <c r="BF31" s="212"/>
      <c r="BG31" s="212"/>
      <c r="BH31" s="212"/>
    </row>
    <row r="32" spans="1:60" outlineLevel="1" x14ac:dyDescent="0.2">
      <c r="A32" s="248">
        <v>15</v>
      </c>
      <c r="B32" s="249" t="s">
        <v>4107</v>
      </c>
      <c r="C32" s="262" t="s">
        <v>4108</v>
      </c>
      <c r="D32" s="250" t="s">
        <v>510</v>
      </c>
      <c r="E32" s="251">
        <v>1</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310</v>
      </c>
      <c r="T32" s="254" t="s">
        <v>264</v>
      </c>
      <c r="U32" s="222">
        <v>0</v>
      </c>
      <c r="V32" s="222">
        <f>ROUND(E32*U32,2)</f>
        <v>0</v>
      </c>
      <c r="W32" s="222"/>
      <c r="X32" s="222" t="s">
        <v>75</v>
      </c>
      <c r="Y32" s="222" t="s">
        <v>266</v>
      </c>
      <c r="Z32" s="212"/>
      <c r="AA32" s="212"/>
      <c r="AB32" s="212"/>
      <c r="AC32" s="212"/>
      <c r="AD32" s="212"/>
      <c r="AE32" s="212"/>
      <c r="AF32" s="212"/>
      <c r="AG32" s="212" t="s">
        <v>4072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16</v>
      </c>
      <c r="B33" s="249" t="s">
        <v>4109</v>
      </c>
      <c r="C33" s="262" t="s">
        <v>4110</v>
      </c>
      <c r="D33" s="250" t="s">
        <v>510</v>
      </c>
      <c r="E33" s="251">
        <v>1</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310</v>
      </c>
      <c r="T33" s="254" t="s">
        <v>264</v>
      </c>
      <c r="U33" s="222">
        <v>0</v>
      </c>
      <c r="V33" s="222">
        <f>ROUND(E33*U33,2)</f>
        <v>0</v>
      </c>
      <c r="W33" s="222"/>
      <c r="X33" s="222" t="s">
        <v>75</v>
      </c>
      <c r="Y33" s="222" t="s">
        <v>266</v>
      </c>
      <c r="Z33" s="212"/>
      <c r="AA33" s="212"/>
      <c r="AB33" s="212"/>
      <c r="AC33" s="212"/>
      <c r="AD33" s="212"/>
      <c r="AE33" s="212"/>
      <c r="AF33" s="212"/>
      <c r="AG33" s="212" t="s">
        <v>4072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48">
        <v>17</v>
      </c>
      <c r="B34" s="249" t="s">
        <v>4111</v>
      </c>
      <c r="C34" s="262" t="s">
        <v>4112</v>
      </c>
      <c r="D34" s="250" t="s">
        <v>510</v>
      </c>
      <c r="E34" s="251">
        <v>1</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310</v>
      </c>
      <c r="T34" s="254" t="s">
        <v>264</v>
      </c>
      <c r="U34" s="222">
        <v>0</v>
      </c>
      <c r="V34" s="222">
        <f>ROUND(E34*U34,2)</f>
        <v>0</v>
      </c>
      <c r="W34" s="222"/>
      <c r="X34" s="222" t="s">
        <v>75</v>
      </c>
      <c r="Y34" s="222" t="s">
        <v>266</v>
      </c>
      <c r="Z34" s="212"/>
      <c r="AA34" s="212"/>
      <c r="AB34" s="212"/>
      <c r="AC34" s="212"/>
      <c r="AD34" s="212"/>
      <c r="AE34" s="212"/>
      <c r="AF34" s="212"/>
      <c r="AG34" s="212" t="s">
        <v>4072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18</v>
      </c>
      <c r="B35" s="249" t="s">
        <v>4113</v>
      </c>
      <c r="C35" s="262" t="s">
        <v>4114</v>
      </c>
      <c r="D35" s="250" t="s">
        <v>510</v>
      </c>
      <c r="E35" s="251">
        <v>1</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310</v>
      </c>
      <c r="T35" s="254" t="s">
        <v>264</v>
      </c>
      <c r="U35" s="222">
        <v>0</v>
      </c>
      <c r="V35" s="222">
        <f>ROUND(E35*U35,2)</f>
        <v>0</v>
      </c>
      <c r="W35" s="222"/>
      <c r="X35" s="222" t="s">
        <v>75</v>
      </c>
      <c r="Y35" s="222" t="s">
        <v>266</v>
      </c>
      <c r="Z35" s="212"/>
      <c r="AA35" s="212"/>
      <c r="AB35" s="212"/>
      <c r="AC35" s="212"/>
      <c r="AD35" s="212"/>
      <c r="AE35" s="212"/>
      <c r="AF35" s="212"/>
      <c r="AG35" s="212" t="s">
        <v>4072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48">
        <v>19</v>
      </c>
      <c r="B36" s="249" t="s">
        <v>4115</v>
      </c>
      <c r="C36" s="262" t="s">
        <v>4116</v>
      </c>
      <c r="D36" s="250" t="s">
        <v>510</v>
      </c>
      <c r="E36" s="251">
        <v>1</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310</v>
      </c>
      <c r="T36" s="254" t="s">
        <v>264</v>
      </c>
      <c r="U36" s="222">
        <v>0</v>
      </c>
      <c r="V36" s="222">
        <f>ROUND(E36*U36,2)</f>
        <v>0</v>
      </c>
      <c r="W36" s="222"/>
      <c r="X36" s="222" t="s">
        <v>75</v>
      </c>
      <c r="Y36" s="222" t="s">
        <v>266</v>
      </c>
      <c r="Z36" s="212"/>
      <c r="AA36" s="212"/>
      <c r="AB36" s="212"/>
      <c r="AC36" s="212"/>
      <c r="AD36" s="212"/>
      <c r="AE36" s="212"/>
      <c r="AF36" s="212"/>
      <c r="AG36" s="212" t="s">
        <v>4072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8">
        <v>20</v>
      </c>
      <c r="B37" s="239" t="s">
        <v>4117</v>
      </c>
      <c r="C37" s="257" t="s">
        <v>4118</v>
      </c>
      <c r="D37" s="240" t="s">
        <v>510</v>
      </c>
      <c r="E37" s="241">
        <v>1</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c r="S37" s="243" t="s">
        <v>310</v>
      </c>
      <c r="T37" s="244" t="s">
        <v>264</v>
      </c>
      <c r="U37" s="222">
        <v>0</v>
      </c>
      <c r="V37" s="222">
        <f>ROUND(E37*U37,2)</f>
        <v>0</v>
      </c>
      <c r="W37" s="222"/>
      <c r="X37" s="222" t="s">
        <v>75</v>
      </c>
      <c r="Y37" s="222" t="s">
        <v>266</v>
      </c>
      <c r="Z37" s="212"/>
      <c r="AA37" s="212"/>
      <c r="AB37" s="212"/>
      <c r="AC37" s="212"/>
      <c r="AD37" s="212"/>
      <c r="AE37" s="212"/>
      <c r="AF37" s="212"/>
      <c r="AG37" s="212" t="s">
        <v>4072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33.75" outlineLevel="2" x14ac:dyDescent="0.2">
      <c r="A38" s="219"/>
      <c r="B38" s="220"/>
      <c r="C38" s="263" t="s">
        <v>4119</v>
      </c>
      <c r="D38" s="255"/>
      <c r="E38" s="255"/>
      <c r="F38" s="255"/>
      <c r="G38" s="255"/>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297</v>
      </c>
      <c r="AH38" s="212"/>
      <c r="AI38" s="212"/>
      <c r="AJ38" s="212"/>
      <c r="AK38" s="212"/>
      <c r="AL38" s="212"/>
      <c r="AM38" s="212"/>
      <c r="AN38" s="212"/>
      <c r="AO38" s="212"/>
      <c r="AP38" s="212"/>
      <c r="AQ38" s="212"/>
      <c r="AR38" s="212"/>
      <c r="AS38" s="212"/>
      <c r="AT38" s="212"/>
      <c r="AU38" s="212"/>
      <c r="AV38" s="212"/>
      <c r="AW38" s="212"/>
      <c r="AX38" s="212"/>
      <c r="AY38" s="212"/>
      <c r="AZ38" s="212"/>
      <c r="BA38" s="246" t="str">
        <f>C38</f>
        <v>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v>
      </c>
      <c r="BB38" s="212"/>
      <c r="BC38" s="212"/>
      <c r="BD38" s="212"/>
      <c r="BE38" s="212"/>
      <c r="BF38" s="212"/>
      <c r="BG38" s="212"/>
      <c r="BH38" s="212"/>
    </row>
    <row r="39" spans="1:60" outlineLevel="1" x14ac:dyDescent="0.2">
      <c r="A39" s="238">
        <v>21</v>
      </c>
      <c r="B39" s="239" t="s">
        <v>4120</v>
      </c>
      <c r="C39" s="257" t="s">
        <v>4121</v>
      </c>
      <c r="D39" s="240" t="s">
        <v>510</v>
      </c>
      <c r="E39" s="241">
        <v>1</v>
      </c>
      <c r="F39" s="242"/>
      <c r="G39" s="243">
        <f>ROUND(E39*F39,2)</f>
        <v>0</v>
      </c>
      <c r="H39" s="242"/>
      <c r="I39" s="243">
        <f>ROUND(E39*H39,2)</f>
        <v>0</v>
      </c>
      <c r="J39" s="242"/>
      <c r="K39" s="243">
        <f>ROUND(E39*J39,2)</f>
        <v>0</v>
      </c>
      <c r="L39" s="243">
        <v>21</v>
      </c>
      <c r="M39" s="243">
        <f>G39*(1+L39/100)</f>
        <v>0</v>
      </c>
      <c r="N39" s="241">
        <v>0</v>
      </c>
      <c r="O39" s="241">
        <f>ROUND(E39*N39,2)</f>
        <v>0</v>
      </c>
      <c r="P39" s="241">
        <v>0</v>
      </c>
      <c r="Q39" s="241">
        <f>ROUND(E39*P39,2)</f>
        <v>0</v>
      </c>
      <c r="R39" s="243"/>
      <c r="S39" s="243" t="s">
        <v>310</v>
      </c>
      <c r="T39" s="244" t="s">
        <v>264</v>
      </c>
      <c r="U39" s="222">
        <v>0</v>
      </c>
      <c r="V39" s="222">
        <f>ROUND(E39*U39,2)</f>
        <v>0</v>
      </c>
      <c r="W39" s="222"/>
      <c r="X39" s="222" t="s">
        <v>75</v>
      </c>
      <c r="Y39" s="222" t="s">
        <v>266</v>
      </c>
      <c r="Z39" s="212"/>
      <c r="AA39" s="212"/>
      <c r="AB39" s="212"/>
      <c r="AC39" s="212"/>
      <c r="AD39" s="212"/>
      <c r="AE39" s="212"/>
      <c r="AF39" s="212"/>
      <c r="AG39" s="212" t="s">
        <v>4072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3" t="s">
        <v>4122</v>
      </c>
      <c r="D40" s="255"/>
      <c r="E40" s="255"/>
      <c r="F40" s="255"/>
      <c r="G40" s="255"/>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297</v>
      </c>
      <c r="AH40" s="212"/>
      <c r="AI40" s="212"/>
      <c r="AJ40" s="212"/>
      <c r="AK40" s="212"/>
      <c r="AL40" s="212"/>
      <c r="AM40" s="212"/>
      <c r="AN40" s="212"/>
      <c r="AO40" s="212"/>
      <c r="AP40" s="212"/>
      <c r="AQ40" s="212"/>
      <c r="AR40" s="212"/>
      <c r="AS40" s="212"/>
      <c r="AT40" s="212"/>
      <c r="AU40" s="212"/>
      <c r="AV40" s="212"/>
      <c r="AW40" s="212"/>
      <c r="AX40" s="212"/>
      <c r="AY40" s="212"/>
      <c r="AZ40" s="212"/>
      <c r="BA40" s="246" t="str">
        <f>C40</f>
        <v>jednotlivých stavebních, provozních souborů a inženýrských objektů v rámci zkušebního provozu na provozní parametry.</v>
      </c>
      <c r="BB40" s="212"/>
      <c r="BC40" s="212"/>
      <c r="BD40" s="212"/>
      <c r="BE40" s="212"/>
      <c r="BF40" s="212"/>
      <c r="BG40" s="212"/>
      <c r="BH40" s="212"/>
    </row>
    <row r="41" spans="1:60" outlineLevel="3" x14ac:dyDescent="0.2">
      <c r="A41" s="219"/>
      <c r="B41" s="220"/>
      <c r="C41" s="260" t="s">
        <v>4123</v>
      </c>
      <c r="D41" s="247"/>
      <c r="E41" s="247"/>
      <c r="F41" s="247"/>
      <c r="G41" s="247"/>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297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38">
        <v>22</v>
      </c>
      <c r="B42" s="239" t="s">
        <v>4124</v>
      </c>
      <c r="C42" s="257" t="s">
        <v>4125</v>
      </c>
      <c r="D42" s="240" t="s">
        <v>510</v>
      </c>
      <c r="E42" s="241">
        <v>1</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c r="S42" s="243" t="s">
        <v>310</v>
      </c>
      <c r="T42" s="244" t="s">
        <v>264</v>
      </c>
      <c r="U42" s="222">
        <v>0</v>
      </c>
      <c r="V42" s="222">
        <f>ROUND(E42*U42,2)</f>
        <v>0</v>
      </c>
      <c r="W42" s="222"/>
      <c r="X42" s="222" t="s">
        <v>75</v>
      </c>
      <c r="Y42" s="222" t="s">
        <v>266</v>
      </c>
      <c r="Z42" s="212"/>
      <c r="AA42" s="212"/>
      <c r="AB42" s="212"/>
      <c r="AC42" s="212"/>
      <c r="AD42" s="212"/>
      <c r="AE42" s="212"/>
      <c r="AF42" s="212"/>
      <c r="AG42" s="212" t="s">
        <v>4072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33.75" outlineLevel="2" x14ac:dyDescent="0.2">
      <c r="A43" s="219"/>
      <c r="B43" s="220"/>
      <c r="C43" s="263" t="s">
        <v>4126</v>
      </c>
      <c r="D43" s="255"/>
      <c r="E43" s="255"/>
      <c r="F43" s="255"/>
      <c r="G43" s="255"/>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297</v>
      </c>
      <c r="AH43" s="212"/>
      <c r="AI43" s="212"/>
      <c r="AJ43" s="212"/>
      <c r="AK43" s="212"/>
      <c r="AL43" s="212"/>
      <c r="AM43" s="212"/>
      <c r="AN43" s="212"/>
      <c r="AO43" s="212"/>
      <c r="AP43" s="212"/>
      <c r="AQ43" s="212"/>
      <c r="AR43" s="212"/>
      <c r="AS43" s="212"/>
      <c r="AT43" s="212"/>
      <c r="AU43" s="212"/>
      <c r="AV43" s="212"/>
      <c r="AW43" s="212"/>
      <c r="AX43" s="212"/>
      <c r="AY43" s="212"/>
      <c r="AZ43" s="212"/>
      <c r="BA43" s="246" t="str">
        <f>C43</f>
        <v>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v>
      </c>
      <c r="BB43" s="212"/>
      <c r="BC43" s="212"/>
      <c r="BD43" s="212"/>
      <c r="BE43" s="212"/>
      <c r="BF43" s="212"/>
      <c r="BG43" s="212"/>
      <c r="BH43" s="212"/>
    </row>
    <row r="44" spans="1:60" ht="22.5" outlineLevel="1" x14ac:dyDescent="0.2">
      <c r="A44" s="248">
        <v>23</v>
      </c>
      <c r="B44" s="249" t="s">
        <v>4127</v>
      </c>
      <c r="C44" s="262" t="s">
        <v>4128</v>
      </c>
      <c r="D44" s="250" t="s">
        <v>510</v>
      </c>
      <c r="E44" s="251">
        <v>1</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310</v>
      </c>
      <c r="T44" s="254" t="s">
        <v>264</v>
      </c>
      <c r="U44" s="222">
        <v>0</v>
      </c>
      <c r="V44" s="222">
        <f>ROUND(E44*U44,2)</f>
        <v>0</v>
      </c>
      <c r="W44" s="222"/>
      <c r="X44" s="222" t="s">
        <v>75</v>
      </c>
      <c r="Y44" s="222" t="s">
        <v>266</v>
      </c>
      <c r="Z44" s="212"/>
      <c r="AA44" s="212"/>
      <c r="AB44" s="212"/>
      <c r="AC44" s="212"/>
      <c r="AD44" s="212"/>
      <c r="AE44" s="212"/>
      <c r="AF44" s="212"/>
      <c r="AG44" s="212" t="s">
        <v>4072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24</v>
      </c>
      <c r="B45" s="249" t="s">
        <v>4129</v>
      </c>
      <c r="C45" s="262" t="s">
        <v>4130</v>
      </c>
      <c r="D45" s="250" t="s">
        <v>510</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310</v>
      </c>
      <c r="T45" s="254" t="s">
        <v>264</v>
      </c>
      <c r="U45" s="222">
        <v>0</v>
      </c>
      <c r="V45" s="222">
        <f>ROUND(E45*U45,2)</f>
        <v>0</v>
      </c>
      <c r="W45" s="222"/>
      <c r="X45" s="222" t="s">
        <v>75</v>
      </c>
      <c r="Y45" s="222" t="s">
        <v>266</v>
      </c>
      <c r="Z45" s="212"/>
      <c r="AA45" s="212"/>
      <c r="AB45" s="212"/>
      <c r="AC45" s="212"/>
      <c r="AD45" s="212"/>
      <c r="AE45" s="212"/>
      <c r="AF45" s="212"/>
      <c r="AG45" s="212" t="s">
        <v>4072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8">
        <v>25</v>
      </c>
      <c r="B46" s="239" t="s">
        <v>4131</v>
      </c>
      <c r="C46" s="257" t="s">
        <v>4132</v>
      </c>
      <c r="D46" s="240" t="s">
        <v>510</v>
      </c>
      <c r="E46" s="241">
        <v>1</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310</v>
      </c>
      <c r="T46" s="244" t="s">
        <v>264</v>
      </c>
      <c r="U46" s="222">
        <v>0</v>
      </c>
      <c r="V46" s="222">
        <f>ROUND(E46*U46,2)</f>
        <v>0</v>
      </c>
      <c r="W46" s="222"/>
      <c r="X46" s="222" t="s">
        <v>75</v>
      </c>
      <c r="Y46" s="222" t="s">
        <v>266</v>
      </c>
      <c r="Z46" s="212"/>
      <c r="AA46" s="212"/>
      <c r="AB46" s="212"/>
      <c r="AC46" s="212"/>
      <c r="AD46" s="212"/>
      <c r="AE46" s="212"/>
      <c r="AF46" s="212"/>
      <c r="AG46" s="212" t="s">
        <v>4072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2" x14ac:dyDescent="0.2">
      <c r="A47" s="219"/>
      <c r="B47" s="220"/>
      <c r="C47" s="263" t="s">
        <v>4133</v>
      </c>
      <c r="D47" s="255"/>
      <c r="E47" s="255"/>
      <c r="F47" s="255"/>
      <c r="G47" s="255"/>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297</v>
      </c>
      <c r="AH47" s="212"/>
      <c r="AI47" s="212"/>
      <c r="AJ47" s="212"/>
      <c r="AK47" s="212"/>
      <c r="AL47" s="212"/>
      <c r="AM47" s="212"/>
      <c r="AN47" s="212"/>
      <c r="AO47" s="212"/>
      <c r="AP47" s="212"/>
      <c r="AQ47" s="212"/>
      <c r="AR47" s="212"/>
      <c r="AS47" s="212"/>
      <c r="AT47" s="212"/>
      <c r="AU47" s="212"/>
      <c r="AV47" s="212"/>
      <c r="AW47" s="212"/>
      <c r="AX47" s="212"/>
      <c r="AY47" s="212"/>
      <c r="AZ47" s="212"/>
      <c r="BA47" s="246" t="str">
        <f>C47</f>
        <v>včetně zajištění fotodokumentace veškerých konstrukcí, které budou v průběhu výstavby skryty nebo zakryty. Zajištění fotodokumentace stávajícího stavu přístupových komunikací.</v>
      </c>
      <c r="BB47" s="212"/>
      <c r="BC47" s="212"/>
      <c r="BD47" s="212"/>
      <c r="BE47" s="212"/>
      <c r="BF47" s="212"/>
      <c r="BG47" s="212"/>
      <c r="BH47" s="212"/>
    </row>
    <row r="48" spans="1:60" ht="22.5" outlineLevel="1" x14ac:dyDescent="0.2">
      <c r="A48" s="248">
        <v>26</v>
      </c>
      <c r="B48" s="249" t="s">
        <v>4134</v>
      </c>
      <c r="C48" s="262" t="s">
        <v>4135</v>
      </c>
      <c r="D48" s="250" t="s">
        <v>510</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310</v>
      </c>
      <c r="T48" s="254" t="s">
        <v>264</v>
      </c>
      <c r="U48" s="222">
        <v>0</v>
      </c>
      <c r="V48" s="222">
        <f>ROUND(E48*U48,2)</f>
        <v>0</v>
      </c>
      <c r="W48" s="222"/>
      <c r="X48" s="222" t="s">
        <v>75</v>
      </c>
      <c r="Y48" s="222" t="s">
        <v>266</v>
      </c>
      <c r="Z48" s="212"/>
      <c r="AA48" s="212"/>
      <c r="AB48" s="212"/>
      <c r="AC48" s="212"/>
      <c r="AD48" s="212"/>
      <c r="AE48" s="212"/>
      <c r="AF48" s="212"/>
      <c r="AG48" s="212" t="s">
        <v>4072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48">
        <v>27</v>
      </c>
      <c r="B49" s="249" t="s">
        <v>4136</v>
      </c>
      <c r="C49" s="262" t="s">
        <v>4137</v>
      </c>
      <c r="D49" s="250" t="s">
        <v>510</v>
      </c>
      <c r="E49" s="251">
        <v>1</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310</v>
      </c>
      <c r="T49" s="254" t="s">
        <v>264</v>
      </c>
      <c r="U49" s="222">
        <v>0</v>
      </c>
      <c r="V49" s="222">
        <f>ROUND(E49*U49,2)</f>
        <v>0</v>
      </c>
      <c r="W49" s="222"/>
      <c r="X49" s="222" t="s">
        <v>75</v>
      </c>
      <c r="Y49" s="222" t="s">
        <v>266</v>
      </c>
      <c r="Z49" s="212"/>
      <c r="AA49" s="212"/>
      <c r="AB49" s="212"/>
      <c r="AC49" s="212"/>
      <c r="AD49" s="212"/>
      <c r="AE49" s="212"/>
      <c r="AF49" s="212"/>
      <c r="AG49" s="212" t="s">
        <v>4072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48">
        <v>28</v>
      </c>
      <c r="B50" s="249" t="s">
        <v>4138</v>
      </c>
      <c r="C50" s="262" t="s">
        <v>4139</v>
      </c>
      <c r="D50" s="250" t="s">
        <v>510</v>
      </c>
      <c r="E50" s="251">
        <v>1</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310</v>
      </c>
      <c r="T50" s="254" t="s">
        <v>264</v>
      </c>
      <c r="U50" s="222">
        <v>0</v>
      </c>
      <c r="V50" s="222">
        <f>ROUND(E50*U50,2)</f>
        <v>0</v>
      </c>
      <c r="W50" s="222"/>
      <c r="X50" s="222" t="s">
        <v>75</v>
      </c>
      <c r="Y50" s="222" t="s">
        <v>266</v>
      </c>
      <c r="Z50" s="212"/>
      <c r="AA50" s="212"/>
      <c r="AB50" s="212"/>
      <c r="AC50" s="212"/>
      <c r="AD50" s="212"/>
      <c r="AE50" s="212"/>
      <c r="AF50" s="212"/>
      <c r="AG50" s="212" t="s">
        <v>4072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38">
        <v>29</v>
      </c>
      <c r="B51" s="239" t="s">
        <v>4140</v>
      </c>
      <c r="C51" s="257" t="s">
        <v>4141</v>
      </c>
      <c r="D51" s="240" t="s">
        <v>510</v>
      </c>
      <c r="E51" s="241">
        <v>1</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c r="S51" s="243" t="s">
        <v>310</v>
      </c>
      <c r="T51" s="244" t="s">
        <v>264</v>
      </c>
      <c r="U51" s="222">
        <v>0</v>
      </c>
      <c r="V51" s="222">
        <f>ROUND(E51*U51,2)</f>
        <v>0</v>
      </c>
      <c r="W51" s="222"/>
      <c r="X51" s="222" t="s">
        <v>75</v>
      </c>
      <c r="Y51" s="222" t="s">
        <v>266</v>
      </c>
      <c r="Z51" s="212"/>
      <c r="AA51" s="212"/>
      <c r="AB51" s="212"/>
      <c r="AC51" s="212"/>
      <c r="AD51" s="212"/>
      <c r="AE51" s="212"/>
      <c r="AF51" s="212"/>
      <c r="AG51" s="212" t="s">
        <v>4072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3" t="s">
        <v>4142</v>
      </c>
      <c r="D52" s="255"/>
      <c r="E52" s="255"/>
      <c r="F52" s="255"/>
      <c r="G52" s="255"/>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297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2.5" outlineLevel="1" x14ac:dyDescent="0.2">
      <c r="A53" s="238">
        <v>30</v>
      </c>
      <c r="B53" s="239" t="s">
        <v>4143</v>
      </c>
      <c r="C53" s="257" t="s">
        <v>4144</v>
      </c>
      <c r="D53" s="240" t="s">
        <v>510</v>
      </c>
      <c r="E53" s="241">
        <v>1</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310</v>
      </c>
      <c r="T53" s="244" t="s">
        <v>264</v>
      </c>
      <c r="U53" s="222">
        <v>0</v>
      </c>
      <c r="V53" s="222">
        <f>ROUND(E53*U53,2)</f>
        <v>0</v>
      </c>
      <c r="W53" s="222"/>
      <c r="X53" s="222" t="s">
        <v>75</v>
      </c>
      <c r="Y53" s="222" t="s">
        <v>266</v>
      </c>
      <c r="Z53" s="212"/>
      <c r="AA53" s="212"/>
      <c r="AB53" s="212"/>
      <c r="AC53" s="212"/>
      <c r="AD53" s="212"/>
      <c r="AE53" s="212"/>
      <c r="AF53" s="212"/>
      <c r="AG53" s="212" t="s">
        <v>4072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3" t="s">
        <v>4145</v>
      </c>
      <c r="D54" s="255"/>
      <c r="E54" s="255"/>
      <c r="F54" s="255"/>
      <c r="G54" s="255"/>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297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8">
        <v>31</v>
      </c>
      <c r="B55" s="239" t="s">
        <v>4146</v>
      </c>
      <c r="C55" s="257" t="s">
        <v>4147</v>
      </c>
      <c r="D55" s="240" t="s">
        <v>510</v>
      </c>
      <c r="E55" s="241">
        <v>1</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310</v>
      </c>
      <c r="T55" s="244" t="s">
        <v>264</v>
      </c>
      <c r="U55" s="222">
        <v>0</v>
      </c>
      <c r="V55" s="222">
        <f>ROUND(E55*U55,2)</f>
        <v>0</v>
      </c>
      <c r="W55" s="222"/>
      <c r="X55" s="222" t="s">
        <v>75</v>
      </c>
      <c r="Y55" s="222" t="s">
        <v>266</v>
      </c>
      <c r="Z55" s="212"/>
      <c r="AA55" s="212"/>
      <c r="AB55" s="212"/>
      <c r="AC55" s="212"/>
      <c r="AD55" s="212"/>
      <c r="AE55" s="212"/>
      <c r="AF55" s="212"/>
      <c r="AG55" s="212" t="s">
        <v>4072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2" x14ac:dyDescent="0.2">
      <c r="A56" s="219"/>
      <c r="B56" s="220"/>
      <c r="C56" s="263" t="s">
        <v>4148</v>
      </c>
      <c r="D56" s="255"/>
      <c r="E56" s="255"/>
      <c r="F56" s="255"/>
      <c r="G56" s="255"/>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297</v>
      </c>
      <c r="AH56" s="212"/>
      <c r="AI56" s="212"/>
      <c r="AJ56" s="212"/>
      <c r="AK56" s="212"/>
      <c r="AL56" s="212"/>
      <c r="AM56" s="212"/>
      <c r="AN56" s="212"/>
      <c r="AO56" s="212"/>
      <c r="AP56" s="212"/>
      <c r="AQ56" s="212"/>
      <c r="AR56" s="212"/>
      <c r="AS56" s="212"/>
      <c r="AT56" s="212"/>
      <c r="AU56" s="212"/>
      <c r="AV56" s="212"/>
      <c r="AW56" s="212"/>
      <c r="AX56" s="212"/>
      <c r="AY56" s="212"/>
      <c r="AZ56" s="212"/>
      <c r="BA56" s="246" t="str">
        <f>C56</f>
        <v>zhotovení DSPS dle podmínek investora, DSPS v digitální formě včetně tištěné formy v počtu dle SoD, DSPS  celé PD i jejích dílčích částí. Není možné provádět přepisy a opravy do papírové podoby PD.</v>
      </c>
      <c r="BB56" s="212"/>
      <c r="BC56" s="212"/>
      <c r="BD56" s="212"/>
      <c r="BE56" s="212"/>
      <c r="BF56" s="212"/>
      <c r="BG56" s="212"/>
      <c r="BH56" s="212"/>
    </row>
    <row r="57" spans="1:60" outlineLevel="1" x14ac:dyDescent="0.2">
      <c r="A57" s="248">
        <v>32</v>
      </c>
      <c r="B57" s="249" t="s">
        <v>4149</v>
      </c>
      <c r="C57" s="262" t="s">
        <v>4150</v>
      </c>
      <c r="D57" s="250" t="s">
        <v>510</v>
      </c>
      <c r="E57" s="251">
        <v>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310</v>
      </c>
      <c r="T57" s="254" t="s">
        <v>264</v>
      </c>
      <c r="U57" s="222">
        <v>0</v>
      </c>
      <c r="V57" s="222">
        <f>ROUND(E57*U57,2)</f>
        <v>0</v>
      </c>
      <c r="W57" s="222"/>
      <c r="X57" s="222" t="s">
        <v>75</v>
      </c>
      <c r="Y57" s="222" t="s">
        <v>266</v>
      </c>
      <c r="Z57" s="212"/>
      <c r="AA57" s="212"/>
      <c r="AB57" s="212"/>
      <c r="AC57" s="212"/>
      <c r="AD57" s="212"/>
      <c r="AE57" s="212"/>
      <c r="AF57" s="212"/>
      <c r="AG57" s="212" t="s">
        <v>4072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8">
        <v>33</v>
      </c>
      <c r="B58" s="239" t="s">
        <v>4151</v>
      </c>
      <c r="C58" s="257" t="s">
        <v>4152</v>
      </c>
      <c r="D58" s="240" t="s">
        <v>510</v>
      </c>
      <c r="E58" s="241">
        <v>1</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310</v>
      </c>
      <c r="T58" s="244" t="s">
        <v>264</v>
      </c>
      <c r="U58" s="222">
        <v>0</v>
      </c>
      <c r="V58" s="222">
        <f>ROUND(E58*U58,2)</f>
        <v>0</v>
      </c>
      <c r="W58" s="222"/>
      <c r="X58" s="222" t="s">
        <v>75</v>
      </c>
      <c r="Y58" s="222" t="s">
        <v>266</v>
      </c>
      <c r="Z58" s="212"/>
      <c r="AA58" s="212"/>
      <c r="AB58" s="212"/>
      <c r="AC58" s="212"/>
      <c r="AD58" s="212"/>
      <c r="AE58" s="212"/>
      <c r="AF58" s="212"/>
      <c r="AG58" s="212" t="s">
        <v>4072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63" t="s">
        <v>4153</v>
      </c>
      <c r="D59" s="255"/>
      <c r="E59" s="255"/>
      <c r="F59" s="255"/>
      <c r="G59" s="255"/>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297</v>
      </c>
      <c r="AH59" s="212"/>
      <c r="AI59" s="212"/>
      <c r="AJ59" s="212"/>
      <c r="AK59" s="212"/>
      <c r="AL59" s="212"/>
      <c r="AM59" s="212"/>
      <c r="AN59" s="212"/>
      <c r="AO59" s="212"/>
      <c r="AP59" s="212"/>
      <c r="AQ59" s="212"/>
      <c r="AR59" s="212"/>
      <c r="AS59" s="212"/>
      <c r="AT59" s="212"/>
      <c r="AU59" s="212"/>
      <c r="AV59" s="212"/>
      <c r="AW59" s="212"/>
      <c r="AX59" s="212"/>
      <c r="AY59" s="212"/>
      <c r="AZ59" s="212"/>
      <c r="BA59" s="246" t="str">
        <f>C59</f>
        <v>včetně zbudování dočasné staveništní komunikace pro staveništní techniku, v rozsahu určeného postupem prací zhotovitele</v>
      </c>
      <c r="BB59" s="212"/>
      <c r="BC59" s="212"/>
      <c r="BD59" s="212"/>
      <c r="BE59" s="212"/>
      <c r="BF59" s="212"/>
      <c r="BG59" s="212"/>
      <c r="BH59" s="212"/>
    </row>
    <row r="60" spans="1:60" outlineLevel="1" x14ac:dyDescent="0.2">
      <c r="A60" s="248">
        <v>34</v>
      </c>
      <c r="B60" s="249" t="s">
        <v>4154</v>
      </c>
      <c r="C60" s="262" t="s">
        <v>4155</v>
      </c>
      <c r="D60" s="250" t="s">
        <v>510</v>
      </c>
      <c r="E60" s="251">
        <v>1</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310</v>
      </c>
      <c r="T60" s="254" t="s">
        <v>264</v>
      </c>
      <c r="U60" s="222">
        <v>0</v>
      </c>
      <c r="V60" s="222">
        <f>ROUND(E60*U60,2)</f>
        <v>0</v>
      </c>
      <c r="W60" s="222"/>
      <c r="X60" s="222" t="s">
        <v>75</v>
      </c>
      <c r="Y60" s="222" t="s">
        <v>266</v>
      </c>
      <c r="Z60" s="212"/>
      <c r="AA60" s="212"/>
      <c r="AB60" s="212"/>
      <c r="AC60" s="212"/>
      <c r="AD60" s="212"/>
      <c r="AE60" s="212"/>
      <c r="AF60" s="212"/>
      <c r="AG60" s="212" t="s">
        <v>4072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35</v>
      </c>
      <c r="B61" s="249" t="s">
        <v>4156</v>
      </c>
      <c r="C61" s="262" t="s">
        <v>4157</v>
      </c>
      <c r="D61" s="250" t="s">
        <v>510</v>
      </c>
      <c r="E61" s="251">
        <v>1</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310</v>
      </c>
      <c r="T61" s="254" t="s">
        <v>264</v>
      </c>
      <c r="U61" s="222">
        <v>0</v>
      </c>
      <c r="V61" s="222">
        <f>ROUND(E61*U61,2)</f>
        <v>0</v>
      </c>
      <c r="W61" s="222"/>
      <c r="X61" s="222" t="s">
        <v>75</v>
      </c>
      <c r="Y61" s="222" t="s">
        <v>266</v>
      </c>
      <c r="Z61" s="212"/>
      <c r="AA61" s="212"/>
      <c r="AB61" s="212"/>
      <c r="AC61" s="212"/>
      <c r="AD61" s="212"/>
      <c r="AE61" s="212"/>
      <c r="AF61" s="212"/>
      <c r="AG61" s="212" t="s">
        <v>4072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38">
        <v>36</v>
      </c>
      <c r="B62" s="239" t="s">
        <v>4158</v>
      </c>
      <c r="C62" s="257" t="s">
        <v>4159</v>
      </c>
      <c r="D62" s="240" t="s">
        <v>510</v>
      </c>
      <c r="E62" s="241">
        <v>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c r="S62" s="243" t="s">
        <v>310</v>
      </c>
      <c r="T62" s="244" t="s">
        <v>264</v>
      </c>
      <c r="U62" s="222">
        <v>0</v>
      </c>
      <c r="V62" s="222">
        <f>ROUND(E62*U62,2)</f>
        <v>0</v>
      </c>
      <c r="W62" s="222"/>
      <c r="X62" s="222" t="s">
        <v>75</v>
      </c>
      <c r="Y62" s="222" t="s">
        <v>266</v>
      </c>
      <c r="Z62" s="212"/>
      <c r="AA62" s="212"/>
      <c r="AB62" s="212"/>
      <c r="AC62" s="212"/>
      <c r="AD62" s="212"/>
      <c r="AE62" s="212"/>
      <c r="AF62" s="212"/>
      <c r="AG62" s="212" t="s">
        <v>4072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2" x14ac:dyDescent="0.2">
      <c r="A63" s="219"/>
      <c r="B63" s="220"/>
      <c r="C63" s="263" t="s">
        <v>4160</v>
      </c>
      <c r="D63" s="255"/>
      <c r="E63" s="255"/>
      <c r="F63" s="255"/>
      <c r="G63" s="255"/>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297</v>
      </c>
      <c r="AH63" s="212"/>
      <c r="AI63" s="212"/>
      <c r="AJ63" s="212"/>
      <c r="AK63" s="212"/>
      <c r="AL63" s="212"/>
      <c r="AM63" s="212"/>
      <c r="AN63" s="212"/>
      <c r="AO63" s="212"/>
      <c r="AP63" s="212"/>
      <c r="AQ63" s="212"/>
      <c r="AR63" s="212"/>
      <c r="AS63" s="212"/>
      <c r="AT63" s="212"/>
      <c r="AU63" s="212"/>
      <c r="AV63" s="212"/>
      <c r="AW63" s="212"/>
      <c r="AX63" s="212"/>
      <c r="AY63" s="212"/>
      <c r="AZ63" s="212"/>
      <c r="BA63" s="246" t="str">
        <f>C63</f>
        <v>Náklady a poplatky spojené s užíváním veřejných ploch a prostranství, pokud jsou stavebními pracemi nebo souvisejícími činnostmi dotčeny, a to včetně užívání ploch v souvislosti s uložením stavebního materiálu nebo stavebního odpadu.</v>
      </c>
      <c r="BB63" s="212"/>
      <c r="BC63" s="212"/>
      <c r="BD63" s="212"/>
      <c r="BE63" s="212"/>
      <c r="BF63" s="212"/>
      <c r="BG63" s="212"/>
      <c r="BH63" s="212"/>
    </row>
    <row r="64" spans="1:60" outlineLevel="1" x14ac:dyDescent="0.2">
      <c r="A64" s="238">
        <v>37</v>
      </c>
      <c r="B64" s="239" t="s">
        <v>4161</v>
      </c>
      <c r="C64" s="257" t="s">
        <v>4162</v>
      </c>
      <c r="D64" s="240" t="s">
        <v>510</v>
      </c>
      <c r="E64" s="241">
        <v>1</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310</v>
      </c>
      <c r="T64" s="244" t="s">
        <v>264</v>
      </c>
      <c r="U64" s="222">
        <v>0</v>
      </c>
      <c r="V64" s="222">
        <f>ROUND(E64*U64,2)</f>
        <v>0</v>
      </c>
      <c r="W64" s="222"/>
      <c r="X64" s="222" t="s">
        <v>75</v>
      </c>
      <c r="Y64" s="222" t="s">
        <v>266</v>
      </c>
      <c r="Z64" s="212"/>
      <c r="AA64" s="212"/>
      <c r="AB64" s="212"/>
      <c r="AC64" s="212"/>
      <c r="AD64" s="212"/>
      <c r="AE64" s="212"/>
      <c r="AF64" s="212"/>
      <c r="AG64" s="212" t="s">
        <v>4072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2" x14ac:dyDescent="0.2">
      <c r="A65" s="219"/>
      <c r="B65" s="220"/>
      <c r="C65" s="263" t="s">
        <v>4163</v>
      </c>
      <c r="D65" s="255"/>
      <c r="E65" s="255"/>
      <c r="F65" s="255"/>
      <c r="G65" s="255"/>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297</v>
      </c>
      <c r="AH65" s="212"/>
      <c r="AI65" s="212"/>
      <c r="AJ65" s="212"/>
      <c r="AK65" s="212"/>
      <c r="AL65" s="212"/>
      <c r="AM65" s="212"/>
      <c r="AN65" s="212"/>
      <c r="AO65" s="212"/>
      <c r="AP65" s="212"/>
      <c r="AQ65" s="212"/>
      <c r="AR65" s="212"/>
      <c r="AS65" s="212"/>
      <c r="AT65" s="212"/>
      <c r="AU65" s="212"/>
      <c r="AV65" s="212"/>
      <c r="AW65" s="212"/>
      <c r="AX65" s="212"/>
      <c r="AY65" s="212"/>
      <c r="AZ65" s="212"/>
      <c r="BA65" s="246" t="str">
        <f>C65</f>
        <v>Náklady spojené s vypracováním projektové dokumentace, většinou v obsahu a rozsahu projektové dokumentace pro provádění stavby, ale mohou zde být obsaženy i náklady na jiné stupně projektové dokumentace, pokud jsou součástí požadavků objednatele.</v>
      </c>
      <c r="BB65" s="212"/>
      <c r="BC65" s="212"/>
      <c r="BD65" s="212"/>
      <c r="BE65" s="212"/>
      <c r="BF65" s="212"/>
      <c r="BG65" s="212"/>
      <c r="BH65" s="212"/>
    </row>
    <row r="66" spans="1:60" ht="22.5" outlineLevel="1" x14ac:dyDescent="0.2">
      <c r="A66" s="248">
        <v>38</v>
      </c>
      <c r="B66" s="249" t="s">
        <v>4164</v>
      </c>
      <c r="C66" s="262" t="s">
        <v>4165</v>
      </c>
      <c r="D66" s="250" t="s">
        <v>510</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310</v>
      </c>
      <c r="T66" s="254" t="s">
        <v>264</v>
      </c>
      <c r="U66" s="222">
        <v>0</v>
      </c>
      <c r="V66" s="222">
        <f>ROUND(E66*U66,2)</f>
        <v>0</v>
      </c>
      <c r="W66" s="222"/>
      <c r="X66" s="222" t="s">
        <v>75</v>
      </c>
      <c r="Y66" s="222" t="s">
        <v>266</v>
      </c>
      <c r="Z66" s="212"/>
      <c r="AA66" s="212"/>
      <c r="AB66" s="212"/>
      <c r="AC66" s="212"/>
      <c r="AD66" s="212"/>
      <c r="AE66" s="212"/>
      <c r="AF66" s="212"/>
      <c r="AG66" s="212" t="s">
        <v>4072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8">
        <v>39</v>
      </c>
      <c r="B67" s="249" t="s">
        <v>4166</v>
      </c>
      <c r="C67" s="262" t="s">
        <v>4167</v>
      </c>
      <c r="D67" s="250" t="s">
        <v>510</v>
      </c>
      <c r="E67" s="251">
        <v>1</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310</v>
      </c>
      <c r="T67" s="254" t="s">
        <v>264</v>
      </c>
      <c r="U67" s="222">
        <v>0</v>
      </c>
      <c r="V67" s="222">
        <f>ROUND(E67*U67,2)</f>
        <v>0</v>
      </c>
      <c r="W67" s="222"/>
      <c r="X67" s="222" t="s">
        <v>75</v>
      </c>
      <c r="Y67" s="222" t="s">
        <v>266</v>
      </c>
      <c r="Z67" s="212"/>
      <c r="AA67" s="212"/>
      <c r="AB67" s="212"/>
      <c r="AC67" s="212"/>
      <c r="AD67" s="212"/>
      <c r="AE67" s="212"/>
      <c r="AF67" s="212"/>
      <c r="AG67" s="212" t="s">
        <v>4072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48">
        <v>40</v>
      </c>
      <c r="B68" s="249" t="s">
        <v>4168</v>
      </c>
      <c r="C68" s="262" t="s">
        <v>4169</v>
      </c>
      <c r="D68" s="250" t="s">
        <v>510</v>
      </c>
      <c r="E68" s="251">
        <v>1</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310</v>
      </c>
      <c r="T68" s="254" t="s">
        <v>264</v>
      </c>
      <c r="U68" s="222">
        <v>0</v>
      </c>
      <c r="V68" s="222">
        <f>ROUND(E68*U68,2)</f>
        <v>0</v>
      </c>
      <c r="W68" s="222"/>
      <c r="X68" s="222" t="s">
        <v>75</v>
      </c>
      <c r="Y68" s="222" t="s">
        <v>266</v>
      </c>
      <c r="Z68" s="212"/>
      <c r="AA68" s="212"/>
      <c r="AB68" s="212"/>
      <c r="AC68" s="212"/>
      <c r="AD68" s="212"/>
      <c r="AE68" s="212"/>
      <c r="AF68" s="212"/>
      <c r="AG68" s="212" t="s">
        <v>4072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8">
        <v>41</v>
      </c>
      <c r="B69" s="249" t="s">
        <v>4170</v>
      </c>
      <c r="C69" s="262" t="s">
        <v>4171</v>
      </c>
      <c r="D69" s="250" t="s">
        <v>510</v>
      </c>
      <c r="E69" s="251">
        <v>1</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310</v>
      </c>
      <c r="T69" s="254" t="s">
        <v>264</v>
      </c>
      <c r="U69" s="222">
        <v>0</v>
      </c>
      <c r="V69" s="222">
        <f>ROUND(E69*U69,2)</f>
        <v>0</v>
      </c>
      <c r="W69" s="222"/>
      <c r="X69" s="222" t="s">
        <v>75</v>
      </c>
      <c r="Y69" s="222" t="s">
        <v>266</v>
      </c>
      <c r="Z69" s="212"/>
      <c r="AA69" s="212"/>
      <c r="AB69" s="212"/>
      <c r="AC69" s="212"/>
      <c r="AD69" s="212"/>
      <c r="AE69" s="212"/>
      <c r="AF69" s="212"/>
      <c r="AG69" s="212" t="s">
        <v>4072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2.5" outlineLevel="1" x14ac:dyDescent="0.2">
      <c r="A70" s="248">
        <v>42</v>
      </c>
      <c r="B70" s="249" t="s">
        <v>4172</v>
      </c>
      <c r="C70" s="262" t="s">
        <v>4173</v>
      </c>
      <c r="D70" s="250" t="s">
        <v>510</v>
      </c>
      <c r="E70" s="251">
        <v>1</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310</v>
      </c>
      <c r="T70" s="254" t="s">
        <v>264</v>
      </c>
      <c r="U70" s="222">
        <v>0</v>
      </c>
      <c r="V70" s="222">
        <f>ROUND(E70*U70,2)</f>
        <v>0</v>
      </c>
      <c r="W70" s="222"/>
      <c r="X70" s="222" t="s">
        <v>75</v>
      </c>
      <c r="Y70" s="222" t="s">
        <v>266</v>
      </c>
      <c r="Z70" s="212"/>
      <c r="AA70" s="212"/>
      <c r="AB70" s="212"/>
      <c r="AC70" s="212"/>
      <c r="AD70" s="212"/>
      <c r="AE70" s="212"/>
      <c r="AF70" s="212"/>
      <c r="AG70" s="212" t="s">
        <v>4072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8">
        <v>43</v>
      </c>
      <c r="B71" s="249" t="s">
        <v>4174</v>
      </c>
      <c r="C71" s="262" t="s">
        <v>4175</v>
      </c>
      <c r="D71" s="250" t="s">
        <v>510</v>
      </c>
      <c r="E71" s="251">
        <v>1</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310</v>
      </c>
      <c r="T71" s="254" t="s">
        <v>264</v>
      </c>
      <c r="U71" s="222">
        <v>0</v>
      </c>
      <c r="V71" s="222">
        <f>ROUND(E71*U71,2)</f>
        <v>0</v>
      </c>
      <c r="W71" s="222"/>
      <c r="X71" s="222" t="s">
        <v>75</v>
      </c>
      <c r="Y71" s="222" t="s">
        <v>266</v>
      </c>
      <c r="Z71" s="212"/>
      <c r="AA71" s="212"/>
      <c r="AB71" s="212"/>
      <c r="AC71" s="212"/>
      <c r="AD71" s="212"/>
      <c r="AE71" s="212"/>
      <c r="AF71" s="212"/>
      <c r="AG71" s="212" t="s">
        <v>4072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1" x14ac:dyDescent="0.2">
      <c r="A72" s="248">
        <v>44</v>
      </c>
      <c r="B72" s="249" t="s">
        <v>4176</v>
      </c>
      <c r="C72" s="262" t="s">
        <v>4177</v>
      </c>
      <c r="D72" s="250" t="s">
        <v>510</v>
      </c>
      <c r="E72" s="251">
        <v>1</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310</v>
      </c>
      <c r="T72" s="254" t="s">
        <v>264</v>
      </c>
      <c r="U72" s="222">
        <v>0</v>
      </c>
      <c r="V72" s="222">
        <f>ROUND(E72*U72,2)</f>
        <v>0</v>
      </c>
      <c r="W72" s="222"/>
      <c r="X72" s="222" t="s">
        <v>75</v>
      </c>
      <c r="Y72" s="222" t="s">
        <v>266</v>
      </c>
      <c r="Z72" s="212"/>
      <c r="AA72" s="212"/>
      <c r="AB72" s="212"/>
      <c r="AC72" s="212"/>
      <c r="AD72" s="212"/>
      <c r="AE72" s="212"/>
      <c r="AF72" s="212"/>
      <c r="AG72" s="212" t="s">
        <v>4072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38">
        <v>45</v>
      </c>
      <c r="B73" s="239" t="s">
        <v>4178</v>
      </c>
      <c r="C73" s="257" t="s">
        <v>4179</v>
      </c>
      <c r="D73" s="240" t="s">
        <v>510</v>
      </c>
      <c r="E73" s="241">
        <v>1</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c r="S73" s="243" t="s">
        <v>310</v>
      </c>
      <c r="T73" s="244" t="s">
        <v>264</v>
      </c>
      <c r="U73" s="222">
        <v>0</v>
      </c>
      <c r="V73" s="222">
        <f>ROUND(E73*U73,2)</f>
        <v>0</v>
      </c>
      <c r="W73" s="222"/>
      <c r="X73" s="222" t="s">
        <v>75</v>
      </c>
      <c r="Y73" s="222" t="s">
        <v>266</v>
      </c>
      <c r="Z73" s="212"/>
      <c r="AA73" s="212"/>
      <c r="AB73" s="212"/>
      <c r="AC73" s="212"/>
      <c r="AD73" s="212"/>
      <c r="AE73" s="212"/>
      <c r="AF73" s="212"/>
      <c r="AG73" s="212" t="s">
        <v>4072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3" t="s">
        <v>4180</v>
      </c>
      <c r="D74" s="255"/>
      <c r="E74" s="255"/>
      <c r="F74" s="255"/>
      <c r="G74" s="255"/>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297</v>
      </c>
      <c r="AH74" s="212"/>
      <c r="AI74" s="212"/>
      <c r="AJ74" s="212"/>
      <c r="AK74" s="212"/>
      <c r="AL74" s="212"/>
      <c r="AM74" s="212"/>
      <c r="AN74" s="212"/>
      <c r="AO74" s="212"/>
      <c r="AP74" s="212"/>
      <c r="AQ74" s="212"/>
      <c r="AR74" s="212"/>
      <c r="AS74" s="212"/>
      <c r="AT74" s="212"/>
      <c r="AU74" s="212"/>
      <c r="AV74" s="212"/>
      <c r="AW74" s="212"/>
      <c r="AX74" s="212"/>
      <c r="AY74" s="212"/>
      <c r="AZ74" s="212"/>
      <c r="BA74" s="246" t="str">
        <f>C74</f>
        <v>Náklady spojené s veškerým povinným pojištěním dodavatele, tj. pojištění v rozsahu dle smlouvy o dílo</v>
      </c>
      <c r="BB74" s="212"/>
      <c r="BC74" s="212"/>
      <c r="BD74" s="212"/>
      <c r="BE74" s="212"/>
      <c r="BF74" s="212"/>
      <c r="BG74" s="212"/>
      <c r="BH74" s="212"/>
    </row>
    <row r="75" spans="1:60" outlineLevel="1" x14ac:dyDescent="0.2">
      <c r="A75" s="238">
        <v>46</v>
      </c>
      <c r="B75" s="239" t="s">
        <v>4181</v>
      </c>
      <c r="C75" s="257" t="s">
        <v>4182</v>
      </c>
      <c r="D75" s="240" t="s">
        <v>510</v>
      </c>
      <c r="E75" s="241">
        <v>1</v>
      </c>
      <c r="F75" s="242"/>
      <c r="G75" s="243">
        <f>ROUND(E75*F75,2)</f>
        <v>0</v>
      </c>
      <c r="H75" s="242"/>
      <c r="I75" s="243">
        <f>ROUND(E75*H75,2)</f>
        <v>0</v>
      </c>
      <c r="J75" s="242"/>
      <c r="K75" s="243">
        <f>ROUND(E75*J75,2)</f>
        <v>0</v>
      </c>
      <c r="L75" s="243">
        <v>21</v>
      </c>
      <c r="M75" s="243">
        <f>G75*(1+L75/100)</f>
        <v>0</v>
      </c>
      <c r="N75" s="241">
        <v>0</v>
      </c>
      <c r="O75" s="241">
        <f>ROUND(E75*N75,2)</f>
        <v>0</v>
      </c>
      <c r="P75" s="241">
        <v>0</v>
      </c>
      <c r="Q75" s="241">
        <f>ROUND(E75*P75,2)</f>
        <v>0</v>
      </c>
      <c r="R75" s="243"/>
      <c r="S75" s="243" t="s">
        <v>310</v>
      </c>
      <c r="T75" s="244" t="s">
        <v>264</v>
      </c>
      <c r="U75" s="222">
        <v>0</v>
      </c>
      <c r="V75" s="222">
        <f>ROUND(E75*U75,2)</f>
        <v>0</v>
      </c>
      <c r="W75" s="222"/>
      <c r="X75" s="222" t="s">
        <v>75</v>
      </c>
      <c r="Y75" s="222" t="s">
        <v>266</v>
      </c>
      <c r="Z75" s="212"/>
      <c r="AA75" s="212"/>
      <c r="AB75" s="212"/>
      <c r="AC75" s="212"/>
      <c r="AD75" s="212"/>
      <c r="AE75" s="212"/>
      <c r="AF75" s="212"/>
      <c r="AG75" s="212" t="s">
        <v>4072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63" t="s">
        <v>4183</v>
      </c>
      <c r="D76" s="255"/>
      <c r="E76" s="255"/>
      <c r="F76" s="255"/>
      <c r="G76" s="255"/>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297</v>
      </c>
      <c r="AH76" s="212"/>
      <c r="AI76" s="212"/>
      <c r="AJ76" s="212"/>
      <c r="AK76" s="212"/>
      <c r="AL76" s="212"/>
      <c r="AM76" s="212"/>
      <c r="AN76" s="212"/>
      <c r="AO76" s="212"/>
      <c r="AP76" s="212"/>
      <c r="AQ76" s="212"/>
      <c r="AR76" s="212"/>
      <c r="AS76" s="212"/>
      <c r="AT76" s="212"/>
      <c r="AU76" s="212"/>
      <c r="AV76" s="212"/>
      <c r="AW76" s="212"/>
      <c r="AX76" s="212"/>
      <c r="AY76" s="212"/>
      <c r="AZ76" s="212"/>
      <c r="BA76" s="246" t="str">
        <f>C76</f>
        <v>Náklady dodavatele spojené se zabezpečením a poskytnutím bankovních záruk v rozsahu dle smlouvy o dílo</v>
      </c>
      <c r="BB76" s="212"/>
      <c r="BC76" s="212"/>
      <c r="BD76" s="212"/>
      <c r="BE76" s="212"/>
      <c r="BF76" s="212"/>
      <c r="BG76" s="212"/>
      <c r="BH76" s="212"/>
    </row>
    <row r="77" spans="1:60" x14ac:dyDescent="0.2">
      <c r="A77" s="3"/>
      <c r="B77" s="4"/>
      <c r="C77" s="264"/>
      <c r="D77" s="6"/>
      <c r="E77" s="3"/>
      <c r="F77" s="3"/>
      <c r="G77" s="3"/>
      <c r="H77" s="3"/>
      <c r="I77" s="3"/>
      <c r="J77" s="3"/>
      <c r="K77" s="3"/>
      <c r="L77" s="3"/>
      <c r="M77" s="3"/>
      <c r="N77" s="3"/>
      <c r="O77" s="3"/>
      <c r="P77" s="3"/>
      <c r="Q77" s="3"/>
      <c r="R77" s="3"/>
      <c r="S77" s="3"/>
      <c r="T77" s="3"/>
      <c r="U77" s="3"/>
      <c r="V77" s="3"/>
      <c r="W77" s="3"/>
      <c r="X77" s="3"/>
      <c r="Y77" s="3"/>
      <c r="AE77">
        <v>15</v>
      </c>
      <c r="AF77">
        <v>21</v>
      </c>
      <c r="AG77" t="s">
        <v>243</v>
      </c>
    </row>
    <row r="78" spans="1:60" x14ac:dyDescent="0.2">
      <c r="A78" s="215"/>
      <c r="B78" s="216" t="s">
        <v>29</v>
      </c>
      <c r="C78" s="265"/>
      <c r="D78" s="217"/>
      <c r="E78" s="218"/>
      <c r="F78" s="218"/>
      <c r="G78" s="237">
        <f>G8+G25</f>
        <v>0</v>
      </c>
      <c r="H78" s="3"/>
      <c r="I78" s="3"/>
      <c r="J78" s="3"/>
      <c r="K78" s="3"/>
      <c r="L78" s="3"/>
      <c r="M78" s="3"/>
      <c r="N78" s="3"/>
      <c r="O78" s="3"/>
      <c r="P78" s="3"/>
      <c r="Q78" s="3"/>
      <c r="R78" s="3"/>
      <c r="S78" s="3"/>
      <c r="T78" s="3"/>
      <c r="U78" s="3"/>
      <c r="V78" s="3"/>
      <c r="W78" s="3"/>
      <c r="X78" s="3"/>
      <c r="Y78" s="3"/>
      <c r="AE78">
        <f>SUMIF(L7:L76,AE77,G7:G76)</f>
        <v>0</v>
      </c>
      <c r="AF78">
        <f>SUMIF(L7:L76,AF77,G7:G76)</f>
        <v>0</v>
      </c>
      <c r="AG78" t="s">
        <v>672</v>
      </c>
    </row>
    <row r="79" spans="1:60" x14ac:dyDescent="0.2">
      <c r="C79" s="266"/>
      <c r="D79" s="10"/>
      <c r="AG79" t="s">
        <v>673</v>
      </c>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B/JGIonyuhuNQkF95mlUqtBUgUpAWDcak7AfykXZNnijJccbLW1RNv76AHpeXcWfoGIq0u1WX8bUaKpU0M7gg==" saltValue="HiLcjuzfSj+73LQZsJDL2g==" spinCount="100000" sheet="1" formatRows="0"/>
  <mergeCells count="25">
    <mergeCell ref="C76:G76"/>
    <mergeCell ref="C54:G54"/>
    <mergeCell ref="C56:G56"/>
    <mergeCell ref="C59:G59"/>
    <mergeCell ref="C63:G63"/>
    <mergeCell ref="C65:G65"/>
    <mergeCell ref="C74:G74"/>
    <mergeCell ref="C38:G38"/>
    <mergeCell ref="C40:G40"/>
    <mergeCell ref="C41:G41"/>
    <mergeCell ref="C43:G43"/>
    <mergeCell ref="C47:G47"/>
    <mergeCell ref="C52:G52"/>
    <mergeCell ref="C14:G14"/>
    <mergeCell ref="C16:G16"/>
    <mergeCell ref="C22:G22"/>
    <mergeCell ref="C24:G24"/>
    <mergeCell ref="C27:G27"/>
    <mergeCell ref="C31:G31"/>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SO.01 SO.01 - D.1.4.1 Pol</vt:lpstr>
      <vt:lpstr>SO.01 SO.01 - D.1.4.2 Pol</vt:lpstr>
      <vt:lpstr>SO.01 SO.01 - D.1.4.3 Pol</vt:lpstr>
      <vt:lpstr>SO.01 SO.01 - D.1.4.4 Pol</vt:lpstr>
      <vt:lpstr>SO.01 SO.01 - D.1.4.5 Pol</vt:lpstr>
      <vt:lpstr>SO.01 SO.01 - D.1.4.6 Pol</vt:lpstr>
      <vt:lpstr>SO.01 SO.01.1 - D.1.1 BP Pol</vt:lpstr>
      <vt:lpstr>SO.01 SO.01.1 - D.1.1 NS Pol</vt:lpstr>
      <vt:lpstr>SO.01 SO.01.2 - D.1.1 BP Pol</vt:lpstr>
      <vt:lpstr>SO.01 SO.01.2 - D.1.1 NS Pol</vt:lpstr>
      <vt:lpstr>SO.01 SO.01.3 - D.1.1 BP Pol</vt:lpstr>
      <vt:lpstr>SO.01 SO.01.3 - D.1.1 NS Pol</vt:lpstr>
      <vt:lpstr>VN, ON VRN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'SO.01 SO.01 - D.1.4.1 Pol'!Názvy_tisku</vt:lpstr>
      <vt:lpstr>'SO.01 SO.01 - D.1.4.2 Pol'!Názvy_tisku</vt:lpstr>
      <vt:lpstr>'SO.01 SO.01 - D.1.4.3 Pol'!Názvy_tisku</vt:lpstr>
      <vt:lpstr>'SO.01 SO.01 - D.1.4.4 Pol'!Názvy_tisku</vt:lpstr>
      <vt:lpstr>'SO.01 SO.01 - D.1.4.5 Pol'!Názvy_tisku</vt:lpstr>
      <vt:lpstr>'SO.01 SO.01 - D.1.4.6 Pol'!Názvy_tisku</vt:lpstr>
      <vt:lpstr>'SO.01 SO.01.1 - D.1.1 BP Pol'!Názvy_tisku</vt:lpstr>
      <vt:lpstr>'SO.01 SO.01.1 - D.1.1 NS Pol'!Názvy_tisku</vt:lpstr>
      <vt:lpstr>'SO.01 SO.01.2 - D.1.1 BP Pol'!Názvy_tisku</vt:lpstr>
      <vt:lpstr>'SO.01 SO.01.2 - D.1.1 NS Pol'!Názvy_tisku</vt:lpstr>
      <vt:lpstr>'SO.01 SO.01.3 - D.1.1 BP Pol'!Názvy_tisku</vt:lpstr>
      <vt:lpstr>'SO.01 SO.01.3 - D.1.1 NS Pol'!Názvy_tisku</vt:lpstr>
      <vt:lpstr>'VN, ON VRN Pol'!Názvy_tisku</vt:lpstr>
      <vt:lpstr>oadresa</vt:lpstr>
      <vt:lpstr>Stavba!Objednatel</vt:lpstr>
      <vt:lpstr>Stavba!Objekt</vt:lpstr>
      <vt:lpstr>'SO.01 SO.01 - D.1.4.1 Pol'!Oblast_tisku</vt:lpstr>
      <vt:lpstr>'SO.01 SO.01 - D.1.4.2 Pol'!Oblast_tisku</vt:lpstr>
      <vt:lpstr>'SO.01 SO.01 - D.1.4.3 Pol'!Oblast_tisku</vt:lpstr>
      <vt:lpstr>'SO.01 SO.01 - D.1.4.4 Pol'!Oblast_tisku</vt:lpstr>
      <vt:lpstr>'SO.01 SO.01 - D.1.4.5 Pol'!Oblast_tisku</vt:lpstr>
      <vt:lpstr>'SO.01 SO.01 - D.1.4.6 Pol'!Oblast_tisku</vt:lpstr>
      <vt:lpstr>'SO.01 SO.01.1 - D.1.1 BP Pol'!Oblast_tisku</vt:lpstr>
      <vt:lpstr>'SO.01 SO.01.1 - D.1.1 NS Pol'!Oblast_tisku</vt:lpstr>
      <vt:lpstr>'SO.01 SO.01.2 - D.1.1 BP Pol'!Oblast_tisku</vt:lpstr>
      <vt:lpstr>'SO.01 SO.01.2 - D.1.1 NS Pol'!Oblast_tisku</vt:lpstr>
      <vt:lpstr>'SO.01 SO.01.3 - D.1.1 BP Pol'!Oblast_tisku</vt:lpstr>
      <vt:lpstr>'SO.01 SO.01.3 - D.1.1 NS Pol'!Oblast_tisku</vt:lpstr>
      <vt:lpstr>Stavba!Oblast_tisku</vt:lpstr>
      <vt:lpstr>'VN, ON VRN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 Švábová</dc:creator>
  <cp:lastModifiedBy> </cp:lastModifiedBy>
  <cp:lastPrinted>2019-03-19T12:27:02Z</cp:lastPrinted>
  <dcterms:created xsi:type="dcterms:W3CDTF">2009-04-08T07:15:50Z</dcterms:created>
  <dcterms:modified xsi:type="dcterms:W3CDTF">2024-11-25T15:25:19Z</dcterms:modified>
</cp:coreProperties>
</file>