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-15" windowWidth="9780" windowHeight="8355" activeTab="3"/>
  </bookViews>
  <sheets>
    <sheet name="TIT_WC" sheetId="19" r:id="rId1"/>
    <sheet name="Mat.WC" sheetId="10" r:id="rId2"/>
    <sheet name="Sv_WC" sheetId="16" r:id="rId3"/>
    <sheet name="Spec. WC" sheetId="8" r:id="rId4"/>
  </sheets>
  <externalReferences>
    <externalReference r:id="rId5"/>
  </externalReferences>
  <definedNames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2" localSheetId="1">Mat.WC!$B$1:$I$1</definedName>
    <definedName name="Excel_BuiltIn_Print_Area_2">#REF!</definedName>
    <definedName name="Excel_BuiltIn_Print_Area_3" localSheetId="2">Sv_WC!$B$1:$F$11</definedName>
    <definedName name="Excel_BuiltIn_Print_Area_3">#REF!</definedName>
    <definedName name="G___P__" localSheetId="1">#REF!</definedName>
    <definedName name="G___P__" localSheetId="3">[1]Titul!#REF!</definedName>
    <definedName name="G___P__" localSheetId="2">#REF!</definedName>
    <definedName name="G___P__" localSheetId="0">#REF!</definedName>
    <definedName name="G___P__">#REF!</definedName>
    <definedName name="G___P___2" localSheetId="1">Mat.WC!#REF!</definedName>
    <definedName name="G___P___2" localSheetId="3">[1]Materiál!#REF!</definedName>
    <definedName name="G___P___2" localSheetId="2">#REF!</definedName>
    <definedName name="G___P___2" localSheetId="0">#REF!</definedName>
    <definedName name="G___P___2">#REF!</definedName>
    <definedName name="G___P___3" localSheetId="1">#REF!</definedName>
    <definedName name="G___P___3" localSheetId="3">[1]Svítidla!#REF!</definedName>
    <definedName name="G___P___3" localSheetId="2">Sv_WC!#REF!</definedName>
    <definedName name="G___P___3" localSheetId="0">#REF!</definedName>
    <definedName name="G___P___3">#REF!</definedName>
    <definedName name="_xlnm.Print_Titles" localSheetId="1">Mat.WC!$1:$1</definedName>
    <definedName name="_xlnm.Print_Area" localSheetId="1">Mat.WC!$A$1:$I$55</definedName>
    <definedName name="_xlnm.Print_Area" localSheetId="3">'Spec. WC'!$A$1:$H$46</definedName>
    <definedName name="_xlnm.Print_Area" localSheetId="2">Sv_WC!$A$1:$I$18</definedName>
    <definedName name="_xlnm.Print_Area" localSheetId="0">TIT_WC!$A$1:$I$53</definedName>
  </definedNames>
  <calcPr calcId="125725"/>
</workbook>
</file>

<file path=xl/calcChain.xml><?xml version="1.0" encoding="utf-8"?>
<calcChain xmlns="http://schemas.openxmlformats.org/spreadsheetml/2006/main">
  <c r="I24" i="10"/>
  <c r="F44"/>
  <c r="I44" s="1"/>
  <c r="E17" i="16" l="1"/>
  <c r="H9" l="1"/>
  <c r="H10"/>
  <c r="H12" l="1"/>
  <c r="H13"/>
  <c r="H14"/>
  <c r="H47" i="19"/>
  <c r="H46"/>
  <c r="H45"/>
  <c r="H40"/>
  <c r="H37"/>
  <c r="H36"/>
  <c r="H35"/>
  <c r="H34"/>
  <c r="H33"/>
  <c r="H32"/>
  <c r="F51" i="10"/>
  <c r="H11" i="16"/>
  <c r="H38" i="19" l="1"/>
  <c r="H17" i="16"/>
  <c r="H48" i="19"/>
  <c r="I52" i="10"/>
  <c r="I50"/>
  <c r="I49"/>
  <c r="I48"/>
  <c r="I47"/>
  <c r="F46"/>
  <c r="I46" s="1"/>
  <c r="F43"/>
  <c r="I43" s="1"/>
  <c r="F42"/>
  <c r="I42" s="1"/>
  <c r="F41"/>
  <c r="I41" s="1"/>
  <c r="F40"/>
  <c r="I40" s="1"/>
  <c r="F39"/>
  <c r="I39" s="1"/>
  <c r="F38"/>
  <c r="I38" s="1"/>
  <c r="F37"/>
  <c r="I37" s="1"/>
  <c r="F36"/>
  <c r="I36" s="1"/>
  <c r="F35"/>
  <c r="I35" s="1"/>
  <c r="I26"/>
  <c r="I23"/>
  <c r="I22"/>
  <c r="I21"/>
  <c r="I20"/>
  <c r="I19"/>
  <c r="I13"/>
  <c r="I12"/>
  <c r="I11"/>
  <c r="I10"/>
  <c r="I9"/>
  <c r="I8"/>
  <c r="I7"/>
  <c r="A7"/>
  <c r="A8" s="1"/>
  <c r="A9" s="1"/>
  <c r="A10" s="1"/>
  <c r="A11" s="1"/>
  <c r="A12" s="1"/>
  <c r="I6"/>
  <c r="H8" i="8"/>
  <c r="H9"/>
  <c r="H10"/>
  <c r="H11"/>
  <c r="H12"/>
  <c r="H20"/>
  <c r="H21"/>
  <c r="H22"/>
  <c r="H23"/>
  <c r="H24"/>
  <c r="H32"/>
  <c r="H33"/>
  <c r="H34"/>
  <c r="H35"/>
  <c r="H36"/>
  <c r="H38" l="1"/>
  <c r="H39" s="1"/>
  <c r="H40" s="1"/>
  <c r="H14"/>
  <c r="H15" s="1"/>
  <c r="H16" s="1"/>
  <c r="H26"/>
  <c r="H27" s="1"/>
  <c r="H28" s="1"/>
  <c r="I28" i="10"/>
  <c r="I83" s="1"/>
  <c r="H19" i="19"/>
  <c r="I51" i="10"/>
  <c r="I14"/>
  <c r="F45"/>
  <c r="I45" s="1"/>
  <c r="I54" s="1"/>
  <c r="H17" i="19" l="1"/>
  <c r="H20" s="1"/>
  <c r="I81" i="10"/>
  <c r="H18" i="19"/>
  <c r="H15"/>
  <c r="H44" i="8"/>
  <c r="H12" i="19" s="1"/>
  <c r="H13" s="1"/>
  <c r="I85" i="10"/>
  <c r="H22" i="19" l="1"/>
  <c r="H23" s="1"/>
  <c r="H16"/>
  <c r="H24" l="1"/>
  <c r="H25" s="1"/>
  <c r="H43" l="1"/>
</calcChain>
</file>

<file path=xl/sharedStrings.xml><?xml version="1.0" encoding="utf-8"?>
<sst xmlns="http://schemas.openxmlformats.org/spreadsheetml/2006/main" count="305" uniqueCount="131">
  <si>
    <t>Základní rozpočtové náklady</t>
  </si>
  <si>
    <t>A.   Dodávky dle specifikací</t>
  </si>
  <si>
    <t>E.   Materiál nosný délkový</t>
  </si>
  <si>
    <t>F.   Materiál nosný kusový</t>
  </si>
  <si>
    <t>H.   Prořez délkového materiálu (5 % z E)</t>
  </si>
  <si>
    <t>J.    Součet materiál nosný (E+F+G+H)</t>
  </si>
  <si>
    <t>K.   Materiál podružný (3 % z J)</t>
  </si>
  <si>
    <t>P.   Práce účtované hodinovou sazbou</t>
  </si>
  <si>
    <t xml:space="preserve">       předběžná obhlídka</t>
  </si>
  <si>
    <t>h</t>
  </si>
  <si>
    <t xml:space="preserve">       nezměřitelné montážní práce</t>
  </si>
  <si>
    <t xml:space="preserve">       dozor</t>
  </si>
  <si>
    <t xml:space="preserve">       součet položky</t>
  </si>
  <si>
    <t>R.   Celkem základní rozpočtové náklady</t>
  </si>
  <si>
    <t>S.   Revize</t>
  </si>
  <si>
    <t>Název</t>
  </si>
  <si>
    <t>Počet</t>
  </si>
  <si>
    <t>J</t>
  </si>
  <si>
    <t>Cena</t>
  </si>
  <si>
    <t>Celkem</t>
  </si>
  <si>
    <t>řazení 1</t>
  </si>
  <si>
    <t>ks</t>
  </si>
  <si>
    <t>řazení 5</t>
  </si>
  <si>
    <t>Přístrojová krabice</t>
  </si>
  <si>
    <t>m</t>
  </si>
  <si>
    <t>Svítidla</t>
  </si>
  <si>
    <t xml:space="preserve">          Technicko - obchodní specifikace</t>
  </si>
  <si>
    <t>10A/C</t>
  </si>
  <si>
    <t>16A/C</t>
  </si>
  <si>
    <t>Součet</t>
  </si>
  <si>
    <t>CY4(54)</t>
  </si>
  <si>
    <t>Jsou uvažovány svítidla včetně zdrojů.</t>
  </si>
  <si>
    <t>Popis svítidel viz. legenda svítidel</t>
  </si>
  <si>
    <t>C</t>
  </si>
  <si>
    <t>Pol.č.</t>
  </si>
  <si>
    <t>komplet</t>
  </si>
  <si>
    <t>řazení 2P+PE</t>
  </si>
  <si>
    <t>Automatický spínač s infrapasivním snímačem pohybu, spínací prvek relé,230V ,spíná 800VA (zářivky s elektronickým předřadníkem)</t>
  </si>
  <si>
    <t>D1</t>
  </si>
  <si>
    <t>Montáž rozváděče</t>
  </si>
  <si>
    <t>Rozvaděč 2.1</t>
  </si>
  <si>
    <t>16A/0,03</t>
  </si>
  <si>
    <t>32/3</t>
  </si>
  <si>
    <t>Rozvaděč 3.1</t>
  </si>
  <si>
    <t>Rozvaděč 4.1</t>
  </si>
  <si>
    <t>40A/0,03</t>
  </si>
  <si>
    <t>24 modulový rozvaděč zapuštěný</t>
  </si>
  <si>
    <t>Kabel 1-CXKH-R</t>
  </si>
  <si>
    <t>3x1,5</t>
  </si>
  <si>
    <t>B2 s1 d0</t>
  </si>
  <si>
    <t>Kabel 1-CXKH-R-J</t>
  </si>
  <si>
    <t>Kabel 1-CXKH-R-O</t>
  </si>
  <si>
    <t>3x2,5</t>
  </si>
  <si>
    <t>5x6</t>
  </si>
  <si>
    <t xml:space="preserve">       ověření obvodu po dokončení instalace</t>
  </si>
  <si>
    <t>Zásuvka jednonásobná s ochranným kolíkem, s clonkami. Barva bílá. 16A, 250V AC. pro vodiče 1,5-2,5mm2.</t>
  </si>
  <si>
    <t>Zásuvka dvojnásobná s ochrannými kolíky, s clonkami a natočenou dutinko. Barva bílá. 16A, 250V AC. pro vodiče 1,5-2,5mm2.</t>
  </si>
  <si>
    <t>2.5</t>
  </si>
  <si>
    <t>Materiál nosný kusový</t>
  </si>
  <si>
    <t>B.    Doprava dodávek (5 % z A)</t>
  </si>
  <si>
    <t>C.   Montáž</t>
  </si>
  <si>
    <t>G.   Materiál nosný kusový</t>
  </si>
  <si>
    <t>(svítidla)</t>
  </si>
  <si>
    <t>L.    Součet montáž + demontáž  + materiál (C+D+J+K)</t>
  </si>
  <si>
    <t>N.   Zemní práce</t>
  </si>
  <si>
    <t>O.   Nátěry</t>
  </si>
  <si>
    <t xml:space="preserve">       koordinace s ostatními profesemi</t>
  </si>
  <si>
    <t xml:space="preserve">       montážní proluky při zakládání el. rozvodu</t>
  </si>
  <si>
    <t>T.   Dokumentace skutečného provedení</t>
  </si>
  <si>
    <t>U.   Úřední projednání projektu na TICR dle vyhl. č. 73/2010 Sb.</t>
  </si>
  <si>
    <t xml:space="preserve">       součet skupiny</t>
  </si>
  <si>
    <t>Montáž</t>
  </si>
  <si>
    <t>Materiál nosný délkový</t>
  </si>
  <si>
    <t>Montážní práce</t>
  </si>
  <si>
    <t>Rozvodná krabice</t>
  </si>
  <si>
    <t>2x1,5</t>
  </si>
  <si>
    <t>1</t>
  </si>
  <si>
    <t>mo</t>
  </si>
  <si>
    <t>5</t>
  </si>
  <si>
    <t>6</t>
  </si>
  <si>
    <t>1+1</t>
  </si>
  <si>
    <t>Pohybový spínač</t>
  </si>
  <si>
    <t>1x</t>
  </si>
  <si>
    <t xml:space="preserve"> </t>
  </si>
  <si>
    <t>Krabice   P</t>
  </si>
  <si>
    <t>1901</t>
  </si>
  <si>
    <t>Krabice   R</t>
  </si>
  <si>
    <t>1903</t>
  </si>
  <si>
    <t>50 kg</t>
  </si>
  <si>
    <t>300 kg</t>
  </si>
  <si>
    <t>po</t>
  </si>
  <si>
    <t xml:space="preserve">Montáž svítidla </t>
  </si>
  <si>
    <t>68/2</t>
  </si>
  <si>
    <t xml:space="preserve">Spínač </t>
  </si>
  <si>
    <t>zapuštěný</t>
  </si>
  <si>
    <t>Zásuvka bílá</t>
  </si>
  <si>
    <t>zapuštěná</t>
  </si>
  <si>
    <t>Dvojzásuvka bílá</t>
  </si>
  <si>
    <t>otočená</t>
  </si>
  <si>
    <t>Montáž rozvodnice</t>
  </si>
  <si>
    <t>dělený</t>
  </si>
  <si>
    <t>Spínač jednopólový pro vodiče 1,5-2,5mm2. Barva bílá. 10AX, 250V AC.</t>
  </si>
  <si>
    <t>Spínač sériový pro vodiče 1,5-2,5mm2. Barva bílá. 10AX, 250V AC.</t>
  </si>
  <si>
    <t>Ukončení vodiče</t>
  </si>
  <si>
    <t>D.   Demontáž stávajících rozvodů</t>
  </si>
  <si>
    <t>Odvoz a likvidace demontovaného materiálu</t>
  </si>
  <si>
    <t>sada</t>
  </si>
  <si>
    <t>WC</t>
  </si>
  <si>
    <t>Cena celkem bez DPH  WC</t>
  </si>
  <si>
    <t>Nad umývadly IP44</t>
  </si>
  <si>
    <t>N</t>
  </si>
  <si>
    <t>D2</t>
  </si>
  <si>
    <t>LED svítidlo 25W typu downlight s vysokou účinností, nízká výška, vestavný/á. elektronický předřadník se stálým výstupem. Těleso a reflektor: hliník, práškově nanášený bílá (RAL 9016). Difuzor: polykarbonát. Elektrická Třída ochrany II, IP44, IK09. Odpružené upínací prvky vhodné pro tloušťky stropu od 1 do 35mm. Výřez Ø190mm. Dodáváno s LED zdroji v barvě 4000K.</t>
  </si>
  <si>
    <t>LED svítidlo 13W typu downlight s vysokou účinností, nízká výška, vestavný/á. elektronický předřadník se stálým výstupem. Těleso a reflektor: hliník, práškově nanášený bílá (RAL 9016). Difuzor: polykarbonát. Elektrická Třída ochrany II, IP44, IK09. Odpružené upínací prvky vhodné pro tloušťky stropu od 1 do 35mm. Výřez Ø190mm. Dodáváno s LED zdroji v barvě 4000K.</t>
  </si>
  <si>
    <t>Ekonomické, přisazené 3-hodinové nouzové LED svítidlo pro provoz. Krytí IP65. Těleso: barva bílá, polykarbonát. Difuzor: opálový polykarbonát. Dodáváno se sadou dělených samolepících ISO piktogramů k označení únikové cesty. Rozměry: 350 x 100 x 80 mm Celkový výkon: 0.001 W Hmotnost: 0.78 kg</t>
  </si>
  <si>
    <t>Štíhlé a estetické koupelnové svítidlo v krytí IP44 pro 1 světelný zdroj typu T16 x 14W, předřadník elektronický, těleso v provedení lisovaný hliník, povrchová úprava bílá prášková barva, koncové kryty v provedení tlakově odlévaný hliník, povrchová úprava bílá prášková barva a difuzor v provedení opálový polykarbonát. Dva vstupy pro kabel o Ø 19mm v zadní části tělesa, vylamovací otvory o Ø 12mm v koncových krytech i v horním okraji svítidla pro případ instalace přisazením. Klávesová svorkovnice 2 x 2, 5mm² 4 x. Rozměry: 616 x 60 x 90 mm Celkový výkon: 16 W Hmotnost: 1.3 kg</t>
  </si>
  <si>
    <t>M.  PPV (1 % z L)</t>
  </si>
  <si>
    <t>B1</t>
  </si>
  <si>
    <t>B2</t>
  </si>
  <si>
    <t>Štíhlé, lehké, přisazená/ý i závěsná/ý svítidlo v jednoduchém, praktickém a robustním provedení s vyzařovací charakteristikou přímý. elektronický předřadník se stálým výstupem pro 2 světelný(é) zdroj(e) typu T16 x 28W. Těleso: ocel, barvený bílá (odstín blížíci se RAL 9010). Koncové kryty: lisovaný bílá polykarbonát. Optika: matně lesklý anodizovaný hliník mřížka. Elektrická Třída ochrany I, IP20. Elektrické připojení prostřednictvím klávesová svorkovnice. Automatické vyvážení, může být nainstalováno samostatně nebo v souvislých řadách. Dodáváno se světelnými zdroji v barvě 840. Rozměry: 1276 x 219 x 46 mm Celkový výkon: 64 W Hmotnost: 3.5 kg</t>
  </si>
  <si>
    <t>Štíhlé, lehké, přisazená/ý i závěsná/ý svítidlo v jednoduchém, praktickém a robustním provedení s vyzařovací charakteristikou přímý. elektronický předřadník se stálým výstupem pro 2 světelný(é) zdroj(e) typu T16 x 35W. Těleso: ocel, barvený bílá (odstín blížíci se RAL 9010). Koncové kryty: lisovaný bílá polykarbonát. Optika: matně lesklý anodizovaný hliník mřížka. Elektrická Třída ochrany I, IP20. Elektrické připojení prostřednictvím klávesová svorkovnice. Automatické vyvážení, může být nainstalováno samostatně nebo v souvislých řadách. Dodáváno se světelnými zdroji v barvě 840. Rozměry: 1546 x 219 x 46 mm Celkový výkon: 75 W Hmotnost: 3.63 kg</t>
  </si>
  <si>
    <t>Chránič    3N</t>
  </si>
  <si>
    <t>Jistič     1P</t>
  </si>
  <si>
    <t>Spínač páčkový</t>
  </si>
  <si>
    <t>Chránič FI/LS 1P</t>
  </si>
  <si>
    <t>Rozvaděče</t>
  </si>
  <si>
    <t>Trubka</t>
  </si>
  <si>
    <t>zvlnena</t>
  </si>
  <si>
    <t>2316 LPE1</t>
  </si>
  <si>
    <t>KO</t>
  </si>
  <si>
    <t>Výpis materiálu</t>
  </si>
</sst>
</file>

<file path=xl/styles.xml><?xml version="1.0" encoding="utf-8"?>
<styleSheet xmlns="http://schemas.openxmlformats.org/spreadsheetml/2006/main">
  <numFmts count="4">
    <numFmt numFmtId="8" formatCode="#,##0.00\ &quot;Kč&quot;;[Red]\-#,##0.00\ &quot;Kč&quot;"/>
    <numFmt numFmtId="164" formatCode="#,##0.00;[Red]\-#,##0.00"/>
    <numFmt numFmtId="165" formatCode="General_)"/>
    <numFmt numFmtId="166" formatCode="0.00_)"/>
  </numFmts>
  <fonts count="34">
    <font>
      <sz val="10"/>
      <name val="Courier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8"/>
      <color indexed="8"/>
      <name val="Arial CE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name val="Times New Roman CE"/>
      <charset val="238"/>
    </font>
    <font>
      <sz val="10"/>
      <name val="Arial"/>
      <family val="2"/>
      <charset val="238"/>
    </font>
    <font>
      <sz val="10"/>
      <name val="Times New Roman CE"/>
      <family val="1"/>
      <charset val="238"/>
    </font>
    <font>
      <sz val="9"/>
      <name val="Times New Roman CE"/>
      <family val="1"/>
      <charset val="238"/>
    </font>
    <font>
      <sz val="9"/>
      <name val="Courier"/>
      <family val="1"/>
      <charset val="238"/>
    </font>
    <font>
      <sz val="10"/>
      <name val="Courier"/>
      <family val="1"/>
      <charset val="238"/>
    </font>
    <font>
      <sz val="10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20"/>
      <name val="Calibri"/>
      <family val="2"/>
      <charset val="238"/>
      <scheme val="minor"/>
    </font>
    <font>
      <sz val="9"/>
      <name val="Arial"/>
      <family val="2"/>
      <charset val="238"/>
    </font>
  </fonts>
  <fills count="25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indexed="64"/>
      </patternFill>
    </fill>
  </fills>
  <borders count="14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49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3" fillId="0" borderId="0" applyNumberFormat="0" applyFill="0" applyBorder="0" applyAlignment="0"/>
    <xf numFmtId="0" fontId="4" fillId="0" borderId="1" applyNumberFormat="0" applyFill="0" applyAlignment="0" applyProtection="0"/>
    <xf numFmtId="164" fontId="24" fillId="0" borderId="0" applyFill="0" applyBorder="0" applyAlignment="0" applyProtection="0"/>
    <xf numFmtId="0" fontId="5" fillId="3" borderId="0" applyNumberFormat="0" applyBorder="0" applyAlignment="0" applyProtection="0"/>
    <xf numFmtId="0" fontId="6" fillId="16" borderId="2" applyNumberFormat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17" borderId="0" applyNumberFormat="0" applyBorder="0" applyAlignment="0" applyProtection="0"/>
    <xf numFmtId="0" fontId="24" fillId="0" borderId="0"/>
    <xf numFmtId="0" fontId="24" fillId="0" borderId="0"/>
    <xf numFmtId="165" fontId="24" fillId="0" borderId="0" applyBorder="0"/>
    <xf numFmtId="0" fontId="24" fillId="0" borderId="0"/>
    <xf numFmtId="0" fontId="24" fillId="18" borderId="6" applyNumberFormat="0" applyAlignment="0" applyProtection="0"/>
    <xf numFmtId="9" fontId="24" fillId="0" borderId="0" applyFill="0" applyBorder="0" applyAlignment="0" applyProtection="0"/>
    <xf numFmtId="0" fontId="12" fillId="0" borderId="7" applyNumberFormat="0" applyFill="0" applyAlignment="0" applyProtection="0"/>
    <xf numFmtId="0" fontId="13" fillId="4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7" borderId="8" applyNumberFormat="0" applyAlignment="0" applyProtection="0"/>
    <xf numFmtId="0" fontId="16" fillId="19" borderId="8" applyNumberFormat="0" applyAlignment="0" applyProtection="0"/>
    <xf numFmtId="0" fontId="17" fillId="19" borderId="9" applyNumberFormat="0" applyAlignment="0" applyProtection="0"/>
    <xf numFmtId="0" fontId="18" fillId="0" borderId="0" applyNumberFormat="0" applyFill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</cellStyleXfs>
  <cellXfs count="151">
    <xf numFmtId="0" fontId="0" fillId="0" borderId="0" xfId="0"/>
    <xf numFmtId="165" fontId="19" fillId="0" borderId="0" xfId="32" applyFont="1" applyBorder="1"/>
    <xf numFmtId="4" fontId="19" fillId="0" borderId="0" xfId="21" applyNumberFormat="1" applyFont="1" applyFill="1" applyBorder="1" applyAlignment="1" applyProtection="1"/>
    <xf numFmtId="4" fontId="22" fillId="0" borderId="0" xfId="21" applyNumberFormat="1" applyFont="1" applyFill="1" applyBorder="1" applyAlignment="1" applyProtection="1"/>
    <xf numFmtId="165" fontId="20" fillId="0" borderId="0" xfId="32" applyFont="1" applyBorder="1"/>
    <xf numFmtId="4" fontId="19" fillId="0" borderId="0" xfId="32" applyNumberFormat="1" applyFont="1" applyBorder="1" applyAlignment="1">
      <alignment horizontal="right"/>
    </xf>
    <xf numFmtId="4" fontId="20" fillId="0" borderId="0" xfId="32" applyNumberFormat="1" applyFont="1" applyBorder="1" applyAlignment="1">
      <alignment horizontal="right"/>
    </xf>
    <xf numFmtId="0" fontId="21" fillId="0" borderId="0" xfId="33" applyFont="1"/>
    <xf numFmtId="165" fontId="19" fillId="0" borderId="0" xfId="32" applyFont="1" applyBorder="1" applyAlignment="1">
      <alignment horizontal="left"/>
    </xf>
    <xf numFmtId="0" fontId="25" fillId="0" borderId="0" xfId="0" applyFont="1" applyBorder="1"/>
    <xf numFmtId="165" fontId="25" fillId="0" borderId="0" xfId="32" applyFont="1" applyBorder="1" applyAlignment="1">
      <alignment horizontal="left"/>
    </xf>
    <xf numFmtId="165" fontId="25" fillId="0" borderId="0" xfId="32" applyFont="1" applyBorder="1"/>
    <xf numFmtId="4" fontId="25" fillId="0" borderId="0" xfId="21" applyNumberFormat="1" applyFont="1" applyFill="1" applyBorder="1" applyAlignment="1" applyProtection="1"/>
    <xf numFmtId="4" fontId="26" fillId="0" borderId="0" xfId="21" applyNumberFormat="1" applyFont="1" applyFill="1" applyBorder="1" applyAlignment="1" applyProtection="1"/>
    <xf numFmtId="165" fontId="27" fillId="0" borderId="0" xfId="32" applyFont="1" applyBorder="1" applyAlignment="1">
      <alignment horizontal="left"/>
    </xf>
    <xf numFmtId="165" fontId="28" fillId="0" borderId="0" xfId="32" applyFont="1" applyBorder="1"/>
    <xf numFmtId="0" fontId="27" fillId="0" borderId="0" xfId="0" applyFont="1" applyBorder="1"/>
    <xf numFmtId="165" fontId="28" fillId="0" borderId="0" xfId="32" applyFont="1" applyBorder="1" applyAlignment="1" applyProtection="1">
      <alignment horizontal="left"/>
    </xf>
    <xf numFmtId="165" fontId="28" fillId="0" borderId="0" xfId="32" applyFont="1" applyBorder="1" applyAlignment="1" applyProtection="1">
      <alignment horizontal="right"/>
    </xf>
    <xf numFmtId="4" fontId="28" fillId="0" borderId="0" xfId="21" applyNumberFormat="1" applyFont="1" applyFill="1" applyBorder="1" applyAlignment="1" applyProtection="1">
      <alignment horizontal="right"/>
    </xf>
    <xf numFmtId="4" fontId="29" fillId="0" borderId="0" xfId="21" applyNumberFormat="1" applyFont="1" applyFill="1" applyBorder="1" applyAlignment="1" applyProtection="1">
      <alignment horizontal="right"/>
    </xf>
    <xf numFmtId="0" fontId="25" fillId="0" borderId="0" xfId="0" applyFont="1" applyBorder="1" applyAlignment="1">
      <alignment horizontal="center"/>
    </xf>
    <xf numFmtId="0" fontId="25" fillId="0" borderId="0" xfId="0" applyFont="1" applyBorder="1" applyAlignment="1" applyProtection="1">
      <alignment horizontal="left" wrapText="1"/>
    </xf>
    <xf numFmtId="0" fontId="25" fillId="0" borderId="0" xfId="0" applyFont="1" applyBorder="1" applyAlignment="1" applyProtection="1">
      <alignment horizontal="left"/>
    </xf>
    <xf numFmtId="4" fontId="25" fillId="0" borderId="0" xfId="0" applyNumberFormat="1" applyFont="1" applyBorder="1" applyAlignment="1" applyProtection="1">
      <alignment horizontal="right"/>
    </xf>
    <xf numFmtId="0" fontId="25" fillId="0" borderId="0" xfId="0" applyFont="1"/>
    <xf numFmtId="0" fontId="25" fillId="0" borderId="0" xfId="0" applyFont="1" applyBorder="1" applyAlignment="1">
      <alignment horizontal="left"/>
    </xf>
    <xf numFmtId="0" fontId="25" fillId="0" borderId="0" xfId="0" applyFont="1" applyBorder="1" applyAlignment="1">
      <alignment horizontal="left" wrapText="1"/>
    </xf>
    <xf numFmtId="0" fontId="25" fillId="0" borderId="0" xfId="0" applyFont="1" applyAlignment="1" applyProtection="1">
      <alignment horizontal="left"/>
    </xf>
    <xf numFmtId="165" fontId="28" fillId="0" borderId="0" xfId="32" applyFont="1" applyBorder="1" applyAlignment="1">
      <alignment horizontal="left"/>
    </xf>
    <xf numFmtId="4" fontId="28" fillId="0" borderId="0" xfId="21" applyNumberFormat="1" applyFont="1" applyFill="1" applyBorder="1" applyAlignment="1" applyProtection="1"/>
    <xf numFmtId="4" fontId="29" fillId="0" borderId="0" xfId="21" applyNumberFormat="1" applyFont="1" applyFill="1" applyBorder="1" applyAlignment="1" applyProtection="1"/>
    <xf numFmtId="165" fontId="25" fillId="0" borderId="0" xfId="32" applyFont="1" applyBorder="1" applyAlignment="1">
      <alignment horizontal="center"/>
    </xf>
    <xf numFmtId="165" fontId="25" fillId="0" borderId="0" xfId="32" applyFont="1" applyBorder="1" applyAlignment="1" applyProtection="1">
      <alignment horizontal="left"/>
    </xf>
    <xf numFmtId="4" fontId="25" fillId="0" borderId="0" xfId="21" applyNumberFormat="1" applyFont="1" applyFill="1" applyBorder="1" applyAlignment="1" applyProtection="1">
      <alignment horizontal="right"/>
    </xf>
    <xf numFmtId="0" fontId="25" fillId="0" borderId="0" xfId="0" applyFont="1" applyBorder="1" applyAlignment="1">
      <alignment horizontal="right"/>
    </xf>
    <xf numFmtId="0" fontId="30" fillId="0" borderId="0" xfId="0" applyFont="1" applyBorder="1"/>
    <xf numFmtId="0" fontId="30" fillId="0" borderId="0" xfId="0" applyFont="1" applyBorder="1" applyAlignment="1" applyProtection="1">
      <alignment horizontal="left"/>
    </xf>
    <xf numFmtId="0" fontId="30" fillId="0" borderId="0" xfId="0" applyFont="1" applyBorder="1" applyAlignment="1" applyProtection="1">
      <alignment horizontal="left"/>
      <protection locked="0"/>
    </xf>
    <xf numFmtId="4" fontId="30" fillId="0" borderId="0" xfId="0" applyNumberFormat="1" applyFont="1" applyBorder="1" applyAlignment="1" applyProtection="1">
      <alignment horizontal="right"/>
      <protection locked="0"/>
    </xf>
    <xf numFmtId="166" fontId="30" fillId="0" borderId="0" xfId="0" applyNumberFormat="1" applyFont="1" applyProtection="1">
      <protection locked="0"/>
    </xf>
    <xf numFmtId="4" fontId="25" fillId="0" borderId="0" xfId="32" applyNumberFormat="1" applyFont="1" applyBorder="1" applyAlignment="1">
      <alignment horizontal="right"/>
    </xf>
    <xf numFmtId="4" fontId="25" fillId="0" borderId="0" xfId="0" applyNumberFormat="1" applyFont="1" applyBorder="1" applyAlignment="1">
      <alignment horizontal="right"/>
    </xf>
    <xf numFmtId="165" fontId="25" fillId="0" borderId="0" xfId="32" applyFont="1" applyBorder="1" applyAlignment="1">
      <alignment horizontal="center" vertical="center"/>
    </xf>
    <xf numFmtId="165" fontId="28" fillId="0" borderId="10" xfId="32" applyFont="1" applyBorder="1"/>
    <xf numFmtId="165" fontId="28" fillId="0" borderId="10" xfId="32" applyFont="1" applyBorder="1" applyAlignment="1" applyProtection="1">
      <alignment horizontal="left"/>
    </xf>
    <xf numFmtId="165" fontId="25" fillId="0" borderId="10" xfId="32" applyFont="1" applyBorder="1" applyAlignment="1">
      <alignment horizontal="left"/>
    </xf>
    <xf numFmtId="165" fontId="25" fillId="0" borderId="10" xfId="32" applyFont="1" applyBorder="1"/>
    <xf numFmtId="0" fontId="25" fillId="0" borderId="0" xfId="0" applyFont="1" applyBorder="1" applyAlignment="1">
      <alignment horizontal="center" vertical="center" wrapText="1"/>
    </xf>
    <xf numFmtId="3" fontId="25" fillId="0" borderId="0" xfId="21" applyNumberFormat="1" applyFont="1" applyFill="1" applyBorder="1" applyAlignment="1" applyProtection="1"/>
    <xf numFmtId="3" fontId="28" fillId="0" borderId="10" xfId="32" applyNumberFormat="1" applyFont="1" applyBorder="1" applyAlignment="1" applyProtection="1">
      <alignment horizontal="right"/>
    </xf>
    <xf numFmtId="3" fontId="22" fillId="0" borderId="0" xfId="21" applyNumberFormat="1" applyFont="1" applyFill="1" applyBorder="1" applyAlignment="1" applyProtection="1"/>
    <xf numFmtId="40" fontId="25" fillId="0" borderId="0" xfId="32" applyNumberFormat="1" applyFont="1" applyBorder="1"/>
    <xf numFmtId="40" fontId="28" fillId="0" borderId="10" xfId="21" applyNumberFormat="1" applyFont="1" applyFill="1" applyBorder="1" applyAlignment="1" applyProtection="1">
      <alignment horizontal="right"/>
    </xf>
    <xf numFmtId="40" fontId="19" fillId="0" borderId="0" xfId="32" applyNumberFormat="1" applyFont="1" applyBorder="1"/>
    <xf numFmtId="165" fontId="25" fillId="0" borderId="11" xfId="32" applyFont="1" applyBorder="1"/>
    <xf numFmtId="4" fontId="28" fillId="0" borderId="11" xfId="0" applyNumberFormat="1" applyFont="1" applyBorder="1" applyAlignment="1">
      <alignment horizontal="left"/>
    </xf>
    <xf numFmtId="3" fontId="25" fillId="0" borderId="11" xfId="21" applyNumberFormat="1" applyFont="1" applyFill="1" applyBorder="1" applyAlignment="1" applyProtection="1"/>
    <xf numFmtId="40" fontId="25" fillId="0" borderId="11" xfId="32" applyNumberFormat="1" applyFont="1" applyBorder="1"/>
    <xf numFmtId="0" fontId="31" fillId="0" borderId="0" xfId="0" applyFont="1" applyBorder="1" applyAlignment="1">
      <alignment horizontal="center" vertical="center"/>
    </xf>
    <xf numFmtId="0" fontId="32" fillId="0" borderId="0" xfId="0" applyFont="1"/>
    <xf numFmtId="4" fontId="25" fillId="0" borderId="0" xfId="0" applyNumberFormat="1" applyFont="1" applyAlignment="1">
      <alignment horizontal="right"/>
    </xf>
    <xf numFmtId="0" fontId="27" fillId="0" borderId="0" xfId="0" applyFont="1"/>
    <xf numFmtId="4" fontId="27" fillId="0" borderId="0" xfId="0" applyNumberFormat="1" applyFont="1" applyAlignment="1">
      <alignment horizontal="right"/>
    </xf>
    <xf numFmtId="0" fontId="28" fillId="0" borderId="0" xfId="0" applyFont="1" applyBorder="1"/>
    <xf numFmtId="165" fontId="25" fillId="0" borderId="0" xfId="32" applyFont="1" applyBorder="1" applyAlignment="1">
      <alignment horizontal="center" vertical="top"/>
    </xf>
    <xf numFmtId="0" fontId="25" fillId="0" borderId="0" xfId="0" applyFont="1" applyBorder="1" applyAlignment="1">
      <alignment horizontal="center" vertical="top"/>
    </xf>
    <xf numFmtId="165" fontId="28" fillId="0" borderId="10" xfId="32" applyFont="1" applyBorder="1" applyAlignment="1" applyProtection="1">
      <alignment horizontal="center"/>
    </xf>
    <xf numFmtId="0" fontId="31" fillId="0" borderId="0" xfId="0" applyFont="1" applyBorder="1" applyAlignment="1">
      <alignment horizontal="center" vertical="top"/>
    </xf>
    <xf numFmtId="49" fontId="25" fillId="0" borderId="0" xfId="0" applyNumberFormat="1" applyFont="1" applyBorder="1" applyAlignment="1">
      <alignment horizontal="center" vertical="top"/>
    </xf>
    <xf numFmtId="165" fontId="20" fillId="0" borderId="0" xfId="32" applyFont="1" applyBorder="1" applyAlignment="1">
      <alignment horizontal="center" vertical="top"/>
    </xf>
    <xf numFmtId="165" fontId="19" fillId="0" borderId="0" xfId="32" applyFont="1" applyBorder="1" applyAlignment="1">
      <alignment horizontal="center" vertical="top"/>
    </xf>
    <xf numFmtId="8" fontId="0" fillId="0" borderId="0" xfId="0" applyNumberFormat="1"/>
    <xf numFmtId="165" fontId="28" fillId="0" borderId="12" xfId="32" applyFont="1" applyBorder="1"/>
    <xf numFmtId="165" fontId="28" fillId="0" borderId="12" xfId="32" applyFont="1" applyBorder="1" applyAlignment="1" applyProtection="1">
      <alignment horizontal="left"/>
    </xf>
    <xf numFmtId="165" fontId="25" fillId="0" borderId="12" xfId="32" applyFont="1" applyBorder="1" applyAlignment="1">
      <alignment horizontal="left"/>
    </xf>
    <xf numFmtId="165" fontId="25" fillId="0" borderId="12" xfId="32" applyFont="1" applyBorder="1"/>
    <xf numFmtId="165" fontId="28" fillId="0" borderId="12" xfId="32" applyFont="1" applyBorder="1" applyAlignment="1" applyProtection="1">
      <alignment horizontal="right"/>
    </xf>
    <xf numFmtId="4" fontId="28" fillId="0" borderId="12" xfId="21" applyNumberFormat="1" applyFont="1" applyFill="1" applyBorder="1" applyAlignment="1" applyProtection="1">
      <alignment horizontal="right"/>
    </xf>
    <xf numFmtId="4" fontId="29" fillId="0" borderId="12" xfId="21" applyNumberFormat="1" applyFont="1" applyFill="1" applyBorder="1" applyAlignment="1" applyProtection="1">
      <alignment horizontal="right"/>
    </xf>
    <xf numFmtId="165" fontId="28" fillId="0" borderId="11" xfId="32" applyFont="1" applyBorder="1"/>
    <xf numFmtId="165" fontId="28" fillId="0" borderId="11" xfId="32" applyFont="1" applyBorder="1" applyAlignment="1">
      <alignment horizontal="left"/>
    </xf>
    <xf numFmtId="0" fontId="25" fillId="0" borderId="11" xfId="0" applyFont="1" applyBorder="1"/>
    <xf numFmtId="4" fontId="28" fillId="0" borderId="11" xfId="21" applyNumberFormat="1" applyFont="1" applyFill="1" applyBorder="1" applyAlignment="1" applyProtection="1"/>
    <xf numFmtId="4" fontId="29" fillId="0" borderId="11" xfId="21" applyNumberFormat="1" applyFont="1" applyFill="1" applyBorder="1" applyAlignment="1" applyProtection="1"/>
    <xf numFmtId="4" fontId="28" fillId="0" borderId="11" xfId="32" applyNumberFormat="1" applyFont="1" applyBorder="1"/>
    <xf numFmtId="4" fontId="29" fillId="0" borderId="11" xfId="32" applyNumberFormat="1" applyFont="1" applyBorder="1"/>
    <xf numFmtId="4" fontId="25" fillId="0" borderId="0" xfId="32" applyNumberFormat="1" applyFont="1" applyBorder="1"/>
    <xf numFmtId="0" fontId="25" fillId="0" borderId="0" xfId="30" applyFont="1" applyAlignment="1" applyProtection="1">
      <alignment horizontal="left"/>
    </xf>
    <xf numFmtId="49" fontId="25" fillId="0" borderId="0" xfId="30" applyNumberFormat="1" applyFont="1"/>
    <xf numFmtId="4" fontId="25" fillId="0" borderId="0" xfId="0" applyNumberFormat="1" applyFont="1" applyAlignment="1" applyProtection="1">
      <alignment horizontal="right"/>
    </xf>
    <xf numFmtId="49" fontId="25" fillId="0" borderId="0" xfId="30" applyNumberFormat="1" applyFont="1" applyAlignment="1" applyProtection="1">
      <alignment horizontal="left"/>
    </xf>
    <xf numFmtId="0" fontId="28" fillId="0" borderId="11" xfId="0" applyFont="1" applyBorder="1"/>
    <xf numFmtId="4" fontId="28" fillId="0" borderId="11" xfId="0" applyNumberFormat="1" applyFont="1" applyBorder="1" applyAlignment="1">
      <alignment horizontal="right"/>
    </xf>
    <xf numFmtId="4" fontId="25" fillId="0" borderId="0" xfId="0" applyNumberFormat="1" applyFont="1"/>
    <xf numFmtId="0" fontId="25" fillId="0" borderId="0" xfId="33" applyFont="1" applyBorder="1"/>
    <xf numFmtId="0" fontId="25" fillId="0" borderId="0" xfId="33" applyFont="1" applyBorder="1" applyAlignment="1">
      <alignment horizontal="right"/>
    </xf>
    <xf numFmtId="1" fontId="25" fillId="0" borderId="0" xfId="33" applyNumberFormat="1" applyFont="1" applyBorder="1"/>
    <xf numFmtId="4" fontId="25" fillId="0" borderId="0" xfId="33" applyNumberFormat="1" applyFont="1" applyBorder="1"/>
    <xf numFmtId="4" fontId="26" fillId="0" borderId="0" xfId="33" applyNumberFormat="1" applyFont="1" applyBorder="1"/>
    <xf numFmtId="0" fontId="27" fillId="0" borderId="0" xfId="33" applyFont="1" applyBorder="1" applyAlignment="1" applyProtection="1">
      <alignment horizontal="left"/>
    </xf>
    <xf numFmtId="0" fontId="25" fillId="0" borderId="0" xfId="33" applyFont="1" applyBorder="1" applyAlignment="1" applyProtection="1">
      <alignment horizontal="left"/>
    </xf>
    <xf numFmtId="9" fontId="25" fillId="0" borderId="0" xfId="35" applyFont="1" applyBorder="1"/>
    <xf numFmtId="0" fontId="25" fillId="0" borderId="13" xfId="33" applyFont="1" applyBorder="1" applyAlignment="1" applyProtection="1">
      <alignment horizontal="left"/>
    </xf>
    <xf numFmtId="0" fontId="25" fillId="0" borderId="13" xfId="33" applyFont="1" applyBorder="1"/>
    <xf numFmtId="1" fontId="25" fillId="0" borderId="13" xfId="33" applyNumberFormat="1" applyFont="1" applyBorder="1"/>
    <xf numFmtId="4" fontId="25" fillId="0" borderId="13" xfId="33" applyNumberFormat="1" applyFont="1" applyBorder="1"/>
    <xf numFmtId="165" fontId="28" fillId="0" borderId="12" xfId="32" applyFont="1" applyBorder="1" applyAlignment="1">
      <alignment horizontal="right"/>
    </xf>
    <xf numFmtId="0" fontId="28" fillId="0" borderId="0" xfId="33" applyFont="1" applyBorder="1" applyAlignment="1" applyProtection="1">
      <alignment horizontal="right"/>
    </xf>
    <xf numFmtId="0" fontId="28" fillId="0" borderId="13" xfId="33" applyFont="1" applyBorder="1" applyAlignment="1" applyProtection="1">
      <alignment horizontal="right"/>
    </xf>
    <xf numFmtId="49" fontId="25" fillId="0" borderId="0" xfId="0" applyNumberFormat="1" applyFont="1" applyBorder="1" applyAlignment="1">
      <alignment horizontal="left"/>
    </xf>
    <xf numFmtId="165" fontId="20" fillId="0" borderId="0" xfId="32" applyFont="1" applyBorder="1" applyAlignment="1">
      <alignment horizontal="left"/>
    </xf>
    <xf numFmtId="0" fontId="24" fillId="0" borderId="0" xfId="31"/>
    <xf numFmtId="4" fontId="23" fillId="0" borderId="0" xfId="31" applyNumberFormat="1" applyFont="1"/>
    <xf numFmtId="4" fontId="24" fillId="0" borderId="0" xfId="31" applyNumberFormat="1"/>
    <xf numFmtId="0" fontId="24" fillId="0" borderId="0" xfId="31" applyAlignment="1">
      <alignment horizontal="right"/>
    </xf>
    <xf numFmtId="0" fontId="25" fillId="0" borderId="0" xfId="31" applyFont="1" applyBorder="1"/>
    <xf numFmtId="0" fontId="27" fillId="0" borderId="0" xfId="33" applyFont="1" applyBorder="1" applyAlignment="1" applyProtection="1">
      <alignment horizontal="right"/>
    </xf>
    <xf numFmtId="0" fontId="28" fillId="0" borderId="0" xfId="33" applyFont="1" applyBorder="1"/>
    <xf numFmtId="0" fontId="25" fillId="0" borderId="0" xfId="31" applyFont="1" applyBorder="1" applyAlignment="1" applyProtection="1">
      <alignment horizontal="center"/>
    </xf>
    <xf numFmtId="0" fontId="25" fillId="0" borderId="0" xfId="31" applyFont="1" applyFill="1" applyBorder="1"/>
    <xf numFmtId="4" fontId="25" fillId="0" borderId="0" xfId="31" applyNumberFormat="1" applyFont="1" applyBorder="1"/>
    <xf numFmtId="0" fontId="25" fillId="0" borderId="0" xfId="33" applyFont="1" applyBorder="1" applyAlignment="1">
      <alignment horizontal="center"/>
    </xf>
    <xf numFmtId="0" fontId="25" fillId="0" borderId="0" xfId="31" applyFont="1" applyBorder="1" applyAlignment="1" applyProtection="1"/>
    <xf numFmtId="2" fontId="25" fillId="0" borderId="0" xfId="31" applyNumberFormat="1" applyFont="1" applyBorder="1" applyAlignment="1" applyProtection="1">
      <alignment horizontal="right"/>
    </xf>
    <xf numFmtId="0" fontId="25" fillId="0" borderId="0" xfId="33" applyFont="1" applyBorder="1" applyAlignment="1"/>
    <xf numFmtId="1" fontId="25" fillId="0" borderId="0" xfId="31" applyNumberFormat="1" applyFont="1" applyBorder="1" applyAlignment="1" applyProtection="1"/>
    <xf numFmtId="4" fontId="25" fillId="0" borderId="0" xfId="31" applyNumberFormat="1" applyFont="1" applyBorder="1" applyAlignment="1"/>
    <xf numFmtId="0" fontId="25" fillId="0" borderId="0" xfId="31" applyFont="1" applyFill="1" applyBorder="1" applyAlignment="1"/>
    <xf numFmtId="0" fontId="25" fillId="0" borderId="0" xfId="31" applyFont="1" applyBorder="1" applyAlignment="1"/>
    <xf numFmtId="2" fontId="25" fillId="0" borderId="0" xfId="31" applyNumberFormat="1" applyFont="1" applyBorder="1" applyAlignment="1" applyProtection="1"/>
    <xf numFmtId="165" fontId="28" fillId="0" borderId="12" xfId="32" applyFont="1" applyBorder="1" applyAlignment="1">
      <alignment horizontal="left"/>
    </xf>
    <xf numFmtId="165" fontId="25" fillId="0" borderId="11" xfId="32" applyFont="1" applyBorder="1" applyAlignment="1">
      <alignment horizontal="left"/>
    </xf>
    <xf numFmtId="4" fontId="25" fillId="0" borderId="11" xfId="21" applyNumberFormat="1" applyFont="1" applyFill="1" applyBorder="1" applyAlignment="1" applyProtection="1"/>
    <xf numFmtId="3" fontId="26" fillId="0" borderId="0" xfId="21" applyNumberFormat="1" applyFont="1" applyFill="1" applyBorder="1" applyAlignment="1" applyProtection="1"/>
    <xf numFmtId="165" fontId="25" fillId="0" borderId="0" xfId="32" applyFont="1" applyBorder="1" applyAlignment="1">
      <alignment horizontal="left" vertical="top"/>
    </xf>
    <xf numFmtId="8" fontId="0" fillId="24" borderId="0" xfId="0" applyNumberFormat="1" applyFill="1"/>
    <xf numFmtId="0" fontId="25" fillId="0" borderId="11" xfId="33" applyFont="1" applyBorder="1" applyAlignment="1" applyProtection="1">
      <alignment horizontal="left"/>
    </xf>
    <xf numFmtId="0" fontId="25" fillId="0" borderId="11" xfId="33" applyFont="1" applyBorder="1"/>
    <xf numFmtId="0" fontId="28" fillId="0" borderId="11" xfId="33" applyFont="1" applyBorder="1" applyAlignment="1" applyProtection="1">
      <alignment horizontal="right"/>
    </xf>
    <xf numFmtId="1" fontId="25" fillId="0" borderId="11" xfId="33" applyNumberFormat="1" applyFont="1" applyBorder="1"/>
    <xf numFmtId="4" fontId="25" fillId="0" borderId="11" xfId="33" applyNumberFormat="1" applyFont="1" applyBorder="1"/>
    <xf numFmtId="0" fontId="25" fillId="0" borderId="0" xfId="0" applyFont="1" applyBorder="1" applyAlignment="1">
      <alignment horizontal="center" vertical="center"/>
    </xf>
    <xf numFmtId="0" fontId="33" fillId="0" borderId="0" xfId="0" applyFont="1" applyAlignment="1">
      <alignment horizontal="left" vertical="center" wrapText="1"/>
    </xf>
    <xf numFmtId="3" fontId="28" fillId="0" borderId="0" xfId="32" applyNumberFormat="1" applyFont="1" applyBorder="1" applyAlignment="1" applyProtection="1">
      <alignment horizontal="right"/>
    </xf>
    <xf numFmtId="0" fontId="33" fillId="0" borderId="0" xfId="0" applyFont="1" applyAlignment="1">
      <alignment vertical="center" wrapText="1"/>
    </xf>
    <xf numFmtId="165" fontId="28" fillId="0" borderId="0" xfId="32" applyFont="1" applyBorder="1" applyAlignment="1" applyProtection="1">
      <alignment horizontal="center" vertical="center"/>
    </xf>
    <xf numFmtId="40" fontId="25" fillId="0" borderId="0" xfId="32" applyNumberFormat="1" applyFont="1" applyBorder="1" applyAlignment="1"/>
    <xf numFmtId="8" fontId="28" fillId="0" borderId="0" xfId="0" applyNumberFormat="1" applyFont="1"/>
    <xf numFmtId="0" fontId="30" fillId="0" borderId="0" xfId="0" applyFont="1"/>
    <xf numFmtId="0" fontId="28" fillId="0" borderId="11" xfId="0" applyFont="1" applyBorder="1" applyAlignment="1">
      <alignment horizontal="left"/>
    </xf>
  </cellXfs>
  <cellStyles count="49">
    <cellStyle name="20 % – Zvýraznění1" xfId="1" builtinId="30" customBuiltin="1"/>
    <cellStyle name="20 % – Zvýraznění2" xfId="2" builtinId="34" customBuiltin="1"/>
    <cellStyle name="20 % – Zvýraznění3" xfId="3" builtinId="38" customBuiltin="1"/>
    <cellStyle name="20 % – Zvýraznění4" xfId="4" builtinId="42" customBuiltin="1"/>
    <cellStyle name="20 % – Zvýraznění5" xfId="5" builtinId="46" customBuiltin="1"/>
    <cellStyle name="20 % – Zvýraznění6" xfId="6" builtinId="50" customBuiltin="1"/>
    <cellStyle name="40 % – Zvýraznění1" xfId="7" builtinId="31" customBuiltin="1"/>
    <cellStyle name="40 % – Zvýraznění2" xfId="8" builtinId="35" customBuiltin="1"/>
    <cellStyle name="40 % – Zvýraznění3" xfId="9" builtinId="39" customBuiltin="1"/>
    <cellStyle name="40 % – Zvýraznění4" xfId="10" builtinId="43" customBuiltin="1"/>
    <cellStyle name="40 % – Zvýraznění5" xfId="11" builtinId="47" customBuiltin="1"/>
    <cellStyle name="40 % – Zvýraznění6" xfId="12" builtinId="51" customBuiltin="1"/>
    <cellStyle name="60 % – Zvýraznění1" xfId="13" builtinId="32" customBuiltin="1"/>
    <cellStyle name="60 % – Zvýraznění2" xfId="14" builtinId="36" customBuiltin="1"/>
    <cellStyle name="60 % – Zvýraznění3" xfId="15" builtinId="40" customBuiltin="1"/>
    <cellStyle name="60 % – Zvýraznění4" xfId="16" builtinId="44" customBuiltin="1"/>
    <cellStyle name="60 % – Zvýraznění5" xfId="17" builtinId="48" customBuiltin="1"/>
    <cellStyle name="60 % – Zvýraznění6" xfId="18" builtinId="52" customBuiltin="1"/>
    <cellStyle name="blokcen" xfId="19"/>
    <cellStyle name="Celkem" xfId="20" builtinId="25" customBuiltin="1"/>
    <cellStyle name="čárky_Rozpocet_PRAHA2" xfId="21"/>
    <cellStyle name="Chybně" xfId="22" builtinId="27" customBuiltin="1"/>
    <cellStyle name="Kontrolní buňka" xfId="23" builtinId="23" customBuiltin="1"/>
    <cellStyle name="Nadpis 1" xfId="24" builtinId="16" customBuiltin="1"/>
    <cellStyle name="Nadpis 2" xfId="25" builtinId="17" customBuiltin="1"/>
    <cellStyle name="Nadpis 3" xfId="26" builtinId="18" customBuiltin="1"/>
    <cellStyle name="Nadpis 4" xfId="27" builtinId="19" customBuiltin="1"/>
    <cellStyle name="Název" xfId="28" builtinId="15" customBuiltin="1"/>
    <cellStyle name="Neutrální" xfId="29" builtinId="28" customBuiltin="1"/>
    <cellStyle name="normální" xfId="0" builtinId="0"/>
    <cellStyle name="Normální 2" xfId="30"/>
    <cellStyle name="normální 3" xfId="31"/>
    <cellStyle name="normální_Rozpocet_PRAHA2" xfId="32"/>
    <cellStyle name="normální_SPECIFIK" xfId="33"/>
    <cellStyle name="Poznámka" xfId="34" builtinId="10" customBuiltin="1"/>
    <cellStyle name="procent" xfId="35" builtinId="5"/>
    <cellStyle name="Propojená buňka" xfId="36" builtinId="24" customBuiltin="1"/>
    <cellStyle name="Správně" xfId="37" builtinId="26" customBuiltin="1"/>
    <cellStyle name="Text upozornění" xfId="38" builtinId="11" customBuiltin="1"/>
    <cellStyle name="Vstup" xfId="39" builtinId="20" customBuiltin="1"/>
    <cellStyle name="Výpočet" xfId="40" builtinId="22" customBuiltin="1"/>
    <cellStyle name="Výstup" xfId="41" builtinId="21" customBuiltin="1"/>
    <cellStyle name="Vysvětlující text" xfId="42" builtinId="53" customBuiltin="1"/>
    <cellStyle name="Zvýraznění 1" xfId="43" builtinId="29" customBuiltin="1"/>
    <cellStyle name="Zvýraznění 2" xfId="44" builtinId="33" customBuiltin="1"/>
    <cellStyle name="Zvýraznění 3" xfId="45" builtinId="37" customBuiltin="1"/>
    <cellStyle name="Zvýraznění 4" xfId="46" builtinId="41" customBuiltin="1"/>
    <cellStyle name="Zvýraznění 5" xfId="47" builtinId="45" customBuiltin="1"/>
    <cellStyle name="Zvýraznění 6" xfId="48" builtinId="4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4800600</xdr:colOff>
      <xdr:row>10</xdr:row>
      <xdr:rowOff>133351</xdr:rowOff>
    </xdr:from>
    <xdr:to>
      <xdr:col>3</xdr:col>
      <xdr:colOff>990620</xdr:colOff>
      <xdr:row>10</xdr:row>
      <xdr:rowOff>1127126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48325" y="1428751"/>
          <a:ext cx="1019195" cy="99377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4</xdr:col>
      <xdr:colOff>20924</xdr:colOff>
      <xdr:row>12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676900" y="3895725"/>
          <a:ext cx="1021049" cy="9906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4</xdr:col>
      <xdr:colOff>11106</xdr:colOff>
      <xdr:row>13</xdr:row>
      <xdr:rowOff>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676900" y="4876800"/>
          <a:ext cx="1011231" cy="98107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</xdr:colOff>
      <xdr:row>13</xdr:row>
      <xdr:rowOff>0</xdr:rowOff>
    </xdr:from>
    <xdr:to>
      <xdr:col>4</xdr:col>
      <xdr:colOff>12866</xdr:colOff>
      <xdr:row>14</xdr:row>
      <xdr:rowOff>15875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675314" y="5834063"/>
          <a:ext cx="1012990" cy="10001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8</xdr:row>
      <xdr:rowOff>0</xdr:rowOff>
    </xdr:from>
    <xdr:to>
      <xdr:col>4</xdr:col>
      <xdr:colOff>23812</xdr:colOff>
      <xdr:row>8</xdr:row>
      <xdr:rowOff>1019175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676900" y="1295400"/>
          <a:ext cx="1023937" cy="101917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984614</xdr:colOff>
      <xdr:row>9</xdr:row>
      <xdr:rowOff>984738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676900" y="2514600"/>
          <a:ext cx="984614" cy="98473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310/TU-10-104-423%20Sport.%20&#353;kola%20Botanick&#225;/03-Texty/F.1.7_R%20Rozpo&#269;et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itul"/>
      <sheetName val="Materiál"/>
      <sheetName val="Svítidla"/>
      <sheetName val="Specif"/>
    </sheetNames>
    <sheetDataSet>
      <sheetData sheetId="0"/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C00000"/>
  </sheetPr>
  <dimension ref="A2:J49"/>
  <sheetViews>
    <sheetView showZeros="0" tabSelected="1" workbookViewId="0">
      <selection activeCell="B3" sqref="B3"/>
    </sheetView>
  </sheetViews>
  <sheetFormatPr defaultRowHeight="12"/>
  <cols>
    <col min="8" max="8" width="9.875" bestFit="1" customWidth="1"/>
    <col min="10" max="10" width="16" style="72" bestFit="1" customWidth="1"/>
  </cols>
  <sheetData>
    <row r="2" spans="1:10" ht="26.25">
      <c r="A2" s="25"/>
      <c r="B2" s="60" t="s">
        <v>130</v>
      </c>
      <c r="C2" s="25"/>
      <c r="D2" s="25"/>
      <c r="E2" s="25"/>
      <c r="F2" s="25"/>
      <c r="G2" s="61"/>
      <c r="H2" s="61"/>
      <c r="J2" s="136"/>
    </row>
    <row r="3" spans="1:10" ht="12.75">
      <c r="A3" s="25"/>
      <c r="B3" s="25" t="s">
        <v>107</v>
      </c>
      <c r="C3" s="25"/>
      <c r="D3" s="25"/>
      <c r="E3" s="25"/>
      <c r="F3" s="25"/>
      <c r="G3" s="61"/>
      <c r="H3" s="61"/>
    </row>
    <row r="4" spans="1:10" ht="12.75">
      <c r="A4" s="25"/>
      <c r="B4" s="25"/>
      <c r="C4" s="25"/>
      <c r="D4" s="25"/>
      <c r="E4" s="25"/>
      <c r="F4" s="25"/>
      <c r="G4" s="61"/>
      <c r="H4" s="61"/>
    </row>
    <row r="5" spans="1:10" ht="15.75">
      <c r="A5" s="62"/>
      <c r="B5" s="62"/>
      <c r="C5" s="62"/>
      <c r="D5" s="62"/>
      <c r="E5" s="62"/>
      <c r="F5" s="62"/>
      <c r="G5" s="63"/>
      <c r="H5" s="63"/>
    </row>
    <row r="6" spans="1:10" ht="12.75">
      <c r="A6" s="25"/>
      <c r="B6" s="25"/>
      <c r="C6" s="25"/>
      <c r="D6" s="25"/>
      <c r="E6" s="25"/>
      <c r="F6" s="25"/>
      <c r="G6" s="61"/>
      <c r="H6" s="61"/>
    </row>
    <row r="7" spans="1:10" ht="12.75">
      <c r="A7" s="25"/>
      <c r="B7" s="25"/>
      <c r="C7" s="25"/>
      <c r="D7" s="25"/>
      <c r="E7" s="25"/>
      <c r="F7" s="25"/>
      <c r="G7" s="61"/>
      <c r="H7" s="61"/>
    </row>
    <row r="8" spans="1:10" ht="12.75">
      <c r="A8" s="25"/>
      <c r="B8" s="25"/>
      <c r="C8" s="25"/>
      <c r="D8" s="25"/>
      <c r="E8" s="25"/>
      <c r="F8" s="25"/>
      <c r="G8" s="61"/>
      <c r="H8" s="61"/>
    </row>
    <row r="9" spans="1:10" ht="12.75">
      <c r="A9" s="25"/>
      <c r="B9" s="25"/>
      <c r="C9" s="25"/>
      <c r="D9" s="25"/>
      <c r="E9" s="25"/>
      <c r="F9" s="25"/>
      <c r="G9" s="61"/>
      <c r="H9" s="61"/>
    </row>
    <row r="10" spans="1:10" ht="15.75">
      <c r="A10" s="62" t="s">
        <v>0</v>
      </c>
      <c r="B10" s="62"/>
      <c r="C10" s="62"/>
      <c r="D10" s="62"/>
      <c r="E10" s="62"/>
      <c r="F10" s="62"/>
      <c r="G10" s="63"/>
      <c r="H10" s="63"/>
    </row>
    <row r="11" spans="1:10" ht="12.75">
      <c r="A11" s="25"/>
      <c r="B11" s="25"/>
      <c r="C11" s="25"/>
      <c r="D11" s="25"/>
      <c r="E11" s="25"/>
      <c r="F11" s="25"/>
      <c r="G11" s="61"/>
      <c r="H11" s="61"/>
    </row>
    <row r="12" spans="1:10" ht="12.75">
      <c r="A12" s="25" t="s">
        <v>1</v>
      </c>
      <c r="B12" s="25"/>
      <c r="C12" s="25"/>
      <c r="D12" s="25"/>
      <c r="E12" s="25"/>
      <c r="F12" s="25"/>
      <c r="G12" s="61"/>
      <c r="H12" s="61">
        <f>+'Spec. WC'!H44</f>
        <v>0</v>
      </c>
    </row>
    <row r="13" spans="1:10" ht="12.75">
      <c r="A13" s="25" t="s">
        <v>59</v>
      </c>
      <c r="B13" s="25"/>
      <c r="C13" s="25"/>
      <c r="D13" s="25"/>
      <c r="E13" s="25"/>
      <c r="F13" s="25"/>
      <c r="G13" s="61"/>
      <c r="H13" s="61">
        <f>0.05*H12</f>
        <v>0</v>
      </c>
    </row>
    <row r="14" spans="1:10" ht="12.75">
      <c r="A14" s="25"/>
      <c r="B14" s="25"/>
      <c r="C14" s="25"/>
      <c r="D14" s="25"/>
      <c r="E14" s="25"/>
      <c r="F14" s="25"/>
      <c r="G14" s="61"/>
      <c r="H14" s="61"/>
    </row>
    <row r="15" spans="1:10" ht="12.75">
      <c r="A15" s="25" t="s">
        <v>60</v>
      </c>
      <c r="B15" s="25"/>
      <c r="C15" s="25"/>
      <c r="D15" s="25"/>
      <c r="E15" s="25"/>
      <c r="F15" s="25"/>
      <c r="G15" s="61"/>
      <c r="H15" s="61">
        <f>+Mat.WC!I54</f>
        <v>0</v>
      </c>
    </row>
    <row r="16" spans="1:10" ht="12.75">
      <c r="A16" s="25" t="s">
        <v>104</v>
      </c>
      <c r="B16" s="25"/>
      <c r="C16" s="25"/>
      <c r="D16" s="25"/>
      <c r="E16" s="25"/>
      <c r="F16" s="25"/>
      <c r="G16" s="61"/>
      <c r="H16" s="61">
        <f>+H15*0.48</f>
        <v>0</v>
      </c>
    </row>
    <row r="17" spans="1:8" ht="12.75">
      <c r="A17" s="25" t="s">
        <v>2</v>
      </c>
      <c r="B17" s="25"/>
      <c r="C17" s="25"/>
      <c r="D17" s="25"/>
      <c r="E17" s="25"/>
      <c r="F17" s="25"/>
      <c r="G17" s="61"/>
      <c r="H17" s="61">
        <f>+Mat.WC!I28</f>
        <v>0</v>
      </c>
    </row>
    <row r="18" spans="1:8" ht="12.75">
      <c r="A18" s="25" t="s">
        <v>3</v>
      </c>
      <c r="B18" s="25"/>
      <c r="C18" s="25"/>
      <c r="D18" s="25"/>
      <c r="E18" s="25"/>
      <c r="F18" s="25"/>
      <c r="G18" s="61"/>
      <c r="H18" s="61">
        <f>+Mat.WC!I14</f>
        <v>0</v>
      </c>
    </row>
    <row r="19" spans="1:8" ht="12.75">
      <c r="A19" s="25" t="s">
        <v>61</v>
      </c>
      <c r="B19" s="25" t="s">
        <v>62</v>
      </c>
      <c r="C19" s="25"/>
      <c r="D19" s="25"/>
      <c r="E19" s="25"/>
      <c r="F19" s="25"/>
      <c r="G19" s="61"/>
      <c r="H19" s="61">
        <f>+Sv_WC!H17</f>
        <v>0</v>
      </c>
    </row>
    <row r="20" spans="1:8" ht="12.75">
      <c r="A20" s="25" t="s">
        <v>4</v>
      </c>
      <c r="B20" s="25"/>
      <c r="C20" s="25"/>
      <c r="D20" s="25"/>
      <c r="E20" s="25"/>
      <c r="F20" s="25"/>
      <c r="G20" s="61"/>
      <c r="H20" s="61">
        <f>0.05*H17</f>
        <v>0</v>
      </c>
    </row>
    <row r="21" spans="1:8" ht="12.75">
      <c r="A21" s="25"/>
      <c r="B21" s="25"/>
      <c r="C21" s="25"/>
      <c r="D21" s="25"/>
      <c r="E21" s="25"/>
      <c r="F21" s="25"/>
      <c r="G21" s="61"/>
      <c r="H21" s="61"/>
    </row>
    <row r="22" spans="1:8" ht="12.75">
      <c r="A22" s="25" t="s">
        <v>5</v>
      </c>
      <c r="B22" s="25"/>
      <c r="C22" s="25"/>
      <c r="D22" s="25"/>
      <c r="E22" s="25"/>
      <c r="F22" s="25"/>
      <c r="G22" s="61"/>
      <c r="H22" s="61">
        <f>+H17+H18+H19+H20</f>
        <v>0</v>
      </c>
    </row>
    <row r="23" spans="1:8" ht="12.75">
      <c r="A23" s="25" t="s">
        <v>6</v>
      </c>
      <c r="B23" s="25"/>
      <c r="C23" s="25"/>
      <c r="D23" s="25"/>
      <c r="E23" s="25"/>
      <c r="F23" s="25"/>
      <c r="G23" s="61"/>
      <c r="H23" s="61">
        <f>0.03*H22</f>
        <v>0</v>
      </c>
    </row>
    <row r="24" spans="1:8" ht="12.75">
      <c r="A24" s="9" t="s">
        <v>63</v>
      </c>
      <c r="B24" s="9"/>
      <c r="C24" s="9"/>
      <c r="D24" s="9"/>
      <c r="E24" s="9"/>
      <c r="F24" s="9"/>
      <c r="G24" s="42"/>
      <c r="H24" s="42">
        <f>+H15+H16+H22+H23</f>
        <v>0</v>
      </c>
    </row>
    <row r="25" spans="1:8" ht="12.75">
      <c r="A25" s="25" t="s">
        <v>116</v>
      </c>
      <c r="B25" s="25"/>
      <c r="C25" s="25"/>
      <c r="D25" s="25"/>
      <c r="E25" s="25"/>
      <c r="F25" s="25"/>
      <c r="G25" s="61"/>
      <c r="H25" s="61">
        <f>0.01*H24</f>
        <v>0</v>
      </c>
    </row>
    <row r="26" spans="1:8" ht="12.75">
      <c r="A26" s="25"/>
      <c r="B26" s="25"/>
      <c r="C26" s="25"/>
      <c r="D26" s="25"/>
      <c r="E26" s="25"/>
      <c r="F26" s="25"/>
      <c r="G26" s="61"/>
      <c r="H26" s="61"/>
    </row>
    <row r="27" spans="1:8" ht="12.75">
      <c r="A27" s="25" t="s">
        <v>64</v>
      </c>
      <c r="B27" s="25"/>
      <c r="C27" s="25"/>
      <c r="D27" s="25"/>
      <c r="E27" s="25"/>
      <c r="F27" s="25"/>
      <c r="G27" s="61"/>
      <c r="H27" s="61">
        <v>0</v>
      </c>
    </row>
    <row r="28" spans="1:8" ht="12.75">
      <c r="A28" s="25" t="s">
        <v>65</v>
      </c>
      <c r="B28" s="25"/>
      <c r="C28" s="25"/>
      <c r="D28" s="25"/>
      <c r="E28" s="25"/>
      <c r="F28" s="25"/>
      <c r="G28" s="61"/>
      <c r="H28" s="61">
        <v>0</v>
      </c>
    </row>
    <row r="29" spans="1:8" ht="12.75">
      <c r="A29" s="25"/>
      <c r="B29" s="25"/>
      <c r="C29" s="25"/>
      <c r="D29" s="25"/>
      <c r="E29" s="25"/>
      <c r="F29" s="25"/>
      <c r="G29" s="61"/>
      <c r="H29" s="61"/>
    </row>
    <row r="30" spans="1:8" ht="12.75">
      <c r="A30" s="25" t="s">
        <v>7</v>
      </c>
      <c r="B30" s="25"/>
      <c r="C30" s="25"/>
      <c r="D30" s="25"/>
      <c r="E30" s="25"/>
      <c r="F30" s="25"/>
      <c r="G30" s="61"/>
      <c r="H30" s="61"/>
    </row>
    <row r="31" spans="1:8" ht="12.75">
      <c r="A31" s="25"/>
      <c r="B31" s="25"/>
      <c r="C31" s="25"/>
      <c r="D31" s="25"/>
      <c r="E31" s="25"/>
      <c r="F31" s="25"/>
      <c r="G31" s="61"/>
      <c r="H31" s="61"/>
    </row>
    <row r="32" spans="1:8" ht="12.75">
      <c r="A32" s="25" t="s">
        <v>8</v>
      </c>
      <c r="B32" s="25"/>
      <c r="C32" s="25"/>
      <c r="D32" s="25"/>
      <c r="E32" s="25">
        <v>2</v>
      </c>
      <c r="F32" s="25" t="s">
        <v>9</v>
      </c>
      <c r="G32" s="61">
        <v>0</v>
      </c>
      <c r="H32" s="61">
        <f t="shared" ref="H32:H37" si="0">+G32*E32</f>
        <v>0</v>
      </c>
    </row>
    <row r="33" spans="1:10" ht="12.75">
      <c r="A33" s="25" t="s">
        <v>10</v>
      </c>
      <c r="B33" s="25"/>
      <c r="C33" s="25"/>
      <c r="D33" s="25"/>
      <c r="E33" s="25">
        <v>3</v>
      </c>
      <c r="F33" s="25" t="s">
        <v>9</v>
      </c>
      <c r="G33" s="61">
        <v>0</v>
      </c>
      <c r="H33" s="61">
        <f t="shared" si="0"/>
        <v>0</v>
      </c>
    </row>
    <row r="34" spans="1:10" ht="12.75">
      <c r="A34" s="25" t="s">
        <v>11</v>
      </c>
      <c r="B34" s="25"/>
      <c r="C34" s="25"/>
      <c r="D34" s="25"/>
      <c r="E34" s="25">
        <v>2</v>
      </c>
      <c r="F34" s="25" t="s">
        <v>9</v>
      </c>
      <c r="G34" s="61">
        <v>0</v>
      </c>
      <c r="H34" s="61">
        <f t="shared" si="0"/>
        <v>0</v>
      </c>
    </row>
    <row r="35" spans="1:10" ht="12.75">
      <c r="A35" s="25" t="s">
        <v>66</v>
      </c>
      <c r="B35" s="25"/>
      <c r="C35" s="25"/>
      <c r="D35" s="25"/>
      <c r="E35" s="25">
        <v>2</v>
      </c>
      <c r="F35" s="25" t="s">
        <v>9</v>
      </c>
      <c r="G35" s="61">
        <v>0</v>
      </c>
      <c r="H35" s="61">
        <f t="shared" si="0"/>
        <v>0</v>
      </c>
    </row>
    <row r="36" spans="1:10" ht="12.75">
      <c r="A36" s="25" t="s">
        <v>67</v>
      </c>
      <c r="B36" s="25"/>
      <c r="C36" s="25"/>
      <c r="D36" s="25"/>
      <c r="E36" s="25">
        <v>4</v>
      </c>
      <c r="F36" s="25" t="s">
        <v>9</v>
      </c>
      <c r="G36" s="61">
        <v>0</v>
      </c>
      <c r="H36" s="61">
        <f t="shared" si="0"/>
        <v>0</v>
      </c>
    </row>
    <row r="37" spans="1:10" ht="12.75">
      <c r="A37" s="25" t="s">
        <v>54</v>
      </c>
      <c r="B37" s="25"/>
      <c r="C37" s="25"/>
      <c r="D37" s="25"/>
      <c r="E37" s="25">
        <v>3</v>
      </c>
      <c r="F37" s="25" t="s">
        <v>9</v>
      </c>
      <c r="G37" s="61">
        <v>0</v>
      </c>
      <c r="H37" s="61">
        <f t="shared" si="0"/>
        <v>0</v>
      </c>
    </row>
    <row r="38" spans="1:10" ht="12.75">
      <c r="A38" s="25" t="s">
        <v>12</v>
      </c>
      <c r="B38" s="25"/>
      <c r="C38" s="25"/>
      <c r="D38" s="25"/>
      <c r="E38" s="25"/>
      <c r="F38" s="25"/>
      <c r="G38" s="61"/>
      <c r="H38" s="61">
        <f>SUM(H32:H37)</f>
        <v>0</v>
      </c>
    </row>
    <row r="39" spans="1:10" ht="12.75">
      <c r="A39" s="25"/>
      <c r="B39" s="25"/>
      <c r="C39" s="25"/>
      <c r="D39" s="25"/>
      <c r="E39" s="25"/>
      <c r="F39" s="25"/>
      <c r="G39" s="61"/>
      <c r="H39" s="61"/>
    </row>
    <row r="40" spans="1:10" ht="12.75">
      <c r="A40" s="25" t="s">
        <v>105</v>
      </c>
      <c r="B40" s="25"/>
      <c r="C40" s="25"/>
      <c r="D40" s="25"/>
      <c r="E40" s="25">
        <v>1</v>
      </c>
      <c r="F40" s="25" t="s">
        <v>106</v>
      </c>
      <c r="G40" s="61">
        <v>0</v>
      </c>
      <c r="H40" s="61">
        <f>+E40*G40</f>
        <v>0</v>
      </c>
    </row>
    <row r="41" spans="1:10" ht="12.75">
      <c r="A41" s="25"/>
      <c r="B41" s="25"/>
      <c r="C41" s="25"/>
      <c r="D41" s="25"/>
      <c r="E41" s="25"/>
      <c r="F41" s="25"/>
      <c r="G41" s="61"/>
      <c r="H41" s="61"/>
    </row>
    <row r="42" spans="1:10" ht="12.75">
      <c r="A42" s="25"/>
      <c r="B42" s="25"/>
      <c r="C42" s="25"/>
      <c r="D42" s="25"/>
      <c r="E42" s="25"/>
      <c r="F42" s="25"/>
      <c r="G42" s="61"/>
      <c r="H42" s="61"/>
    </row>
    <row r="43" spans="1:10" ht="13.5" thickBot="1">
      <c r="A43" s="92" t="s">
        <v>13</v>
      </c>
      <c r="B43" s="92"/>
      <c r="C43" s="92"/>
      <c r="D43" s="92"/>
      <c r="E43" s="92"/>
      <c r="F43" s="92"/>
      <c r="G43" s="93"/>
      <c r="H43" s="93">
        <f>+H12+H13+H24+H25+H27+H28+H38+H40</f>
        <v>0</v>
      </c>
      <c r="J43" s="148"/>
    </row>
    <row r="44" spans="1:10" ht="13.5" thickTop="1">
      <c r="A44" s="25"/>
      <c r="B44" s="25"/>
      <c r="C44" s="25"/>
      <c r="D44" s="25"/>
      <c r="E44" s="25"/>
      <c r="F44" s="25"/>
      <c r="G44" s="61"/>
      <c r="H44" s="61"/>
    </row>
    <row r="45" spans="1:10" ht="12.75">
      <c r="A45" s="25" t="s">
        <v>14</v>
      </c>
      <c r="B45" s="25"/>
      <c r="C45" s="25"/>
      <c r="D45" s="25"/>
      <c r="E45" s="25">
        <v>6</v>
      </c>
      <c r="F45" s="25" t="s">
        <v>9</v>
      </c>
      <c r="G45" s="61">
        <v>0</v>
      </c>
      <c r="H45" s="61">
        <f>+G45*E45</f>
        <v>0</v>
      </c>
      <c r="J45" s="148"/>
    </row>
    <row r="46" spans="1:10" ht="12.75">
      <c r="A46" s="25" t="s">
        <v>68</v>
      </c>
      <c r="B46" s="25"/>
      <c r="C46" s="25"/>
      <c r="D46" s="25"/>
      <c r="E46" s="25">
        <v>4</v>
      </c>
      <c r="F46" s="25" t="s">
        <v>21</v>
      </c>
      <c r="G46" s="61">
        <v>0</v>
      </c>
      <c r="H46" s="61">
        <f>+G46*E46</f>
        <v>0</v>
      </c>
    </row>
    <row r="47" spans="1:10" ht="12.75">
      <c r="A47" s="25" t="s">
        <v>69</v>
      </c>
      <c r="B47" s="25"/>
      <c r="C47" s="25"/>
      <c r="D47" s="25"/>
      <c r="E47" s="25">
        <v>2</v>
      </c>
      <c r="F47" s="25" t="s">
        <v>21</v>
      </c>
      <c r="G47" s="61">
        <v>0</v>
      </c>
      <c r="H47" s="61">
        <f>+G47*E47</f>
        <v>0</v>
      </c>
    </row>
    <row r="48" spans="1:10" ht="12.75">
      <c r="A48" s="25" t="s">
        <v>70</v>
      </c>
      <c r="B48" s="25"/>
      <c r="C48" s="25"/>
      <c r="D48" s="25"/>
      <c r="E48" s="25"/>
      <c r="F48" s="25"/>
      <c r="G48" s="61"/>
      <c r="H48" s="61">
        <f>SUM(H45:H47)</f>
        <v>0</v>
      </c>
    </row>
    <row r="49" spans="1:8" ht="12.75">
      <c r="A49" s="25"/>
      <c r="B49" s="25"/>
      <c r="C49" s="25"/>
      <c r="D49" s="25"/>
      <c r="E49" s="25"/>
      <c r="F49" s="25"/>
      <c r="G49" s="61"/>
      <c r="H49" s="61"/>
    </row>
  </sheetData>
  <pageMargins left="0.70866141732283472" right="0.70866141732283472" top="0.78740157480314965" bottom="0.78740157480314965" header="0.31496062992125984" footer="0.31496062992125984"/>
  <pageSetup paperSize="9" orientation="portrait" horizontalDpi="4294967293" r:id="rId1"/>
  <headerFooter>
    <oddHeader>&amp;L&amp;"-,Obyčejné"&amp;8Škola Botanická</oddHeader>
    <oddFooter>&amp;C&amp;"-,Obyčejné"&amp;9&amp;P/&amp;N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C00000"/>
  </sheetPr>
  <dimension ref="A1:L103"/>
  <sheetViews>
    <sheetView showZeros="0" tabSelected="1" topLeftCell="A14" zoomScaleNormal="100" workbookViewId="0">
      <selection activeCell="B3" sqref="B3"/>
    </sheetView>
  </sheetViews>
  <sheetFormatPr defaultColWidth="0" defaultRowHeight="12.75"/>
  <cols>
    <col min="1" max="1" width="4" style="1" customWidth="1"/>
    <col min="2" max="2" width="32" style="1" customWidth="1"/>
    <col min="3" max="3" width="9.375" style="8" customWidth="1"/>
    <col min="4" max="4" width="6.75" style="1" bestFit="1" customWidth="1"/>
    <col min="5" max="5" width="6.75" style="1" customWidth="1"/>
    <col min="6" max="6" width="5" style="1" customWidth="1"/>
    <col min="7" max="7" width="3.625" style="1" customWidth="1"/>
    <col min="8" max="8" width="7.625" style="2" bestFit="1" customWidth="1"/>
    <col min="9" max="9" width="9.75" style="3" bestFit="1" customWidth="1"/>
    <col min="10" max="10" width="13.75" style="1" customWidth="1"/>
    <col min="11" max="241" width="9.75" style="1" customWidth="1"/>
    <col min="242" max="16384" width="0" style="1" hidden="1"/>
  </cols>
  <sheetData>
    <row r="1" spans="1:10" ht="15.75">
      <c r="A1" s="11"/>
      <c r="B1" s="11"/>
      <c r="C1" s="14"/>
      <c r="D1" s="15"/>
      <c r="E1" s="15"/>
      <c r="F1" s="11"/>
      <c r="G1" s="11"/>
      <c r="H1" s="12"/>
      <c r="I1" s="13"/>
      <c r="J1" s="11"/>
    </row>
    <row r="2" spans="1:10">
      <c r="A2" s="11"/>
      <c r="B2" s="11"/>
      <c r="C2" s="10"/>
      <c r="D2" s="11"/>
      <c r="E2" s="11"/>
      <c r="F2" s="11"/>
      <c r="G2" s="11"/>
      <c r="H2" s="12"/>
      <c r="I2" s="12"/>
      <c r="J2" s="11"/>
    </row>
    <row r="3" spans="1:10">
      <c r="A3" s="73" t="s">
        <v>34</v>
      </c>
      <c r="B3" s="74" t="s">
        <v>15</v>
      </c>
      <c r="C3" s="75"/>
      <c r="D3" s="76"/>
      <c r="E3" s="76"/>
      <c r="F3" s="77" t="s">
        <v>16</v>
      </c>
      <c r="G3" s="74" t="s">
        <v>17</v>
      </c>
      <c r="H3" s="78" t="s">
        <v>18</v>
      </c>
      <c r="I3" s="79" t="s">
        <v>19</v>
      </c>
      <c r="J3" s="11"/>
    </row>
    <row r="4" spans="1:10">
      <c r="A4" s="15"/>
      <c r="B4" s="17"/>
      <c r="C4" s="10"/>
      <c r="D4" s="11"/>
      <c r="E4" s="11"/>
      <c r="F4" s="18"/>
      <c r="G4" s="17"/>
      <c r="H4" s="19"/>
      <c r="I4" s="20"/>
      <c r="J4" s="11"/>
    </row>
    <row r="5" spans="1:10">
      <c r="A5" s="15"/>
      <c r="B5" s="64" t="s">
        <v>58</v>
      </c>
      <c r="C5" s="10"/>
      <c r="D5" s="11"/>
      <c r="E5" s="11"/>
      <c r="F5" s="18"/>
      <c r="G5" s="17"/>
      <c r="H5" s="19"/>
      <c r="I5" s="20"/>
      <c r="J5" s="11"/>
    </row>
    <row r="6" spans="1:10" ht="25.5">
      <c r="A6" s="21">
        <v>1</v>
      </c>
      <c r="B6" s="22" t="s">
        <v>101</v>
      </c>
      <c r="C6" s="23" t="s">
        <v>20</v>
      </c>
      <c r="D6" s="23" t="s">
        <v>35</v>
      </c>
      <c r="E6" s="23"/>
      <c r="F6" s="9">
        <v>6</v>
      </c>
      <c r="G6" s="23" t="s">
        <v>21</v>
      </c>
      <c r="H6" s="24">
        <v>0</v>
      </c>
      <c r="I6" s="12">
        <f>F6*H6</f>
        <v>0</v>
      </c>
      <c r="J6" s="25"/>
    </row>
    <row r="7" spans="1:10" ht="25.5">
      <c r="A7" s="21">
        <f t="shared" ref="A7:A12" si="0">1+A6</f>
        <v>2</v>
      </c>
      <c r="B7" s="22" t="s">
        <v>102</v>
      </c>
      <c r="C7" s="26" t="s">
        <v>22</v>
      </c>
      <c r="D7" s="23" t="s">
        <v>35</v>
      </c>
      <c r="E7" s="23"/>
      <c r="F7" s="9">
        <v>4</v>
      </c>
      <c r="G7" s="23" t="s">
        <v>21</v>
      </c>
      <c r="H7" s="24">
        <v>0</v>
      </c>
      <c r="I7" s="12">
        <f>F7*H7</f>
        <v>0</v>
      </c>
      <c r="J7" s="25"/>
    </row>
    <row r="8" spans="1:10" ht="51">
      <c r="A8" s="21">
        <f t="shared" si="0"/>
        <v>3</v>
      </c>
      <c r="B8" s="22" t="s">
        <v>37</v>
      </c>
      <c r="C8" s="26"/>
      <c r="D8" s="23" t="s">
        <v>35</v>
      </c>
      <c r="E8" s="23"/>
      <c r="F8" s="9">
        <v>16</v>
      </c>
      <c r="G8" s="23" t="s">
        <v>21</v>
      </c>
      <c r="H8" s="24">
        <v>0</v>
      </c>
      <c r="I8" s="12">
        <f t="shared" ref="I8:I13" si="1">H8*F8</f>
        <v>0</v>
      </c>
      <c r="J8" s="25"/>
    </row>
    <row r="9" spans="1:10" ht="38.25">
      <c r="A9" s="21">
        <f t="shared" si="0"/>
        <v>4</v>
      </c>
      <c r="B9" s="22" t="s">
        <v>55</v>
      </c>
      <c r="C9" s="26" t="s">
        <v>36</v>
      </c>
      <c r="D9" s="23" t="s">
        <v>35</v>
      </c>
      <c r="E9" s="23"/>
      <c r="F9" s="9">
        <v>6</v>
      </c>
      <c r="G9" s="23" t="s">
        <v>21</v>
      </c>
      <c r="H9" s="24">
        <v>0</v>
      </c>
      <c r="I9" s="12">
        <f t="shared" si="1"/>
        <v>0</v>
      </c>
      <c r="J9" s="25"/>
    </row>
    <row r="10" spans="1:10" ht="38.25">
      <c r="A10" s="21">
        <f t="shared" si="0"/>
        <v>5</v>
      </c>
      <c r="B10" s="22" t="s">
        <v>56</v>
      </c>
      <c r="C10" s="27" t="s">
        <v>36</v>
      </c>
      <c r="D10" s="23" t="s">
        <v>35</v>
      </c>
      <c r="E10" s="23"/>
      <c r="F10" s="9">
        <v>17</v>
      </c>
      <c r="G10" s="23" t="s">
        <v>21</v>
      </c>
      <c r="H10" s="24">
        <v>0</v>
      </c>
      <c r="I10" s="12">
        <f t="shared" si="1"/>
        <v>0</v>
      </c>
      <c r="J10" s="25"/>
    </row>
    <row r="11" spans="1:10">
      <c r="A11" s="21">
        <f t="shared" si="0"/>
        <v>6</v>
      </c>
      <c r="B11" s="23" t="s">
        <v>23</v>
      </c>
      <c r="C11" s="23">
        <v>1901</v>
      </c>
      <c r="D11" s="9"/>
      <c r="E11" s="9"/>
      <c r="F11" s="9">
        <v>66</v>
      </c>
      <c r="G11" s="23" t="s">
        <v>21</v>
      </c>
      <c r="H11" s="24">
        <v>0</v>
      </c>
      <c r="I11" s="12">
        <f t="shared" si="1"/>
        <v>0</v>
      </c>
      <c r="J11" s="25"/>
    </row>
    <row r="12" spans="1:10">
      <c r="A12" s="21">
        <f t="shared" si="0"/>
        <v>7</v>
      </c>
      <c r="B12" s="23" t="s">
        <v>74</v>
      </c>
      <c r="C12" s="23">
        <v>1903</v>
      </c>
      <c r="D12" s="23"/>
      <c r="E12" s="23"/>
      <c r="F12" s="9">
        <v>36</v>
      </c>
      <c r="G12" s="23" t="s">
        <v>21</v>
      </c>
      <c r="H12" s="24">
        <v>0</v>
      </c>
      <c r="I12" s="12">
        <f t="shared" si="1"/>
        <v>0</v>
      </c>
      <c r="J12" s="25"/>
    </row>
    <row r="13" spans="1:10">
      <c r="A13" s="21"/>
      <c r="B13" s="23"/>
      <c r="C13" s="23"/>
      <c r="D13" s="23"/>
      <c r="E13" s="23"/>
      <c r="F13" s="9"/>
      <c r="G13" s="23"/>
      <c r="H13" s="24"/>
      <c r="I13" s="94">
        <f t="shared" si="1"/>
        <v>0</v>
      </c>
      <c r="J13" s="25"/>
    </row>
    <row r="14" spans="1:10" ht="13.5" thickBot="1">
      <c r="A14" s="80"/>
      <c r="B14" s="80" t="s">
        <v>19</v>
      </c>
      <c r="C14" s="81" t="s">
        <v>107</v>
      </c>
      <c r="D14" s="80"/>
      <c r="E14" s="80"/>
      <c r="F14" s="82"/>
      <c r="G14" s="80"/>
      <c r="H14" s="83"/>
      <c r="I14" s="84">
        <f>SUM(I6:I13)</f>
        <v>0</v>
      </c>
      <c r="J14" s="15"/>
    </row>
    <row r="15" spans="1:10" ht="13.5" thickTop="1">
      <c r="A15" s="15"/>
      <c r="B15" s="15"/>
      <c r="C15" s="29"/>
      <c r="D15" s="15"/>
      <c r="E15" s="15"/>
      <c r="F15" s="9"/>
      <c r="G15" s="15"/>
      <c r="H15" s="30"/>
      <c r="I15" s="31"/>
      <c r="J15" s="15"/>
    </row>
    <row r="16" spans="1:10">
      <c r="A16" s="15"/>
      <c r="B16" s="15"/>
      <c r="C16" s="29"/>
      <c r="D16" s="15"/>
      <c r="E16" s="15"/>
      <c r="F16" s="9"/>
      <c r="G16" s="15"/>
      <c r="H16" s="30"/>
      <c r="I16" s="31"/>
      <c r="J16" s="15"/>
    </row>
    <row r="17" spans="1:10">
      <c r="A17" s="73" t="s">
        <v>34</v>
      </c>
      <c r="B17" s="74" t="s">
        <v>15</v>
      </c>
      <c r="C17" s="75"/>
      <c r="D17" s="76"/>
      <c r="E17" s="76"/>
      <c r="F17" s="77" t="s">
        <v>16</v>
      </c>
      <c r="G17" s="74" t="s">
        <v>17</v>
      </c>
      <c r="H17" s="78" t="s">
        <v>18</v>
      </c>
      <c r="I17" s="79" t="s">
        <v>19</v>
      </c>
      <c r="J17" s="15"/>
    </row>
    <row r="18" spans="1:10" ht="15.75">
      <c r="A18" s="16"/>
      <c r="B18" s="64" t="s">
        <v>72</v>
      </c>
      <c r="C18" s="14"/>
      <c r="D18" s="10"/>
      <c r="E18" s="10"/>
      <c r="F18" s="9"/>
      <c r="G18" s="11"/>
      <c r="H18" s="12"/>
      <c r="I18" s="13"/>
      <c r="J18" s="15"/>
    </row>
    <row r="19" spans="1:10">
      <c r="A19" s="142">
        <v>1</v>
      </c>
      <c r="B19" s="23" t="s">
        <v>47</v>
      </c>
      <c r="C19" s="23" t="s">
        <v>75</v>
      </c>
      <c r="D19" s="23" t="s">
        <v>49</v>
      </c>
      <c r="E19" s="23"/>
      <c r="F19" s="9">
        <v>75</v>
      </c>
      <c r="G19" s="33" t="s">
        <v>24</v>
      </c>
      <c r="H19" s="42">
        <v>0</v>
      </c>
      <c r="I19" s="34">
        <f t="shared" ref="I19:I24" si="2">H19*F19</f>
        <v>0</v>
      </c>
      <c r="J19" s="15"/>
    </row>
    <row r="20" spans="1:10">
      <c r="A20" s="32">
        <v>2</v>
      </c>
      <c r="B20" s="23" t="s">
        <v>50</v>
      </c>
      <c r="C20" s="23" t="s">
        <v>48</v>
      </c>
      <c r="D20" s="23" t="s">
        <v>49</v>
      </c>
      <c r="E20" s="23"/>
      <c r="F20" s="9">
        <v>310</v>
      </c>
      <c r="G20" s="33" t="s">
        <v>24</v>
      </c>
      <c r="H20" s="42">
        <v>0</v>
      </c>
      <c r="I20" s="34">
        <f t="shared" si="2"/>
        <v>0</v>
      </c>
      <c r="J20" s="15"/>
    </row>
    <row r="21" spans="1:10">
      <c r="A21" s="32">
        <v>3</v>
      </c>
      <c r="B21" s="23" t="s">
        <v>51</v>
      </c>
      <c r="C21" s="23" t="s">
        <v>48</v>
      </c>
      <c r="D21" s="23" t="s">
        <v>49</v>
      </c>
      <c r="E21" s="23"/>
      <c r="F21" s="9">
        <v>30</v>
      </c>
      <c r="G21" s="33" t="s">
        <v>24</v>
      </c>
      <c r="H21" s="42">
        <v>0</v>
      </c>
      <c r="I21" s="34">
        <f t="shared" si="2"/>
        <v>0</v>
      </c>
      <c r="J21" s="15"/>
    </row>
    <row r="22" spans="1:10">
      <c r="A22" s="32">
        <v>4</v>
      </c>
      <c r="B22" s="23" t="s">
        <v>47</v>
      </c>
      <c r="C22" s="23" t="s">
        <v>52</v>
      </c>
      <c r="D22" s="23" t="s">
        <v>49</v>
      </c>
      <c r="E22" s="23"/>
      <c r="F22" s="9">
        <v>265</v>
      </c>
      <c r="G22" s="33" t="s">
        <v>24</v>
      </c>
      <c r="H22" s="42">
        <v>0</v>
      </c>
      <c r="I22" s="34">
        <f t="shared" si="2"/>
        <v>0</v>
      </c>
      <c r="J22" s="15"/>
    </row>
    <row r="23" spans="1:10">
      <c r="A23" s="32">
        <v>5</v>
      </c>
      <c r="B23" s="23" t="s">
        <v>47</v>
      </c>
      <c r="C23" s="23" t="s">
        <v>53</v>
      </c>
      <c r="D23" s="23" t="s">
        <v>49</v>
      </c>
      <c r="E23" s="23"/>
      <c r="F23" s="9">
        <v>25</v>
      </c>
      <c r="G23" s="33" t="s">
        <v>24</v>
      </c>
      <c r="H23" s="42">
        <v>0</v>
      </c>
      <c r="I23" s="34">
        <f t="shared" si="2"/>
        <v>0</v>
      </c>
      <c r="J23" s="15"/>
    </row>
    <row r="24" spans="1:10">
      <c r="A24" s="32">
        <v>6</v>
      </c>
      <c r="B24" s="28" t="s">
        <v>126</v>
      </c>
      <c r="C24" s="28" t="s">
        <v>127</v>
      </c>
      <c r="D24" s="28" t="s">
        <v>128</v>
      </c>
      <c r="E24" s="28" t="s">
        <v>129</v>
      </c>
      <c r="F24" s="149">
        <v>32</v>
      </c>
      <c r="G24" s="28" t="s">
        <v>24</v>
      </c>
      <c r="H24" s="61">
        <v>0</v>
      </c>
      <c r="I24" s="34">
        <f t="shared" si="2"/>
        <v>0</v>
      </c>
      <c r="J24" s="15"/>
    </row>
    <row r="25" spans="1:10">
      <c r="A25" s="32"/>
      <c r="B25" s="23"/>
      <c r="C25" s="23"/>
      <c r="D25" s="23"/>
      <c r="E25" s="23"/>
      <c r="F25" s="9"/>
      <c r="G25" s="33"/>
      <c r="H25" s="42"/>
      <c r="I25" s="34"/>
      <c r="J25" s="15"/>
    </row>
    <row r="26" spans="1:10">
      <c r="A26" s="32">
        <v>7</v>
      </c>
      <c r="B26" s="9" t="s">
        <v>30</v>
      </c>
      <c r="C26" s="26"/>
      <c r="D26" s="35"/>
      <c r="E26" s="35"/>
      <c r="F26" s="9">
        <v>15</v>
      </c>
      <c r="G26" s="23" t="s">
        <v>24</v>
      </c>
      <c r="H26" s="24">
        <v>0</v>
      </c>
      <c r="I26" s="34">
        <f>H26*F26</f>
        <v>0</v>
      </c>
      <c r="J26" s="15"/>
    </row>
    <row r="27" spans="1:10">
      <c r="A27" s="32"/>
      <c r="B27" s="9"/>
      <c r="C27" s="26"/>
      <c r="D27" s="35"/>
      <c r="E27" s="35"/>
      <c r="F27" s="35"/>
      <c r="G27" s="23"/>
      <c r="H27" s="24"/>
      <c r="I27" s="34"/>
      <c r="J27" s="15"/>
    </row>
    <row r="28" spans="1:10" ht="13.5" thickBot="1">
      <c r="A28" s="55"/>
      <c r="B28" s="80" t="s">
        <v>19</v>
      </c>
      <c r="C28" s="81" t="s">
        <v>107</v>
      </c>
      <c r="D28" s="81"/>
      <c r="E28" s="81"/>
      <c r="F28" s="80"/>
      <c r="G28" s="80"/>
      <c r="H28" s="85"/>
      <c r="I28" s="86">
        <f>SUM(I20:I27)</f>
        <v>0</v>
      </c>
      <c r="J28" s="15"/>
    </row>
    <row r="29" spans="1:10" ht="13.5" thickTop="1">
      <c r="A29" s="36"/>
      <c r="B29" s="37"/>
      <c r="C29" s="38"/>
      <c r="D29" s="36"/>
      <c r="E29" s="36"/>
      <c r="F29" s="36"/>
      <c r="G29" s="38"/>
      <c r="H29" s="39"/>
      <c r="I29" s="13"/>
      <c r="J29" s="40"/>
    </row>
    <row r="30" spans="1:10">
      <c r="A30" s="36"/>
      <c r="B30" s="37"/>
      <c r="C30" s="38"/>
      <c r="D30" s="36"/>
      <c r="E30" s="36"/>
      <c r="F30" s="36"/>
      <c r="G30" s="38"/>
      <c r="H30" s="39"/>
      <c r="I30" s="13"/>
      <c r="J30" s="40"/>
    </row>
    <row r="31" spans="1:10">
      <c r="A31" s="11"/>
      <c r="B31" s="11"/>
      <c r="C31" s="10"/>
      <c r="D31" s="11"/>
      <c r="E31" s="11"/>
      <c r="F31" s="11"/>
      <c r="G31" s="11"/>
      <c r="H31" s="12"/>
      <c r="I31" s="13"/>
      <c r="J31" s="11"/>
    </row>
    <row r="32" spans="1:10">
      <c r="A32" s="73" t="s">
        <v>34</v>
      </c>
      <c r="B32" s="74" t="s">
        <v>15</v>
      </c>
      <c r="C32" s="75"/>
      <c r="D32" s="76"/>
      <c r="E32" s="76"/>
      <c r="F32" s="77" t="s">
        <v>16</v>
      </c>
      <c r="G32" s="74" t="s">
        <v>17</v>
      </c>
      <c r="H32" s="78" t="s">
        <v>18</v>
      </c>
      <c r="I32" s="79" t="s">
        <v>19</v>
      </c>
      <c r="J32" s="11"/>
    </row>
    <row r="33" spans="1:10">
      <c r="A33" s="11"/>
      <c r="B33" s="64" t="s">
        <v>73</v>
      </c>
      <c r="C33" s="11"/>
      <c r="D33" s="11"/>
      <c r="E33" s="11"/>
      <c r="F33" s="11"/>
      <c r="G33" s="11"/>
      <c r="H33" s="87"/>
      <c r="I33" s="87"/>
      <c r="J33" s="4"/>
    </row>
    <row r="34" spans="1:10">
      <c r="A34" s="11"/>
      <c r="B34" s="11"/>
      <c r="C34" s="11"/>
      <c r="D34" s="11"/>
      <c r="E34" s="11"/>
      <c r="F34" s="11"/>
      <c r="G34" s="11"/>
      <c r="H34" s="87"/>
      <c r="I34" s="87"/>
      <c r="J34" s="11"/>
    </row>
    <row r="35" spans="1:10">
      <c r="A35" s="32">
        <v>1</v>
      </c>
      <c r="B35" s="88" t="s">
        <v>93</v>
      </c>
      <c r="C35" s="28" t="s">
        <v>76</v>
      </c>
      <c r="D35" s="89" t="s">
        <v>94</v>
      </c>
      <c r="E35" s="28" t="s">
        <v>77</v>
      </c>
      <c r="F35" s="25">
        <f>+F6</f>
        <v>6</v>
      </c>
      <c r="G35" s="28" t="s">
        <v>21</v>
      </c>
      <c r="H35" s="90">
        <v>0</v>
      </c>
      <c r="I35" s="90">
        <f>+F35*H35</f>
        <v>0</v>
      </c>
      <c r="J35" s="11"/>
    </row>
    <row r="36" spans="1:10">
      <c r="A36" s="32">
        <v>2</v>
      </c>
      <c r="B36" s="88" t="s">
        <v>93</v>
      </c>
      <c r="C36" s="28" t="s">
        <v>78</v>
      </c>
      <c r="D36" s="89" t="s">
        <v>94</v>
      </c>
      <c r="E36" s="28" t="s">
        <v>77</v>
      </c>
      <c r="F36" s="25">
        <f>+F7</f>
        <v>4</v>
      </c>
      <c r="G36" s="28" t="s">
        <v>21</v>
      </c>
      <c r="H36" s="90">
        <v>0</v>
      </c>
      <c r="I36" s="90">
        <f t="shared" ref="I36:I52" si="3">+F36*H36</f>
        <v>0</v>
      </c>
      <c r="J36" s="11"/>
    </row>
    <row r="37" spans="1:10">
      <c r="A37" s="32">
        <v>3</v>
      </c>
      <c r="B37" s="88" t="s">
        <v>81</v>
      </c>
      <c r="C37" s="88" t="s">
        <v>80</v>
      </c>
      <c r="D37" s="89" t="s">
        <v>94</v>
      </c>
      <c r="E37" s="28" t="s">
        <v>77</v>
      </c>
      <c r="F37" s="25">
        <f>+F8</f>
        <v>16</v>
      </c>
      <c r="G37" s="28" t="s">
        <v>21</v>
      </c>
      <c r="H37" s="90">
        <v>0</v>
      </c>
      <c r="I37" s="90">
        <f t="shared" si="3"/>
        <v>0</v>
      </c>
      <c r="J37" s="11"/>
    </row>
    <row r="38" spans="1:10">
      <c r="A38" s="32">
        <v>4</v>
      </c>
      <c r="B38" s="88" t="s">
        <v>95</v>
      </c>
      <c r="C38" s="88" t="s">
        <v>82</v>
      </c>
      <c r="D38" s="89" t="s">
        <v>96</v>
      </c>
      <c r="E38" s="28" t="s">
        <v>77</v>
      </c>
      <c r="F38" s="25">
        <f>+F9</f>
        <v>6</v>
      </c>
      <c r="G38" s="28" t="s">
        <v>21</v>
      </c>
      <c r="H38" s="90">
        <v>0</v>
      </c>
      <c r="I38" s="90">
        <f t="shared" si="3"/>
        <v>0</v>
      </c>
      <c r="J38" s="11"/>
    </row>
    <row r="39" spans="1:10">
      <c r="A39" s="32">
        <v>5</v>
      </c>
      <c r="B39" s="88" t="s">
        <v>97</v>
      </c>
      <c r="C39" s="88" t="s">
        <v>98</v>
      </c>
      <c r="D39" s="91" t="s">
        <v>96</v>
      </c>
      <c r="E39" s="28" t="s">
        <v>77</v>
      </c>
      <c r="F39" s="25">
        <f>+F10</f>
        <v>17</v>
      </c>
      <c r="G39" s="28" t="s">
        <v>21</v>
      </c>
      <c r="H39" s="90">
        <v>0</v>
      </c>
      <c r="I39" s="90">
        <f t="shared" si="3"/>
        <v>0</v>
      </c>
      <c r="J39" s="11"/>
    </row>
    <row r="40" spans="1:10">
      <c r="A40" s="32">
        <v>6</v>
      </c>
      <c r="B40" s="23" t="s">
        <v>47</v>
      </c>
      <c r="C40" s="28" t="s">
        <v>75</v>
      </c>
      <c r="D40" s="28" t="s">
        <v>83</v>
      </c>
      <c r="E40" s="28" t="s">
        <v>77</v>
      </c>
      <c r="F40" s="25">
        <f>+F19</f>
        <v>75</v>
      </c>
      <c r="G40" s="28" t="s">
        <v>24</v>
      </c>
      <c r="H40" s="90">
        <v>0</v>
      </c>
      <c r="I40" s="90">
        <f t="shared" si="3"/>
        <v>0</v>
      </c>
      <c r="J40" s="11"/>
    </row>
    <row r="41" spans="1:10">
      <c r="A41" s="32">
        <v>7</v>
      </c>
      <c r="B41" s="23" t="s">
        <v>47</v>
      </c>
      <c r="C41" s="28" t="s">
        <v>48</v>
      </c>
      <c r="D41" s="28" t="s">
        <v>83</v>
      </c>
      <c r="E41" s="28" t="s">
        <v>77</v>
      </c>
      <c r="F41" s="25">
        <f>+F20+F21</f>
        <v>340</v>
      </c>
      <c r="G41" s="28" t="s">
        <v>24</v>
      </c>
      <c r="H41" s="90">
        <v>0</v>
      </c>
      <c r="I41" s="90">
        <f t="shared" si="3"/>
        <v>0</v>
      </c>
      <c r="J41" s="11"/>
    </row>
    <row r="42" spans="1:10">
      <c r="A42" s="32">
        <v>8</v>
      </c>
      <c r="B42" s="23" t="s">
        <v>47</v>
      </c>
      <c r="C42" s="28" t="s">
        <v>52</v>
      </c>
      <c r="D42" s="28" t="s">
        <v>83</v>
      </c>
      <c r="E42" s="28" t="s">
        <v>77</v>
      </c>
      <c r="F42" s="25">
        <f>+F22</f>
        <v>265</v>
      </c>
      <c r="G42" s="28" t="s">
        <v>24</v>
      </c>
      <c r="H42" s="90">
        <v>0</v>
      </c>
      <c r="I42" s="90">
        <f t="shared" si="3"/>
        <v>0</v>
      </c>
      <c r="J42" s="11"/>
    </row>
    <row r="43" spans="1:10">
      <c r="A43" s="32">
        <v>9</v>
      </c>
      <c r="B43" s="23" t="s">
        <v>47</v>
      </c>
      <c r="C43" s="28" t="s">
        <v>53</v>
      </c>
      <c r="D43" s="28" t="s">
        <v>83</v>
      </c>
      <c r="E43" s="28" t="s">
        <v>77</v>
      </c>
      <c r="F43" s="25">
        <f>+F23</f>
        <v>25</v>
      </c>
      <c r="G43" s="28" t="s">
        <v>24</v>
      </c>
      <c r="H43" s="90">
        <v>0</v>
      </c>
      <c r="I43" s="90">
        <f t="shared" si="3"/>
        <v>0</v>
      </c>
      <c r="J43" s="11"/>
    </row>
    <row r="44" spans="1:10">
      <c r="A44" s="32">
        <v>10</v>
      </c>
      <c r="B44" s="28" t="s">
        <v>126</v>
      </c>
      <c r="C44" s="28" t="s">
        <v>127</v>
      </c>
      <c r="D44" s="88" t="s">
        <v>128</v>
      </c>
      <c r="E44" s="28" t="s">
        <v>77</v>
      </c>
      <c r="F44" s="149">
        <f>+F24</f>
        <v>32</v>
      </c>
      <c r="G44" s="28" t="s">
        <v>24</v>
      </c>
      <c r="H44" s="90">
        <v>0</v>
      </c>
      <c r="I44" s="90">
        <f t="shared" si="3"/>
        <v>0</v>
      </c>
      <c r="J44" s="11"/>
    </row>
    <row r="45" spans="1:10">
      <c r="A45" s="32">
        <v>11</v>
      </c>
      <c r="B45" s="28" t="s">
        <v>84</v>
      </c>
      <c r="C45" s="28" t="s">
        <v>92</v>
      </c>
      <c r="D45" s="28" t="s">
        <v>85</v>
      </c>
      <c r="E45" s="28" t="s">
        <v>77</v>
      </c>
      <c r="F45" s="25">
        <f>+F11</f>
        <v>66</v>
      </c>
      <c r="G45" s="28" t="s">
        <v>21</v>
      </c>
      <c r="H45" s="90">
        <v>0</v>
      </c>
      <c r="I45" s="90">
        <f t="shared" si="3"/>
        <v>0</v>
      </c>
      <c r="J45" s="11"/>
    </row>
    <row r="46" spans="1:10">
      <c r="A46" s="32">
        <v>12</v>
      </c>
      <c r="B46" s="28" t="s">
        <v>86</v>
      </c>
      <c r="C46" s="28" t="s">
        <v>92</v>
      </c>
      <c r="D46" s="28" t="s">
        <v>87</v>
      </c>
      <c r="E46" s="28" t="s">
        <v>77</v>
      </c>
      <c r="F46" s="25">
        <f>+F12</f>
        <v>36</v>
      </c>
      <c r="G46" s="28" t="s">
        <v>21</v>
      </c>
      <c r="H46" s="90">
        <v>0</v>
      </c>
      <c r="I46" s="90">
        <f t="shared" si="3"/>
        <v>0</v>
      </c>
      <c r="J46" s="11"/>
    </row>
    <row r="47" spans="1:10">
      <c r="A47" s="32">
        <v>13</v>
      </c>
      <c r="B47" s="28" t="s">
        <v>99</v>
      </c>
      <c r="C47" s="28" t="s">
        <v>88</v>
      </c>
      <c r="D47" s="25"/>
      <c r="E47" s="28" t="s">
        <v>77</v>
      </c>
      <c r="F47" s="25">
        <v>3</v>
      </c>
      <c r="G47" s="28" t="s">
        <v>21</v>
      </c>
      <c r="H47" s="90">
        <v>0</v>
      </c>
      <c r="I47" s="90">
        <f t="shared" si="3"/>
        <v>0</v>
      </c>
      <c r="J47" s="11"/>
    </row>
    <row r="48" spans="1:10">
      <c r="A48" s="32">
        <v>14</v>
      </c>
      <c r="B48" s="28" t="s">
        <v>39</v>
      </c>
      <c r="C48" s="28" t="s">
        <v>89</v>
      </c>
      <c r="D48" s="28" t="s">
        <v>100</v>
      </c>
      <c r="E48" s="28" t="s">
        <v>77</v>
      </c>
      <c r="F48" s="25">
        <v>0</v>
      </c>
      <c r="G48" s="28" t="s">
        <v>90</v>
      </c>
      <c r="H48" s="90">
        <v>0</v>
      </c>
      <c r="I48" s="90">
        <f t="shared" si="3"/>
        <v>0</v>
      </c>
      <c r="J48" s="11"/>
    </row>
    <row r="49" spans="1:12">
      <c r="A49" s="32">
        <v>15</v>
      </c>
      <c r="B49" s="28" t="s">
        <v>103</v>
      </c>
      <c r="C49" s="28" t="s">
        <v>57</v>
      </c>
      <c r="D49" s="25"/>
      <c r="E49" s="28" t="s">
        <v>77</v>
      </c>
      <c r="F49" s="25">
        <v>45</v>
      </c>
      <c r="G49" s="28" t="s">
        <v>21</v>
      </c>
      <c r="H49" s="90">
        <v>0</v>
      </c>
      <c r="I49" s="90">
        <f t="shared" si="3"/>
        <v>0</v>
      </c>
      <c r="J49" s="11"/>
    </row>
    <row r="50" spans="1:12">
      <c r="A50" s="32">
        <v>16</v>
      </c>
      <c r="B50" s="28" t="s">
        <v>103</v>
      </c>
      <c r="C50" s="28" t="s">
        <v>79</v>
      </c>
      <c r="D50" s="25"/>
      <c r="E50" s="28" t="s">
        <v>77</v>
      </c>
      <c r="F50" s="25">
        <v>5</v>
      </c>
      <c r="G50" s="28" t="s">
        <v>21</v>
      </c>
      <c r="H50" s="90">
        <v>0</v>
      </c>
      <c r="I50" s="90">
        <f t="shared" si="3"/>
        <v>0</v>
      </c>
      <c r="J50" s="11"/>
    </row>
    <row r="51" spans="1:12">
      <c r="A51" s="32">
        <v>17</v>
      </c>
      <c r="B51" s="11" t="s">
        <v>91</v>
      </c>
      <c r="C51" s="10"/>
      <c r="D51" s="11"/>
      <c r="E51" s="11"/>
      <c r="F51" s="11">
        <f>+Sv_WC!E17</f>
        <v>82</v>
      </c>
      <c r="G51" s="11" t="s">
        <v>21</v>
      </c>
      <c r="H51" s="12">
        <v>0</v>
      </c>
      <c r="I51" s="90">
        <f t="shared" si="3"/>
        <v>0</v>
      </c>
      <c r="J51" s="11"/>
    </row>
    <row r="52" spans="1:12">
      <c r="A52" s="11"/>
      <c r="B52" s="11"/>
      <c r="C52" s="10"/>
      <c r="D52" s="11"/>
      <c r="E52" s="11"/>
      <c r="F52" s="11"/>
      <c r="G52" s="11"/>
      <c r="H52" s="12"/>
      <c r="I52" s="90">
        <f t="shared" si="3"/>
        <v>0</v>
      </c>
      <c r="J52" s="11"/>
    </row>
    <row r="53" spans="1:12">
      <c r="A53" s="11"/>
      <c r="B53" s="11"/>
      <c r="C53" s="10"/>
      <c r="D53" s="11"/>
      <c r="E53" s="11"/>
      <c r="F53" s="11"/>
      <c r="G53" s="11"/>
      <c r="H53" s="12"/>
      <c r="I53" s="12"/>
      <c r="J53" s="11"/>
    </row>
    <row r="54" spans="1:12" ht="13.5" thickBot="1">
      <c r="A54" s="55"/>
      <c r="B54" s="80" t="s">
        <v>19</v>
      </c>
      <c r="C54" s="81" t="s">
        <v>107</v>
      </c>
      <c r="D54" s="81"/>
      <c r="E54" s="81"/>
      <c r="F54" s="80"/>
      <c r="G54" s="80"/>
      <c r="H54" s="85"/>
      <c r="I54" s="86">
        <f>SUM(I35:I53)</f>
        <v>0</v>
      </c>
      <c r="J54" s="86"/>
    </row>
    <row r="55" spans="1:12" ht="13.5" thickTop="1">
      <c r="A55" s="11"/>
      <c r="B55" s="11"/>
      <c r="C55" s="10"/>
      <c r="D55" s="11"/>
      <c r="E55" s="11"/>
      <c r="F55" s="11"/>
      <c r="G55" s="11"/>
      <c r="H55" s="12"/>
      <c r="I55" s="12"/>
      <c r="J55" s="11"/>
    </row>
    <row r="57" spans="1:12">
      <c r="A57" s="11"/>
      <c r="B57" s="11"/>
      <c r="C57" s="10"/>
      <c r="D57" s="11"/>
      <c r="E57" s="11"/>
      <c r="F57" s="11"/>
      <c r="G57" s="11"/>
      <c r="H57" s="12"/>
      <c r="I57" s="13"/>
      <c r="J57" s="11"/>
      <c r="K57" s="11"/>
      <c r="L57" s="11"/>
    </row>
    <row r="58" spans="1:12">
      <c r="A58" s="11"/>
      <c r="B58" s="11"/>
      <c r="C58" s="10"/>
      <c r="D58" s="11"/>
      <c r="E58" s="11"/>
      <c r="F58" s="11"/>
      <c r="G58" s="11"/>
      <c r="H58" s="12"/>
      <c r="I58" s="13"/>
      <c r="J58" s="11"/>
      <c r="K58" s="11"/>
      <c r="L58" s="11"/>
    </row>
    <row r="59" spans="1:12">
      <c r="A59" s="11"/>
      <c r="B59" s="11"/>
      <c r="C59" s="10"/>
      <c r="D59" s="11"/>
      <c r="E59" s="11"/>
      <c r="F59" s="11"/>
      <c r="G59" s="11"/>
      <c r="H59" s="12"/>
      <c r="I59" s="13"/>
      <c r="J59" s="11"/>
      <c r="K59" s="11"/>
      <c r="L59" s="11"/>
    </row>
    <row r="60" spans="1:12">
      <c r="A60" s="11"/>
      <c r="B60" s="11"/>
      <c r="C60" s="10"/>
      <c r="D60" s="11"/>
      <c r="E60" s="11"/>
      <c r="F60" s="11"/>
      <c r="G60" s="11"/>
      <c r="H60" s="12"/>
      <c r="I60" s="13"/>
      <c r="J60" s="11"/>
      <c r="K60" s="11"/>
      <c r="L60" s="11"/>
    </row>
    <row r="61" spans="1:12">
      <c r="A61" s="11"/>
      <c r="B61" s="11"/>
      <c r="C61" s="10"/>
      <c r="D61" s="11"/>
      <c r="E61" s="11"/>
      <c r="F61" s="11"/>
      <c r="G61" s="11"/>
      <c r="H61" s="12"/>
      <c r="I61" s="13"/>
      <c r="J61" s="11"/>
      <c r="K61" s="11"/>
      <c r="L61" s="11"/>
    </row>
    <row r="62" spans="1:12">
      <c r="A62" s="11"/>
      <c r="B62" s="11"/>
      <c r="C62" s="10"/>
      <c r="D62" s="11"/>
      <c r="E62" s="11"/>
      <c r="F62" s="11"/>
      <c r="G62" s="11"/>
      <c r="H62" s="12"/>
      <c r="I62" s="13"/>
      <c r="J62" s="11"/>
      <c r="K62" s="11"/>
      <c r="L62" s="11"/>
    </row>
    <row r="63" spans="1:12">
      <c r="A63" s="11"/>
      <c r="B63" s="11"/>
      <c r="C63" s="10"/>
      <c r="D63" s="11"/>
      <c r="E63" s="11"/>
      <c r="F63" s="11"/>
      <c r="G63" s="11"/>
      <c r="H63" s="12"/>
      <c r="I63" s="13"/>
      <c r="J63" s="11"/>
      <c r="K63" s="11"/>
      <c r="L63" s="11"/>
    </row>
    <row r="64" spans="1:12">
      <c r="A64" s="11"/>
      <c r="B64" s="11"/>
      <c r="C64" s="10"/>
      <c r="D64" s="11"/>
      <c r="E64" s="11"/>
      <c r="F64" s="11"/>
      <c r="G64" s="11"/>
      <c r="H64" s="12"/>
      <c r="I64" s="13"/>
      <c r="J64" s="11"/>
      <c r="K64" s="11"/>
      <c r="L64" s="11"/>
    </row>
    <row r="65" spans="1:12">
      <c r="A65" s="11"/>
      <c r="B65" s="11"/>
      <c r="C65" s="10"/>
      <c r="D65" s="11"/>
      <c r="E65" s="11"/>
      <c r="F65" s="11"/>
      <c r="G65" s="11"/>
      <c r="H65" s="12"/>
      <c r="I65" s="13"/>
      <c r="J65" s="11"/>
      <c r="K65" s="11"/>
      <c r="L65" s="11"/>
    </row>
    <row r="66" spans="1:12">
      <c r="A66" s="11"/>
      <c r="B66" s="11"/>
      <c r="C66" s="10"/>
      <c r="D66" s="11"/>
      <c r="E66" s="11"/>
      <c r="F66" s="11"/>
      <c r="G66" s="11"/>
      <c r="H66" s="12"/>
      <c r="I66" s="13"/>
      <c r="J66" s="11"/>
      <c r="K66" s="11"/>
      <c r="L66" s="11"/>
    </row>
    <row r="67" spans="1:12">
      <c r="A67" s="11"/>
      <c r="B67" s="11"/>
      <c r="C67" s="10"/>
      <c r="D67" s="11"/>
      <c r="E67" s="11"/>
      <c r="F67" s="11"/>
      <c r="G67" s="11"/>
      <c r="H67" s="12"/>
      <c r="I67" s="13"/>
      <c r="J67" s="11"/>
      <c r="K67" s="11"/>
      <c r="L67" s="11"/>
    </row>
    <row r="68" spans="1:12">
      <c r="A68" s="11"/>
      <c r="B68" s="11"/>
      <c r="C68" s="10"/>
      <c r="D68" s="11"/>
      <c r="E68" s="11"/>
      <c r="F68" s="11"/>
      <c r="G68" s="11"/>
      <c r="H68" s="12"/>
      <c r="I68" s="13"/>
      <c r="J68" s="11"/>
      <c r="K68" s="11"/>
      <c r="L68" s="11"/>
    </row>
    <row r="69" spans="1:12">
      <c r="A69" s="11"/>
      <c r="B69" s="11"/>
      <c r="C69" s="10"/>
      <c r="D69" s="11"/>
      <c r="E69" s="11"/>
      <c r="F69" s="11"/>
      <c r="G69" s="11"/>
      <c r="H69" s="12"/>
      <c r="I69" s="13"/>
      <c r="J69" s="11"/>
      <c r="K69" s="11"/>
      <c r="L69" s="11"/>
    </row>
    <row r="70" spans="1:12">
      <c r="A70" s="11"/>
      <c r="B70" s="11"/>
      <c r="C70" s="10"/>
      <c r="D70" s="11"/>
      <c r="E70" s="11"/>
      <c r="F70" s="11"/>
      <c r="G70" s="11"/>
      <c r="H70" s="12"/>
      <c r="I70" s="13"/>
      <c r="J70" s="11"/>
      <c r="K70" s="11"/>
      <c r="L70" s="11"/>
    </row>
    <row r="71" spans="1:12">
      <c r="A71" s="11"/>
      <c r="B71" s="11"/>
      <c r="C71" s="10"/>
      <c r="D71" s="11"/>
      <c r="E71" s="11"/>
      <c r="F71" s="11"/>
      <c r="G71" s="11"/>
      <c r="H71" s="12"/>
      <c r="I71" s="13"/>
      <c r="J71" s="11"/>
      <c r="K71" s="11"/>
      <c r="L71" s="11"/>
    </row>
    <row r="72" spans="1:12">
      <c r="A72" s="11"/>
      <c r="B72" s="11"/>
      <c r="C72" s="10"/>
      <c r="D72" s="11"/>
      <c r="E72" s="11"/>
      <c r="F72" s="11"/>
      <c r="G72" s="11"/>
      <c r="H72" s="12"/>
      <c r="I72" s="13"/>
      <c r="J72" s="11"/>
      <c r="K72" s="11"/>
      <c r="L72" s="11"/>
    </row>
    <row r="73" spans="1:12">
      <c r="A73" s="11"/>
      <c r="B73" s="11"/>
      <c r="C73" s="10"/>
      <c r="D73" s="11"/>
      <c r="E73" s="11"/>
      <c r="F73" s="11"/>
      <c r="G73" s="11"/>
      <c r="H73" s="12"/>
      <c r="I73" s="13"/>
      <c r="J73" s="11"/>
      <c r="K73" s="11"/>
      <c r="L73" s="11"/>
    </row>
    <row r="74" spans="1:12">
      <c r="A74" s="11"/>
      <c r="B74" s="11"/>
      <c r="C74" s="10"/>
      <c r="D74" s="11"/>
      <c r="E74" s="11"/>
      <c r="F74" s="11"/>
      <c r="G74" s="11"/>
      <c r="H74" s="12"/>
      <c r="I74" s="13"/>
      <c r="J74" s="11"/>
      <c r="K74" s="11"/>
      <c r="L74" s="11"/>
    </row>
    <row r="75" spans="1:12">
      <c r="A75" s="11"/>
      <c r="B75" s="11"/>
      <c r="C75" s="10"/>
      <c r="D75" s="11"/>
      <c r="E75" s="11"/>
      <c r="F75" s="11"/>
      <c r="G75" s="11"/>
      <c r="H75" s="12"/>
      <c r="I75" s="13"/>
      <c r="J75" s="11"/>
      <c r="K75" s="11"/>
      <c r="L75" s="11"/>
    </row>
    <row r="76" spans="1:12">
      <c r="A76" s="11"/>
      <c r="B76" s="11"/>
      <c r="C76" s="10"/>
      <c r="D76" s="11"/>
      <c r="E76" s="11"/>
      <c r="F76" s="11"/>
      <c r="G76" s="11"/>
      <c r="H76" s="12"/>
      <c r="I76" s="13"/>
      <c r="J76" s="11"/>
      <c r="K76" s="11"/>
      <c r="L76" s="11"/>
    </row>
    <row r="77" spans="1:12">
      <c r="A77" s="11"/>
      <c r="B77" s="11"/>
      <c r="C77" s="10"/>
      <c r="D77" s="11"/>
      <c r="E77" s="11"/>
      <c r="F77" s="11"/>
      <c r="G77" s="11"/>
      <c r="H77" s="12"/>
      <c r="I77" s="13"/>
      <c r="J77" s="11"/>
      <c r="K77" s="11"/>
      <c r="L77" s="11"/>
    </row>
    <row r="78" spans="1:12">
      <c r="A78" s="11"/>
      <c r="B78" s="11"/>
      <c r="C78" s="10"/>
      <c r="D78" s="11"/>
      <c r="E78" s="11"/>
      <c r="F78" s="11"/>
      <c r="G78" s="11"/>
      <c r="H78" s="12"/>
      <c r="I78" s="13"/>
      <c r="J78" s="11"/>
      <c r="K78" s="11"/>
      <c r="L78" s="11"/>
    </row>
    <row r="79" spans="1:12">
      <c r="A79" s="11"/>
      <c r="B79" s="11"/>
      <c r="C79" s="10"/>
      <c r="D79" s="11"/>
      <c r="E79" s="11"/>
      <c r="F79" s="11"/>
      <c r="G79" s="11"/>
      <c r="H79" s="12"/>
      <c r="I79" s="13"/>
      <c r="J79" s="11"/>
      <c r="K79" s="11"/>
      <c r="L79" s="11"/>
    </row>
    <row r="80" spans="1:12">
      <c r="A80" s="11"/>
      <c r="B80" s="11"/>
      <c r="C80" s="10"/>
      <c r="D80" s="11"/>
      <c r="E80" s="11"/>
      <c r="F80" s="11"/>
      <c r="G80" s="11"/>
      <c r="H80" s="12"/>
      <c r="I80" s="31"/>
      <c r="J80" s="11"/>
      <c r="K80" s="11"/>
      <c r="L80" s="11"/>
    </row>
    <row r="81" spans="1:12" ht="13.5" thickBot="1">
      <c r="A81" s="55"/>
      <c r="B81" s="92" t="s">
        <v>58</v>
      </c>
      <c r="C81" s="132"/>
      <c r="D81" s="55"/>
      <c r="E81" s="55"/>
      <c r="F81" s="55"/>
      <c r="G81" s="55"/>
      <c r="H81" s="133"/>
      <c r="I81" s="84" t="e">
        <f>+#REF!+I14</f>
        <v>#REF!</v>
      </c>
      <c r="J81" s="55"/>
      <c r="K81" s="11"/>
      <c r="L81" s="11"/>
    </row>
    <row r="82" spans="1:12" ht="13.5" thickTop="1">
      <c r="A82" s="11"/>
      <c r="B82" s="64"/>
      <c r="C82" s="10"/>
      <c r="D82" s="11"/>
      <c r="E82" s="11"/>
      <c r="F82" s="11"/>
      <c r="G82" s="11"/>
      <c r="H82" s="12"/>
      <c r="I82" s="31"/>
      <c r="J82" s="11"/>
      <c r="K82" s="11"/>
      <c r="L82" s="11"/>
    </row>
    <row r="83" spans="1:12" ht="13.5" thickBot="1">
      <c r="A83" s="55"/>
      <c r="B83" s="92" t="s">
        <v>72</v>
      </c>
      <c r="C83" s="132"/>
      <c r="D83" s="55"/>
      <c r="E83" s="55"/>
      <c r="F83" s="55"/>
      <c r="G83" s="55"/>
      <c r="H83" s="133"/>
      <c r="I83" s="84" t="e">
        <f>+#REF!+I28</f>
        <v>#REF!</v>
      </c>
      <c r="J83" s="55"/>
      <c r="K83" s="11"/>
      <c r="L83" s="11"/>
    </row>
    <row r="84" spans="1:12" ht="13.5" thickTop="1">
      <c r="A84" s="11"/>
      <c r="B84" s="64"/>
      <c r="C84" s="10"/>
      <c r="D84" s="11"/>
      <c r="E84" s="11"/>
      <c r="F84" s="11"/>
      <c r="G84" s="11"/>
      <c r="H84" s="12"/>
      <c r="I84" s="31"/>
      <c r="J84" s="11"/>
      <c r="K84" s="11"/>
      <c r="L84" s="11"/>
    </row>
    <row r="85" spans="1:12" ht="13.5" thickBot="1">
      <c r="A85" s="55"/>
      <c r="B85" s="92" t="s">
        <v>73</v>
      </c>
      <c r="C85" s="132"/>
      <c r="D85" s="55"/>
      <c r="E85" s="55"/>
      <c r="F85" s="55"/>
      <c r="G85" s="55"/>
      <c r="H85" s="133"/>
      <c r="I85" s="84" t="e">
        <f>+#REF!+I54</f>
        <v>#REF!</v>
      </c>
      <c r="J85" s="55"/>
      <c r="K85" s="11"/>
      <c r="L85" s="11"/>
    </row>
    <row r="86" spans="1:12" ht="13.5" thickTop="1">
      <c r="A86" s="11"/>
      <c r="B86" s="11"/>
      <c r="C86" s="10"/>
      <c r="D86" s="11"/>
      <c r="E86" s="11"/>
      <c r="F86" s="11"/>
      <c r="G86" s="11"/>
      <c r="H86" s="12"/>
      <c r="I86" s="31"/>
      <c r="J86" s="11"/>
      <c r="K86" s="11"/>
      <c r="L86" s="11"/>
    </row>
    <row r="87" spans="1:12">
      <c r="A87" s="11"/>
      <c r="B87" s="11"/>
      <c r="C87" s="10"/>
      <c r="D87" s="11"/>
      <c r="E87" s="11"/>
      <c r="F87" s="11"/>
      <c r="G87" s="11"/>
      <c r="H87" s="12"/>
      <c r="I87" s="13"/>
      <c r="J87" s="11"/>
      <c r="K87" s="11"/>
      <c r="L87" s="11"/>
    </row>
    <row r="88" spans="1:12">
      <c r="A88" s="11"/>
      <c r="B88" s="11"/>
      <c r="C88" s="10"/>
      <c r="D88" s="11"/>
      <c r="E88" s="11"/>
      <c r="F88" s="11"/>
      <c r="G88" s="11"/>
      <c r="H88" s="12"/>
      <c r="I88" s="13"/>
      <c r="J88" s="11"/>
      <c r="K88" s="11"/>
      <c r="L88" s="11"/>
    </row>
    <row r="89" spans="1:12">
      <c r="A89" s="11"/>
      <c r="B89" s="11"/>
      <c r="C89" s="10"/>
      <c r="D89" s="11"/>
      <c r="E89" s="11"/>
      <c r="F89" s="11"/>
      <c r="G89" s="11"/>
      <c r="H89" s="12"/>
      <c r="I89" s="13"/>
      <c r="J89" s="11"/>
      <c r="K89" s="11"/>
      <c r="L89" s="11"/>
    </row>
    <row r="90" spans="1:12">
      <c r="A90" s="11"/>
      <c r="B90" s="11"/>
      <c r="C90" s="10"/>
      <c r="D90" s="11"/>
      <c r="E90" s="11"/>
      <c r="F90" s="11"/>
      <c r="G90" s="11"/>
      <c r="H90" s="12"/>
      <c r="I90" s="13"/>
      <c r="J90" s="11"/>
      <c r="K90" s="11"/>
      <c r="L90" s="11"/>
    </row>
    <row r="91" spans="1:12">
      <c r="A91" s="11"/>
      <c r="B91" s="11"/>
      <c r="C91" s="10"/>
      <c r="D91" s="11"/>
      <c r="E91" s="11"/>
      <c r="F91" s="11"/>
      <c r="G91" s="11"/>
      <c r="H91" s="12"/>
      <c r="I91" s="13"/>
      <c r="J91" s="11"/>
      <c r="K91" s="11"/>
      <c r="L91" s="11"/>
    </row>
    <row r="92" spans="1:12">
      <c r="A92" s="11"/>
      <c r="B92" s="11"/>
      <c r="C92" s="10"/>
      <c r="D92" s="11"/>
      <c r="E92" s="11"/>
      <c r="F92" s="11"/>
      <c r="G92" s="11"/>
      <c r="H92" s="12"/>
      <c r="I92" s="13"/>
      <c r="J92" s="11"/>
      <c r="K92" s="11"/>
      <c r="L92" s="11"/>
    </row>
    <row r="93" spans="1:12">
      <c r="A93" s="11"/>
      <c r="B93" s="11"/>
      <c r="C93" s="10"/>
      <c r="D93" s="11"/>
      <c r="E93" s="11"/>
      <c r="F93" s="11"/>
      <c r="G93" s="11"/>
      <c r="H93" s="12"/>
      <c r="I93" s="13"/>
      <c r="J93" s="11"/>
      <c r="K93" s="11"/>
      <c r="L93" s="11"/>
    </row>
    <row r="94" spans="1:12">
      <c r="A94" s="11"/>
      <c r="B94" s="11"/>
      <c r="C94" s="10"/>
      <c r="D94" s="11"/>
      <c r="E94" s="11"/>
      <c r="F94" s="11"/>
      <c r="G94" s="11"/>
      <c r="H94" s="12"/>
      <c r="I94" s="13"/>
      <c r="J94" s="11"/>
      <c r="K94" s="11"/>
      <c r="L94" s="11"/>
    </row>
    <row r="95" spans="1:12">
      <c r="A95" s="11"/>
      <c r="B95" s="11"/>
      <c r="C95" s="10"/>
      <c r="D95" s="11"/>
      <c r="E95" s="11"/>
      <c r="F95" s="11"/>
      <c r="G95" s="11"/>
      <c r="H95" s="12"/>
      <c r="I95" s="13"/>
      <c r="J95" s="11"/>
      <c r="K95" s="11"/>
      <c r="L95" s="11"/>
    </row>
    <row r="96" spans="1:12">
      <c r="A96" s="11"/>
      <c r="B96" s="11"/>
      <c r="C96" s="10"/>
      <c r="D96" s="11"/>
      <c r="E96" s="11"/>
      <c r="F96" s="11"/>
      <c r="G96" s="11"/>
      <c r="H96" s="12"/>
      <c r="I96" s="13"/>
      <c r="J96" s="11"/>
      <c r="K96" s="11"/>
      <c r="L96" s="11"/>
    </row>
    <row r="97" spans="1:12">
      <c r="A97" s="11"/>
      <c r="B97" s="11"/>
      <c r="C97" s="10"/>
      <c r="D97" s="11"/>
      <c r="E97" s="11"/>
      <c r="F97" s="11"/>
      <c r="G97" s="11"/>
      <c r="H97" s="12"/>
      <c r="I97" s="13"/>
      <c r="J97" s="11"/>
      <c r="K97" s="11"/>
      <c r="L97" s="11"/>
    </row>
    <row r="98" spans="1:12">
      <c r="A98" s="11"/>
      <c r="B98" s="11"/>
      <c r="C98" s="10"/>
      <c r="D98" s="11"/>
      <c r="E98" s="11"/>
      <c r="F98" s="11"/>
      <c r="G98" s="11"/>
      <c r="H98" s="12"/>
      <c r="I98" s="13"/>
      <c r="J98" s="11"/>
      <c r="K98" s="11"/>
      <c r="L98" s="11"/>
    </row>
    <row r="99" spans="1:12">
      <c r="A99" s="11"/>
      <c r="B99" s="11"/>
      <c r="C99" s="10"/>
      <c r="D99" s="11"/>
      <c r="E99" s="11"/>
      <c r="F99" s="11"/>
      <c r="G99" s="11"/>
      <c r="H99" s="12"/>
      <c r="I99" s="13"/>
      <c r="J99" s="11"/>
      <c r="K99" s="11"/>
      <c r="L99" s="11"/>
    </row>
    <row r="100" spans="1:12">
      <c r="A100" s="11"/>
      <c r="B100" s="11"/>
      <c r="C100" s="10"/>
      <c r="D100" s="11"/>
      <c r="E100" s="11"/>
      <c r="F100" s="11"/>
      <c r="G100" s="11"/>
      <c r="H100" s="12"/>
      <c r="I100" s="13"/>
      <c r="J100" s="11"/>
      <c r="K100" s="11"/>
      <c r="L100" s="11"/>
    </row>
    <row r="101" spans="1:12">
      <c r="A101" s="11"/>
      <c r="B101" s="11"/>
      <c r="C101" s="10"/>
      <c r="D101" s="11"/>
      <c r="E101" s="11"/>
      <c r="F101" s="11"/>
      <c r="G101" s="11"/>
      <c r="H101" s="12"/>
      <c r="I101" s="13"/>
      <c r="J101" s="11"/>
      <c r="K101" s="11"/>
      <c r="L101" s="11"/>
    </row>
    <row r="102" spans="1:12">
      <c r="A102" s="11"/>
      <c r="B102" s="11"/>
      <c r="C102" s="10"/>
      <c r="D102" s="11"/>
      <c r="E102" s="11"/>
      <c r="F102" s="11"/>
      <c r="G102" s="11"/>
      <c r="H102" s="12"/>
      <c r="I102" s="13"/>
      <c r="J102" s="11"/>
      <c r="K102" s="11"/>
      <c r="L102" s="11"/>
    </row>
    <row r="103" spans="1:12">
      <c r="A103" s="11"/>
      <c r="B103" s="11"/>
      <c r="C103" s="10"/>
      <c r="D103" s="11"/>
      <c r="E103" s="11"/>
      <c r="F103" s="11"/>
      <c r="G103" s="11"/>
      <c r="H103" s="12"/>
      <c r="I103" s="13"/>
      <c r="J103" s="11"/>
      <c r="K103" s="11"/>
      <c r="L103" s="11"/>
    </row>
  </sheetData>
  <pageMargins left="0.70866141732283472" right="0.70866141732283472" top="0.78740157480314965" bottom="0.78740157480314965" header="0.31496062992125984" footer="0.31496062992125984"/>
  <pageSetup paperSize="9" scale="86" firstPageNumber="0" orientation="portrait" horizontalDpi="300" verticalDpi="300" r:id="rId1"/>
  <headerFooter>
    <oddHeader>&amp;L&amp;"-,Obyčejné"&amp;8Škola Botanická</oddHeader>
    <oddFooter>&amp;C&amp;"-,Obyčejné"&amp;9&amp;P/&amp;N</oddFooter>
  </headerFooter>
  <rowBreaks count="1" manualBreakCount="1">
    <brk id="56" max="8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C00000"/>
  </sheetPr>
  <dimension ref="A1:P38"/>
  <sheetViews>
    <sheetView showZeros="0" tabSelected="1" topLeftCell="A3" zoomScaleNormal="100" workbookViewId="0">
      <selection activeCell="B3" sqref="B3"/>
    </sheetView>
  </sheetViews>
  <sheetFormatPr defaultColWidth="9.75" defaultRowHeight="12.75"/>
  <cols>
    <col min="1" max="1" width="4.375" style="1" customWidth="1"/>
    <col min="2" max="2" width="6.75" style="71" customWidth="1"/>
    <col min="3" max="3" width="63.375" style="8" customWidth="1"/>
    <col min="4" max="4" width="13.125" style="5" customWidth="1"/>
    <col min="5" max="5" width="4.75" style="51" bestFit="1" customWidth="1"/>
    <col min="6" max="6" width="3.125" style="1" bestFit="1" customWidth="1"/>
    <col min="7" max="7" width="8.875" style="54" bestFit="1" customWidth="1"/>
    <col min="8" max="8" width="12.25" style="54" bestFit="1" customWidth="1"/>
    <col min="9" max="9" width="4.5" style="1" customWidth="1"/>
    <col min="10" max="16384" width="9.75" style="1"/>
  </cols>
  <sheetData>
    <row r="1" spans="1:12">
      <c r="A1" s="11"/>
      <c r="B1" s="65"/>
      <c r="C1" s="29" t="s">
        <v>25</v>
      </c>
      <c r="D1" s="41"/>
      <c r="E1" s="49"/>
      <c r="F1" s="11"/>
      <c r="G1" s="52"/>
      <c r="H1" s="52"/>
      <c r="I1" s="11"/>
      <c r="J1" s="11"/>
      <c r="K1" s="11"/>
      <c r="L1" s="11"/>
    </row>
    <row r="2" spans="1:12">
      <c r="A2" s="11"/>
      <c r="B2" s="65"/>
      <c r="C2" s="29"/>
      <c r="D2" s="41"/>
      <c r="E2" s="49"/>
      <c r="F2" s="11"/>
      <c r="G2" s="52"/>
      <c r="H2" s="52"/>
      <c r="I2" s="11"/>
      <c r="J2" s="11"/>
      <c r="K2" s="11"/>
      <c r="L2" s="11"/>
    </row>
    <row r="3" spans="1:12">
      <c r="A3" s="11"/>
      <c r="B3" s="135" t="s">
        <v>31</v>
      </c>
      <c r="C3" s="10"/>
      <c r="D3" s="41"/>
      <c r="E3" s="49"/>
      <c r="F3" s="11"/>
      <c r="G3" s="52"/>
      <c r="H3" s="52"/>
      <c r="I3" s="11"/>
      <c r="J3" s="11"/>
      <c r="K3" s="11"/>
      <c r="L3" s="11"/>
    </row>
    <row r="4" spans="1:12">
      <c r="A4" s="11"/>
      <c r="B4" s="135" t="s">
        <v>32</v>
      </c>
      <c r="C4" s="10"/>
      <c r="D4" s="41"/>
      <c r="E4" s="49"/>
      <c r="F4" s="11"/>
      <c r="G4" s="52"/>
      <c r="H4" s="52"/>
      <c r="I4" s="11"/>
      <c r="J4" s="11"/>
      <c r="K4" s="11"/>
      <c r="L4" s="11"/>
    </row>
    <row r="5" spans="1:12">
      <c r="A5" s="11"/>
      <c r="B5" s="66"/>
      <c r="C5" s="26"/>
      <c r="D5" s="42"/>
      <c r="E5" s="49"/>
      <c r="F5" s="11"/>
      <c r="G5" s="52"/>
      <c r="H5" s="52"/>
      <c r="I5" s="11"/>
      <c r="J5" s="11"/>
      <c r="K5" s="11"/>
      <c r="L5" s="11"/>
    </row>
    <row r="6" spans="1:12">
      <c r="A6" s="11"/>
      <c r="B6" s="66"/>
      <c r="C6" s="26"/>
      <c r="D6" s="42"/>
      <c r="E6" s="49"/>
      <c r="F6" s="11"/>
      <c r="G6" s="52"/>
      <c r="H6" s="52"/>
      <c r="I6" s="11"/>
      <c r="J6" s="11"/>
      <c r="K6" s="11"/>
      <c r="L6" s="11"/>
    </row>
    <row r="7" spans="1:12">
      <c r="A7" s="11"/>
      <c r="B7" s="69"/>
      <c r="C7" s="110"/>
      <c r="D7" s="42"/>
      <c r="E7" s="49"/>
      <c r="F7" s="11"/>
      <c r="G7" s="52"/>
      <c r="H7" s="52"/>
      <c r="I7" s="11"/>
      <c r="J7" s="11"/>
      <c r="K7" s="11"/>
      <c r="L7" s="11"/>
    </row>
    <row r="8" spans="1:12">
      <c r="A8" s="44" t="s">
        <v>34</v>
      </c>
      <c r="B8" s="67" t="s">
        <v>15</v>
      </c>
      <c r="C8" s="46"/>
      <c r="D8" s="47"/>
      <c r="E8" s="50" t="s">
        <v>16</v>
      </c>
      <c r="F8" s="45" t="s">
        <v>17</v>
      </c>
      <c r="G8" s="53" t="s">
        <v>18</v>
      </c>
      <c r="H8" s="53" t="s">
        <v>19</v>
      </c>
      <c r="I8" s="11"/>
      <c r="J8" s="11"/>
      <c r="K8" s="11"/>
      <c r="L8" s="11"/>
    </row>
    <row r="9" spans="1:12" ht="96">
      <c r="A9" s="43">
        <v>1</v>
      </c>
      <c r="B9" s="146" t="s">
        <v>117</v>
      </c>
      <c r="C9" s="145" t="s">
        <v>119</v>
      </c>
      <c r="D9" s="11"/>
      <c r="E9" s="144">
        <v>5</v>
      </c>
      <c r="F9" s="11" t="s">
        <v>21</v>
      </c>
      <c r="G9" s="147">
        <v>0</v>
      </c>
      <c r="H9" s="52">
        <f t="shared" ref="H9:H10" si="0">+E9*G9</f>
        <v>0</v>
      </c>
      <c r="I9" s="11"/>
      <c r="J9" s="11"/>
      <c r="K9" s="11"/>
      <c r="L9" s="11"/>
    </row>
    <row r="10" spans="1:12" ht="96">
      <c r="A10" s="43">
        <v>2</v>
      </c>
      <c r="B10" s="146" t="s">
        <v>118</v>
      </c>
      <c r="C10" s="145" t="s">
        <v>120</v>
      </c>
      <c r="D10" s="11"/>
      <c r="E10" s="144">
        <v>2</v>
      </c>
      <c r="F10" s="11" t="s">
        <v>21</v>
      </c>
      <c r="G10" s="147">
        <v>0</v>
      </c>
      <c r="H10" s="52">
        <f t="shared" si="0"/>
        <v>0</v>
      </c>
      <c r="I10" s="11"/>
      <c r="J10" s="11"/>
      <c r="K10" s="11"/>
      <c r="L10" s="11"/>
    </row>
    <row r="11" spans="1:12" ht="98.25" customHeight="1">
      <c r="A11" s="43">
        <v>3</v>
      </c>
      <c r="B11" s="59" t="s">
        <v>33</v>
      </c>
      <c r="C11" s="143" t="s">
        <v>115</v>
      </c>
      <c r="D11" s="48" t="s">
        <v>109</v>
      </c>
      <c r="E11" s="49">
        <v>2</v>
      </c>
      <c r="F11" s="11" t="s">
        <v>21</v>
      </c>
      <c r="G11" s="52">
        <v>0</v>
      </c>
      <c r="H11" s="52">
        <f>+E11*G11</f>
        <v>0</v>
      </c>
      <c r="I11" s="11"/>
      <c r="J11" s="11"/>
      <c r="K11" s="11"/>
      <c r="L11" s="11"/>
    </row>
    <row r="12" spans="1:12" ht="77.25" customHeight="1">
      <c r="A12" s="43">
        <v>4</v>
      </c>
      <c r="B12" s="59" t="s">
        <v>38</v>
      </c>
      <c r="C12" s="143" t="s">
        <v>112</v>
      </c>
      <c r="D12" s="48"/>
      <c r="E12" s="49">
        <v>37</v>
      </c>
      <c r="F12" s="11" t="s">
        <v>21</v>
      </c>
      <c r="G12" s="52">
        <v>0</v>
      </c>
      <c r="H12" s="52">
        <f t="shared" ref="H12:H14" si="1">+E12*G12</f>
        <v>0</v>
      </c>
      <c r="I12" s="11"/>
      <c r="J12" s="11"/>
      <c r="K12" s="11"/>
      <c r="L12" s="11"/>
    </row>
    <row r="13" spans="1:12" ht="77.25" customHeight="1">
      <c r="A13" s="43">
        <v>5</v>
      </c>
      <c r="B13" s="59" t="s">
        <v>111</v>
      </c>
      <c r="C13" s="143" t="s">
        <v>113</v>
      </c>
      <c r="D13" s="48"/>
      <c r="E13" s="49">
        <v>26</v>
      </c>
      <c r="F13" s="11" t="s">
        <v>21</v>
      </c>
      <c r="G13" s="52">
        <v>0</v>
      </c>
      <c r="H13" s="52">
        <f t="shared" si="1"/>
        <v>0</v>
      </c>
      <c r="I13" s="11"/>
      <c r="J13" s="11"/>
      <c r="K13" s="11"/>
      <c r="L13" s="11"/>
    </row>
    <row r="14" spans="1:12" ht="77.25" customHeight="1">
      <c r="A14" s="43">
        <v>6</v>
      </c>
      <c r="B14" s="59" t="s">
        <v>110</v>
      </c>
      <c r="C14" s="143" t="s">
        <v>114</v>
      </c>
      <c r="D14" s="48"/>
      <c r="E14" s="49">
        <v>10</v>
      </c>
      <c r="F14" s="11" t="s">
        <v>21</v>
      </c>
      <c r="G14" s="52">
        <v>0</v>
      </c>
      <c r="H14" s="52">
        <f t="shared" si="1"/>
        <v>0</v>
      </c>
      <c r="I14" s="11"/>
      <c r="J14" s="11"/>
      <c r="K14" s="11"/>
      <c r="L14" s="11"/>
    </row>
    <row r="15" spans="1:12" ht="15">
      <c r="A15" s="43"/>
      <c r="B15" s="68"/>
      <c r="C15" s="26"/>
      <c r="D15" s="48"/>
      <c r="E15" s="49"/>
      <c r="F15" s="11"/>
      <c r="G15" s="52"/>
      <c r="H15" s="52"/>
    </row>
    <row r="16" spans="1:12">
      <c r="A16" s="11"/>
      <c r="B16" s="65"/>
      <c r="C16" s="10"/>
      <c r="D16" s="41"/>
      <c r="E16" s="49"/>
      <c r="F16" s="11"/>
      <c r="G16" s="52"/>
      <c r="H16" s="52"/>
    </row>
    <row r="17" spans="1:16" ht="13.5" thickBot="1">
      <c r="A17" s="55"/>
      <c r="B17" s="150" t="s">
        <v>108</v>
      </c>
      <c r="C17" s="150"/>
      <c r="D17" s="56"/>
      <c r="E17" s="57">
        <f>SUM(E9:E16)</f>
        <v>82</v>
      </c>
      <c r="F17" s="55"/>
      <c r="G17" s="58"/>
      <c r="H17" s="58">
        <f>SUM(H9:H16)</f>
        <v>0</v>
      </c>
    </row>
    <row r="18" spans="1:16" ht="13.5" thickTop="1">
      <c r="A18" s="11"/>
      <c r="B18" s="65"/>
      <c r="C18" s="10"/>
      <c r="D18" s="41"/>
      <c r="E18" s="134"/>
      <c r="F18" s="11"/>
      <c r="G18" s="52"/>
      <c r="H18" s="52"/>
      <c r="I18" s="11"/>
      <c r="J18" s="11"/>
      <c r="K18" s="11"/>
      <c r="L18" s="11"/>
    </row>
    <row r="19" spans="1:16">
      <c r="A19" s="11"/>
      <c r="B19" s="65"/>
      <c r="C19" s="10"/>
      <c r="D19" s="41"/>
      <c r="E19" s="134"/>
      <c r="F19" s="11"/>
      <c r="G19" s="52"/>
      <c r="H19" s="52"/>
      <c r="I19" s="11"/>
      <c r="J19" s="11"/>
      <c r="K19" s="11"/>
      <c r="L19" s="11"/>
    </row>
    <row r="20" spans="1:16">
      <c r="A20" s="11"/>
      <c r="B20" s="65"/>
      <c r="C20" s="10"/>
      <c r="D20" s="41"/>
      <c r="E20" s="134"/>
      <c r="F20" s="11"/>
      <c r="G20" s="52"/>
      <c r="H20" s="52"/>
      <c r="I20" s="11"/>
      <c r="J20" s="11"/>
      <c r="K20" s="11"/>
      <c r="L20" s="11"/>
    </row>
    <row r="21" spans="1:16" s="51" customFormat="1">
      <c r="A21" s="1"/>
      <c r="B21" s="70"/>
      <c r="C21" s="111"/>
      <c r="D21" s="6"/>
      <c r="F21" s="1"/>
      <c r="G21" s="54"/>
      <c r="H21" s="54"/>
      <c r="I21" s="1"/>
      <c r="J21" s="1"/>
      <c r="K21" s="1"/>
      <c r="L21" s="1"/>
      <c r="M21" s="1"/>
      <c r="N21" s="1"/>
      <c r="O21" s="1"/>
      <c r="P21" s="1"/>
    </row>
    <row r="22" spans="1:16" s="51" customFormat="1">
      <c r="A22" s="1"/>
      <c r="B22" s="70"/>
      <c r="C22" s="111"/>
      <c r="D22" s="6"/>
      <c r="F22" s="1"/>
      <c r="G22" s="54"/>
      <c r="H22" s="54"/>
      <c r="I22" s="1"/>
      <c r="J22" s="1"/>
      <c r="K22" s="1"/>
      <c r="L22" s="1"/>
      <c r="M22" s="1"/>
      <c r="N22" s="1"/>
      <c r="O22" s="1"/>
      <c r="P22" s="1"/>
    </row>
    <row r="23" spans="1:16" s="51" customFormat="1">
      <c r="A23" s="1"/>
      <c r="B23" s="70"/>
      <c r="C23" s="111"/>
      <c r="D23" s="6"/>
      <c r="F23" s="1"/>
      <c r="G23" s="54"/>
      <c r="H23" s="54"/>
      <c r="I23" s="1"/>
      <c r="J23" s="1"/>
      <c r="K23" s="1"/>
      <c r="L23" s="1"/>
      <c r="M23" s="1"/>
      <c r="N23" s="1"/>
      <c r="O23" s="1"/>
      <c r="P23" s="1"/>
    </row>
    <row r="24" spans="1:16" s="51" customFormat="1">
      <c r="A24" s="1"/>
      <c r="B24" s="70"/>
      <c r="C24" s="111"/>
      <c r="D24" s="6"/>
      <c r="F24" s="1"/>
      <c r="G24" s="54"/>
      <c r="H24" s="54"/>
      <c r="I24" s="1"/>
      <c r="J24" s="1"/>
      <c r="K24" s="1"/>
      <c r="L24" s="1"/>
      <c r="M24" s="1"/>
      <c r="N24" s="1"/>
      <c r="O24" s="1"/>
      <c r="P24" s="1"/>
    </row>
    <row r="25" spans="1:16" s="51" customFormat="1">
      <c r="A25" s="1"/>
      <c r="B25" s="70"/>
      <c r="C25" s="111"/>
      <c r="D25" s="6"/>
      <c r="F25" s="1"/>
      <c r="G25" s="54"/>
      <c r="H25" s="54"/>
      <c r="I25" s="1"/>
      <c r="J25" s="1"/>
      <c r="K25" s="1"/>
      <c r="L25" s="1"/>
      <c r="M25" s="1"/>
      <c r="N25" s="1"/>
      <c r="O25" s="1"/>
      <c r="P25" s="1"/>
    </row>
    <row r="26" spans="1:16" s="51" customFormat="1">
      <c r="A26" s="1"/>
      <c r="B26" s="70"/>
      <c r="C26" s="111"/>
      <c r="D26" s="6"/>
      <c r="F26" s="1"/>
      <c r="G26" s="54"/>
      <c r="H26" s="54"/>
      <c r="I26" s="1"/>
      <c r="J26" s="1"/>
      <c r="K26" s="1"/>
      <c r="L26" s="1"/>
      <c r="M26" s="1"/>
      <c r="N26" s="1"/>
      <c r="O26" s="1"/>
      <c r="P26" s="1"/>
    </row>
    <row r="27" spans="1:16" s="51" customFormat="1">
      <c r="A27" s="1"/>
      <c r="B27" s="70"/>
      <c r="C27" s="111"/>
      <c r="D27" s="6"/>
      <c r="F27" s="1"/>
      <c r="G27" s="54"/>
      <c r="H27" s="54"/>
      <c r="I27" s="1"/>
      <c r="J27" s="1"/>
      <c r="K27" s="1"/>
      <c r="L27" s="1"/>
      <c r="M27" s="1"/>
      <c r="N27" s="1"/>
      <c r="O27" s="1"/>
      <c r="P27" s="1"/>
    </row>
    <row r="28" spans="1:16" s="51" customFormat="1">
      <c r="A28" s="1"/>
      <c r="B28" s="70"/>
      <c r="C28" s="111"/>
      <c r="D28" s="6"/>
      <c r="F28" s="1"/>
      <c r="G28" s="54"/>
      <c r="H28" s="54"/>
      <c r="I28" s="1"/>
      <c r="J28" s="1"/>
      <c r="K28" s="1"/>
      <c r="L28" s="1"/>
      <c r="M28" s="1"/>
      <c r="N28" s="1"/>
      <c r="O28" s="1"/>
      <c r="P28" s="1"/>
    </row>
    <row r="29" spans="1:16" s="51" customFormat="1">
      <c r="A29" s="1"/>
      <c r="B29" s="70"/>
      <c r="C29" s="111"/>
      <c r="D29" s="6"/>
      <c r="F29" s="1"/>
      <c r="G29" s="54"/>
      <c r="H29" s="54"/>
      <c r="I29" s="1"/>
      <c r="J29" s="1"/>
      <c r="K29" s="1"/>
      <c r="L29" s="1"/>
      <c r="M29" s="1"/>
      <c r="N29" s="1"/>
      <c r="O29" s="1"/>
      <c r="P29" s="1"/>
    </row>
    <row r="30" spans="1:16" s="51" customFormat="1">
      <c r="A30" s="1"/>
      <c r="B30" s="70"/>
      <c r="C30" s="111"/>
      <c r="D30" s="6"/>
      <c r="F30" s="1"/>
      <c r="G30" s="54"/>
      <c r="H30" s="54"/>
      <c r="I30" s="1"/>
      <c r="J30" s="1"/>
      <c r="K30" s="1"/>
      <c r="L30" s="1"/>
      <c r="M30" s="1"/>
      <c r="N30" s="1"/>
      <c r="O30" s="1"/>
      <c r="P30" s="1"/>
    </row>
    <row r="31" spans="1:16" s="51" customFormat="1">
      <c r="A31" s="1"/>
      <c r="B31" s="70"/>
      <c r="C31" s="111"/>
      <c r="D31" s="6"/>
      <c r="F31" s="1"/>
      <c r="G31" s="54"/>
      <c r="H31" s="54"/>
      <c r="I31" s="1"/>
      <c r="J31" s="1"/>
      <c r="K31" s="1"/>
      <c r="L31" s="1"/>
      <c r="M31" s="1"/>
      <c r="N31" s="1"/>
      <c r="O31" s="1"/>
      <c r="P31" s="1"/>
    </row>
    <row r="32" spans="1:16" s="51" customFormat="1">
      <c r="A32" s="1"/>
      <c r="B32" s="70"/>
      <c r="C32" s="111"/>
      <c r="D32" s="6"/>
      <c r="F32" s="1"/>
      <c r="G32" s="54"/>
      <c r="H32" s="54"/>
      <c r="I32" s="1"/>
      <c r="J32" s="1"/>
      <c r="K32" s="1"/>
      <c r="L32" s="1"/>
      <c r="M32" s="1"/>
      <c r="N32" s="1"/>
      <c r="O32" s="1"/>
      <c r="P32" s="1"/>
    </row>
    <row r="33" spans="1:16" s="51" customFormat="1">
      <c r="A33" s="1"/>
      <c r="B33" s="70"/>
      <c r="C33" s="111"/>
      <c r="D33" s="6"/>
      <c r="F33" s="1"/>
      <c r="G33" s="54"/>
      <c r="H33" s="54"/>
      <c r="I33" s="1"/>
      <c r="J33" s="1"/>
      <c r="K33" s="1"/>
      <c r="L33" s="1"/>
      <c r="M33" s="1"/>
      <c r="N33" s="1"/>
      <c r="O33" s="1"/>
      <c r="P33" s="1"/>
    </row>
    <row r="34" spans="1:16" s="51" customFormat="1">
      <c r="A34" s="1"/>
      <c r="B34" s="70"/>
      <c r="C34" s="111"/>
      <c r="D34" s="6"/>
      <c r="F34" s="1"/>
      <c r="G34" s="54"/>
      <c r="H34" s="54"/>
      <c r="I34" s="1"/>
      <c r="J34" s="1"/>
      <c r="K34" s="1"/>
      <c r="L34" s="1"/>
      <c r="M34" s="1"/>
      <c r="N34" s="1"/>
      <c r="O34" s="1"/>
      <c r="P34" s="1"/>
    </row>
    <row r="35" spans="1:16" s="51" customFormat="1">
      <c r="A35" s="1"/>
      <c r="B35" s="70"/>
      <c r="C35" s="111"/>
      <c r="D35" s="6"/>
      <c r="F35" s="1"/>
      <c r="G35" s="54"/>
      <c r="H35" s="54"/>
      <c r="I35" s="1"/>
      <c r="J35" s="1"/>
      <c r="K35" s="1"/>
      <c r="L35" s="1"/>
      <c r="M35" s="1"/>
      <c r="N35" s="1"/>
      <c r="O35" s="1"/>
      <c r="P35" s="1"/>
    </row>
    <row r="36" spans="1:16" s="51" customFormat="1">
      <c r="A36" s="1"/>
      <c r="B36" s="70"/>
      <c r="C36" s="111"/>
      <c r="D36" s="6"/>
      <c r="F36" s="1"/>
      <c r="G36" s="54"/>
      <c r="H36" s="54"/>
      <c r="I36" s="1"/>
      <c r="J36" s="1"/>
      <c r="K36" s="1"/>
      <c r="L36" s="1"/>
      <c r="M36" s="1"/>
      <c r="N36" s="1"/>
      <c r="O36" s="1"/>
      <c r="P36" s="1"/>
    </row>
    <row r="37" spans="1:16" s="51" customFormat="1">
      <c r="A37" s="1"/>
      <c r="B37" s="70"/>
      <c r="C37" s="111"/>
      <c r="D37" s="6"/>
      <c r="F37" s="1"/>
      <c r="G37" s="54"/>
      <c r="H37" s="54"/>
      <c r="I37" s="1"/>
      <c r="J37" s="1"/>
      <c r="K37" s="1"/>
      <c r="L37" s="1"/>
      <c r="M37" s="1"/>
      <c r="N37" s="1"/>
      <c r="O37" s="1"/>
      <c r="P37" s="1"/>
    </row>
    <row r="38" spans="1:16" s="51" customFormat="1">
      <c r="A38" s="1"/>
      <c r="B38" s="70"/>
      <c r="C38" s="111"/>
      <c r="D38" s="6"/>
      <c r="F38" s="1"/>
      <c r="G38" s="54"/>
      <c r="H38" s="54"/>
      <c r="I38" s="1"/>
      <c r="J38" s="1"/>
      <c r="K38" s="1"/>
      <c r="L38" s="1"/>
      <c r="M38" s="1"/>
      <c r="N38" s="1"/>
      <c r="O38" s="1"/>
      <c r="P38" s="1"/>
    </row>
  </sheetData>
  <mergeCells count="1">
    <mergeCell ref="B17:C17"/>
  </mergeCells>
  <pageMargins left="0.70866141732283472" right="0.70866141732283472" top="0.78740157480314965" bottom="0.78740157480314965" header="0.31496062992125984" footer="0.31496062992125984"/>
  <pageSetup paperSize="9" firstPageNumber="0" orientation="landscape" horizontalDpi="300" verticalDpi="300" r:id="rId1"/>
  <headerFooter>
    <oddHeader>&amp;L&amp;"-,Obyčejné"&amp;8Škola Botanická</oddHeader>
    <oddFooter>&amp;C&amp;"-,Obyčejné"&amp;9&amp;P/&amp;N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C00000"/>
  </sheetPr>
  <dimension ref="A1:I45"/>
  <sheetViews>
    <sheetView showZeros="0" tabSelected="1" workbookViewId="0">
      <selection activeCell="B3" sqref="B3"/>
    </sheetView>
  </sheetViews>
  <sheetFormatPr defaultRowHeight="12"/>
  <cols>
    <col min="1" max="1" width="5" style="112" customWidth="1"/>
    <col min="2" max="2" width="30" style="112" customWidth="1"/>
    <col min="3" max="3" width="4.5" style="112" customWidth="1"/>
    <col min="4" max="4" width="7.5" style="115" customWidth="1"/>
    <col min="5" max="5" width="9" style="112"/>
    <col min="6" max="6" width="2.625" style="112" customWidth="1"/>
    <col min="7" max="7" width="9" style="114"/>
    <col min="8" max="8" width="12.125" style="113" customWidth="1"/>
    <col min="9" max="16384" width="9" style="112"/>
  </cols>
  <sheetData>
    <row r="1" spans="1:9" s="7" customFormat="1" ht="12.75">
      <c r="A1" s="95"/>
      <c r="B1" s="116"/>
      <c r="C1" s="95"/>
      <c r="D1" s="96"/>
      <c r="E1" s="97"/>
      <c r="F1" s="95"/>
      <c r="G1" s="98"/>
      <c r="H1" s="99"/>
      <c r="I1" s="95"/>
    </row>
    <row r="2" spans="1:9" s="7" customFormat="1" ht="15.75">
      <c r="A2" s="95"/>
      <c r="B2" s="100" t="s">
        <v>26</v>
      </c>
      <c r="C2" s="95"/>
      <c r="D2" s="96"/>
      <c r="E2" s="97"/>
      <c r="F2" s="95"/>
      <c r="G2" s="98"/>
      <c r="H2" s="99"/>
      <c r="I2" s="95"/>
    </row>
    <row r="3" spans="1:9" s="7" customFormat="1" ht="12.75">
      <c r="A3" s="95"/>
      <c r="B3" s="95"/>
      <c r="C3" s="95"/>
      <c r="D3" s="96"/>
      <c r="E3" s="97"/>
      <c r="F3" s="95"/>
      <c r="G3" s="98"/>
      <c r="H3" s="99"/>
      <c r="I3" s="95"/>
    </row>
    <row r="4" spans="1:9" s="7" customFormat="1" ht="15.75">
      <c r="A4" s="95"/>
      <c r="B4" s="101"/>
      <c r="C4" s="95"/>
      <c r="D4" s="117" t="s">
        <v>125</v>
      </c>
      <c r="E4" s="97"/>
      <c r="F4" s="95"/>
      <c r="G4" s="98"/>
      <c r="H4" s="99"/>
      <c r="I4" s="95"/>
    </row>
    <row r="5" spans="1:9" s="7" customFormat="1" ht="15.75">
      <c r="A5" s="95"/>
      <c r="B5" s="101"/>
      <c r="C5" s="95"/>
      <c r="D5" s="117"/>
      <c r="E5" s="97"/>
      <c r="F5" s="95"/>
      <c r="G5" s="98"/>
      <c r="H5" s="99"/>
      <c r="I5" s="95"/>
    </row>
    <row r="6" spans="1:9" s="7" customFormat="1" ht="12.75">
      <c r="A6" s="95"/>
      <c r="B6" s="118" t="s">
        <v>40</v>
      </c>
      <c r="C6" s="95"/>
      <c r="D6" s="96"/>
      <c r="E6" s="97"/>
      <c r="F6" s="95"/>
      <c r="G6" s="98"/>
      <c r="H6" s="98"/>
      <c r="I6" s="95"/>
    </row>
    <row r="7" spans="1:9" s="7" customFormat="1" ht="12.75">
      <c r="A7" s="131" t="s">
        <v>34</v>
      </c>
      <c r="B7" s="74" t="s">
        <v>15</v>
      </c>
      <c r="C7" s="73"/>
      <c r="D7" s="107"/>
      <c r="E7" s="77" t="s">
        <v>16</v>
      </c>
      <c r="F7" s="74" t="s">
        <v>17</v>
      </c>
      <c r="G7" s="78" t="s">
        <v>18</v>
      </c>
      <c r="H7" s="78" t="s">
        <v>19</v>
      </c>
      <c r="I7" s="95"/>
    </row>
    <row r="8" spans="1:9" s="7" customFormat="1" ht="12.75">
      <c r="A8" s="119">
        <v>1</v>
      </c>
      <c r="B8" s="123" t="s">
        <v>124</v>
      </c>
      <c r="C8" s="125"/>
      <c r="D8" s="123" t="s">
        <v>41</v>
      </c>
      <c r="E8" s="126">
        <v>1</v>
      </c>
      <c r="F8" s="123" t="s">
        <v>21</v>
      </c>
      <c r="G8" s="124">
        <v>0</v>
      </c>
      <c r="H8" s="127">
        <f>G8*E8</f>
        <v>0</v>
      </c>
      <c r="I8" s="95"/>
    </row>
    <row r="9" spans="1:9" s="7" customFormat="1" ht="12.75">
      <c r="A9" s="122">
        <v>2</v>
      </c>
      <c r="B9" s="128" t="s">
        <v>122</v>
      </c>
      <c r="C9" s="129"/>
      <c r="D9" s="129" t="s">
        <v>27</v>
      </c>
      <c r="E9" s="129">
        <v>4</v>
      </c>
      <c r="F9" s="129" t="s">
        <v>21</v>
      </c>
      <c r="G9" s="127">
        <v>0</v>
      </c>
      <c r="H9" s="127">
        <f>G9*E9</f>
        <v>0</v>
      </c>
      <c r="I9" s="95"/>
    </row>
    <row r="10" spans="1:9" s="7" customFormat="1" ht="12.75">
      <c r="A10" s="122">
        <v>3</v>
      </c>
      <c r="B10" s="128" t="s">
        <v>122</v>
      </c>
      <c r="C10" s="129"/>
      <c r="D10" s="129" t="s">
        <v>28</v>
      </c>
      <c r="E10" s="129">
        <v>2</v>
      </c>
      <c r="F10" s="129" t="s">
        <v>21</v>
      </c>
      <c r="G10" s="127">
        <v>0</v>
      </c>
      <c r="H10" s="127">
        <f>G10*E10</f>
        <v>0</v>
      </c>
      <c r="I10" s="95"/>
    </row>
    <row r="11" spans="1:9" s="7" customFormat="1" ht="12.75">
      <c r="A11" s="122">
        <v>4</v>
      </c>
      <c r="B11" s="123" t="s">
        <v>123</v>
      </c>
      <c r="C11" s="123"/>
      <c r="D11" s="123" t="s">
        <v>42</v>
      </c>
      <c r="E11" s="123">
        <v>1</v>
      </c>
      <c r="F11" s="123" t="s">
        <v>21</v>
      </c>
      <c r="G11" s="130">
        <v>0</v>
      </c>
      <c r="H11" s="127">
        <f>G11*E11</f>
        <v>0</v>
      </c>
      <c r="I11" s="95"/>
    </row>
    <row r="12" spans="1:9" s="7" customFormat="1" ht="12.75">
      <c r="A12" s="122">
        <v>5</v>
      </c>
      <c r="B12" s="128" t="s">
        <v>46</v>
      </c>
      <c r="C12" s="129"/>
      <c r="D12" s="129"/>
      <c r="E12" s="129">
        <v>1</v>
      </c>
      <c r="F12" s="129" t="s">
        <v>21</v>
      </c>
      <c r="G12" s="127">
        <v>0</v>
      </c>
      <c r="H12" s="127">
        <f>G12*E12</f>
        <v>0</v>
      </c>
      <c r="I12" s="95"/>
    </row>
    <row r="13" spans="1:9" s="7" customFormat="1" ht="12.75">
      <c r="A13" s="95"/>
      <c r="B13" s="120"/>
      <c r="C13" s="116"/>
      <c r="D13" s="116"/>
      <c r="E13" s="116"/>
      <c r="F13" s="116"/>
      <c r="G13" s="121"/>
      <c r="H13" s="121"/>
      <c r="I13" s="95"/>
    </row>
    <row r="14" spans="1:9" s="7" customFormat="1" ht="12.75">
      <c r="A14" s="95"/>
      <c r="B14" s="101" t="s">
        <v>29</v>
      </c>
      <c r="C14" s="95"/>
      <c r="D14" s="108"/>
      <c r="E14" s="97"/>
      <c r="F14" s="95"/>
      <c r="G14" s="98"/>
      <c r="H14" s="98">
        <f>SUM(H8:H13)</f>
        <v>0</v>
      </c>
      <c r="I14" s="95"/>
    </row>
    <row r="15" spans="1:9" s="7" customFormat="1" ht="12.75">
      <c r="A15" s="95"/>
      <c r="B15" s="101" t="s">
        <v>71</v>
      </c>
      <c r="C15" s="95"/>
      <c r="D15" s="108"/>
      <c r="E15" s="102">
        <v>0.3</v>
      </c>
      <c r="F15" s="95"/>
      <c r="G15" s="98"/>
      <c r="H15" s="98">
        <f>+H14*E15</f>
        <v>0</v>
      </c>
      <c r="I15" s="95"/>
    </row>
    <row r="16" spans="1:9" s="7" customFormat="1" ht="13.5" thickBot="1">
      <c r="A16" s="95"/>
      <c r="B16" s="103" t="s">
        <v>19</v>
      </c>
      <c r="C16" s="104"/>
      <c r="D16" s="109"/>
      <c r="E16" s="105"/>
      <c r="F16" s="104"/>
      <c r="G16" s="106"/>
      <c r="H16" s="106">
        <f>+H14+H15</f>
        <v>0</v>
      </c>
      <c r="I16" s="95"/>
    </row>
    <row r="17" spans="1:9" s="7" customFormat="1" ht="12.75">
      <c r="A17" s="95"/>
      <c r="B17" s="95"/>
      <c r="C17" s="95"/>
      <c r="D17" s="96"/>
      <c r="E17" s="97"/>
      <c r="F17" s="95"/>
      <c r="G17" s="98"/>
      <c r="H17" s="98"/>
      <c r="I17" s="95"/>
    </row>
    <row r="18" spans="1:9" s="7" customFormat="1" ht="12.75">
      <c r="A18" s="95"/>
      <c r="B18" s="118" t="s">
        <v>43</v>
      </c>
      <c r="C18" s="95"/>
      <c r="D18" s="96"/>
      <c r="E18" s="97"/>
      <c r="F18" s="95"/>
      <c r="G18" s="98"/>
      <c r="H18" s="98"/>
      <c r="I18" s="95"/>
    </row>
    <row r="19" spans="1:9" s="7" customFormat="1" ht="12.75">
      <c r="A19" s="131" t="s">
        <v>34</v>
      </c>
      <c r="B19" s="74" t="s">
        <v>15</v>
      </c>
      <c r="C19" s="73"/>
      <c r="D19" s="107"/>
      <c r="E19" s="77" t="s">
        <v>16</v>
      </c>
      <c r="F19" s="74" t="s">
        <v>17</v>
      </c>
      <c r="G19" s="78" t="s">
        <v>18</v>
      </c>
      <c r="H19" s="78" t="s">
        <v>19</v>
      </c>
      <c r="I19" s="95"/>
    </row>
    <row r="20" spans="1:9" s="7" customFormat="1" ht="12.75">
      <c r="A20" s="119">
        <v>1</v>
      </c>
      <c r="B20" s="123" t="s">
        <v>124</v>
      </c>
      <c r="C20" s="125"/>
      <c r="D20" s="123" t="s">
        <v>41</v>
      </c>
      <c r="E20" s="126">
        <v>2</v>
      </c>
      <c r="F20" s="123" t="s">
        <v>21</v>
      </c>
      <c r="G20" s="124">
        <v>0</v>
      </c>
      <c r="H20" s="127">
        <f>G20*E20</f>
        <v>0</v>
      </c>
      <c r="I20" s="95"/>
    </row>
    <row r="21" spans="1:9" s="7" customFormat="1" ht="12.75">
      <c r="A21" s="122">
        <v>2</v>
      </c>
      <c r="B21" s="128" t="s">
        <v>122</v>
      </c>
      <c r="C21" s="129"/>
      <c r="D21" s="129" t="s">
        <v>27</v>
      </c>
      <c r="E21" s="129">
        <v>4</v>
      </c>
      <c r="F21" s="129" t="s">
        <v>21</v>
      </c>
      <c r="G21" s="127">
        <v>0</v>
      </c>
      <c r="H21" s="127">
        <f>G21*E21</f>
        <v>0</v>
      </c>
      <c r="I21" s="95"/>
    </row>
    <row r="22" spans="1:9" s="7" customFormat="1" ht="12.75">
      <c r="A22" s="122">
        <v>3</v>
      </c>
      <c r="B22" s="128" t="s">
        <v>122</v>
      </c>
      <c r="C22" s="129"/>
      <c r="D22" s="129" t="s">
        <v>28</v>
      </c>
      <c r="E22" s="129">
        <v>2</v>
      </c>
      <c r="F22" s="129" t="s">
        <v>21</v>
      </c>
      <c r="G22" s="127">
        <v>0</v>
      </c>
      <c r="H22" s="127">
        <f>G22*E22</f>
        <v>0</v>
      </c>
      <c r="I22" s="95"/>
    </row>
    <row r="23" spans="1:9" s="7" customFormat="1" ht="12.75">
      <c r="A23" s="122">
        <v>4</v>
      </c>
      <c r="B23" s="123" t="s">
        <v>123</v>
      </c>
      <c r="C23" s="123"/>
      <c r="D23" s="123" t="s">
        <v>42</v>
      </c>
      <c r="E23" s="123">
        <v>1</v>
      </c>
      <c r="F23" s="123" t="s">
        <v>21</v>
      </c>
      <c r="G23" s="130">
        <v>0</v>
      </c>
      <c r="H23" s="127">
        <f>G23*E23</f>
        <v>0</v>
      </c>
      <c r="I23" s="95"/>
    </row>
    <row r="24" spans="1:9" s="7" customFormat="1" ht="12.75">
      <c r="A24" s="122">
        <v>5</v>
      </c>
      <c r="B24" s="128" t="s">
        <v>46</v>
      </c>
      <c r="C24" s="129"/>
      <c r="D24" s="129"/>
      <c r="E24" s="129">
        <v>1</v>
      </c>
      <c r="F24" s="129" t="s">
        <v>21</v>
      </c>
      <c r="G24" s="127">
        <v>0</v>
      </c>
      <c r="H24" s="127">
        <f>G24*E24</f>
        <v>0</v>
      </c>
      <c r="I24" s="95"/>
    </row>
    <row r="25" spans="1:9" s="7" customFormat="1" ht="12.75">
      <c r="A25" s="95"/>
      <c r="B25" s="120"/>
      <c r="C25" s="116"/>
      <c r="D25" s="116"/>
      <c r="E25" s="116"/>
      <c r="F25" s="116"/>
      <c r="G25" s="121"/>
      <c r="H25" s="121"/>
      <c r="I25" s="95"/>
    </row>
    <row r="26" spans="1:9" s="7" customFormat="1" ht="12.75">
      <c r="A26" s="95"/>
      <c r="B26" s="101" t="s">
        <v>29</v>
      </c>
      <c r="C26" s="95"/>
      <c r="D26" s="108"/>
      <c r="E26" s="97"/>
      <c r="F26" s="95"/>
      <c r="G26" s="98"/>
      <c r="H26" s="98">
        <f>SUM(H20:H25)</f>
        <v>0</v>
      </c>
      <c r="I26" s="95"/>
    </row>
    <row r="27" spans="1:9" s="7" customFormat="1" ht="12.75">
      <c r="A27" s="95"/>
      <c r="B27" s="101" t="s">
        <v>71</v>
      </c>
      <c r="C27" s="95"/>
      <c r="D27" s="108"/>
      <c r="E27" s="102">
        <v>0.3</v>
      </c>
      <c r="F27" s="95"/>
      <c r="G27" s="98"/>
      <c r="H27" s="98">
        <f>+H26*E27</f>
        <v>0</v>
      </c>
      <c r="I27" s="95"/>
    </row>
    <row r="28" spans="1:9" s="7" customFormat="1" ht="13.5" thickBot="1">
      <c r="A28" s="95"/>
      <c r="B28" s="103" t="s">
        <v>19</v>
      </c>
      <c r="C28" s="104"/>
      <c r="D28" s="109"/>
      <c r="E28" s="105"/>
      <c r="F28" s="104"/>
      <c r="G28" s="106"/>
      <c r="H28" s="106">
        <f>+H26+H27</f>
        <v>0</v>
      </c>
      <c r="I28" s="95"/>
    </row>
    <row r="29" spans="1:9" s="7" customFormat="1" ht="12.75">
      <c r="A29" s="95"/>
      <c r="B29" s="95"/>
      <c r="C29" s="95"/>
      <c r="D29" s="96"/>
      <c r="E29" s="97"/>
      <c r="F29" s="95"/>
      <c r="G29" s="98"/>
      <c r="H29" s="99"/>
      <c r="I29" s="95"/>
    </row>
    <row r="30" spans="1:9" s="7" customFormat="1" ht="12.75">
      <c r="A30" s="95"/>
      <c r="B30" s="118" t="s">
        <v>44</v>
      </c>
      <c r="C30" s="95"/>
      <c r="D30" s="96"/>
      <c r="E30" s="97"/>
      <c r="F30" s="95"/>
      <c r="G30" s="98"/>
      <c r="H30" s="98"/>
      <c r="I30" s="95"/>
    </row>
    <row r="31" spans="1:9" s="7" customFormat="1" ht="12.75">
      <c r="A31" s="131" t="s">
        <v>34</v>
      </c>
      <c r="B31" s="74" t="s">
        <v>15</v>
      </c>
      <c r="C31" s="73"/>
      <c r="D31" s="107"/>
      <c r="E31" s="77" t="s">
        <v>16</v>
      </c>
      <c r="F31" s="74" t="s">
        <v>17</v>
      </c>
      <c r="G31" s="78" t="s">
        <v>18</v>
      </c>
      <c r="H31" s="78" t="s">
        <v>19</v>
      </c>
      <c r="I31" s="95"/>
    </row>
    <row r="32" spans="1:9" s="7" customFormat="1" ht="12.75">
      <c r="A32" s="119">
        <v>1</v>
      </c>
      <c r="B32" s="120" t="s">
        <v>121</v>
      </c>
      <c r="C32" s="125"/>
      <c r="D32" s="123" t="s">
        <v>45</v>
      </c>
      <c r="E32" s="126">
        <v>1</v>
      </c>
      <c r="F32" s="123" t="s">
        <v>21</v>
      </c>
      <c r="G32" s="124">
        <v>0</v>
      </c>
      <c r="H32" s="127">
        <f>G32*E32</f>
        <v>0</v>
      </c>
      <c r="I32" s="95"/>
    </row>
    <row r="33" spans="1:9" s="7" customFormat="1" ht="12.75">
      <c r="A33" s="122">
        <v>2</v>
      </c>
      <c r="B33" s="128" t="s">
        <v>122</v>
      </c>
      <c r="C33" s="129"/>
      <c r="D33" s="129" t="s">
        <v>27</v>
      </c>
      <c r="E33" s="129">
        <v>2</v>
      </c>
      <c r="F33" s="129" t="s">
        <v>21</v>
      </c>
      <c r="G33" s="127">
        <v>0</v>
      </c>
      <c r="H33" s="127">
        <f>G33*E33</f>
        <v>0</v>
      </c>
      <c r="I33" s="95"/>
    </row>
    <row r="34" spans="1:9" s="7" customFormat="1" ht="12.75">
      <c r="A34" s="122">
        <v>3</v>
      </c>
      <c r="B34" s="128" t="s">
        <v>122</v>
      </c>
      <c r="C34" s="129"/>
      <c r="D34" s="129" t="s">
        <v>28</v>
      </c>
      <c r="E34" s="129">
        <v>4</v>
      </c>
      <c r="F34" s="129" t="s">
        <v>21</v>
      </c>
      <c r="G34" s="127">
        <v>0</v>
      </c>
      <c r="H34" s="127">
        <f>G34*E34</f>
        <v>0</v>
      </c>
      <c r="I34" s="95"/>
    </row>
    <row r="35" spans="1:9" s="7" customFormat="1" ht="12.75">
      <c r="A35" s="122">
        <v>4</v>
      </c>
      <c r="B35" s="123" t="s">
        <v>123</v>
      </c>
      <c r="C35" s="123"/>
      <c r="D35" s="123" t="s">
        <v>42</v>
      </c>
      <c r="E35" s="123">
        <v>1</v>
      </c>
      <c r="F35" s="123" t="s">
        <v>21</v>
      </c>
      <c r="G35" s="130">
        <v>0</v>
      </c>
      <c r="H35" s="127">
        <f>G35*E35</f>
        <v>0</v>
      </c>
      <c r="I35" s="95"/>
    </row>
    <row r="36" spans="1:9" s="7" customFormat="1" ht="12.75">
      <c r="A36" s="122">
        <v>5</v>
      </c>
      <c r="B36" s="128" t="s">
        <v>46</v>
      </c>
      <c r="C36" s="129"/>
      <c r="D36" s="129"/>
      <c r="E36" s="129">
        <v>1</v>
      </c>
      <c r="F36" s="129" t="s">
        <v>21</v>
      </c>
      <c r="G36" s="127">
        <v>0</v>
      </c>
      <c r="H36" s="127">
        <f>G36*E36</f>
        <v>0</v>
      </c>
      <c r="I36" s="95"/>
    </row>
    <row r="37" spans="1:9" s="7" customFormat="1" ht="12.75">
      <c r="A37" s="95"/>
      <c r="B37" s="120"/>
      <c r="C37" s="116"/>
      <c r="D37" s="116"/>
      <c r="E37" s="116"/>
      <c r="F37" s="116"/>
      <c r="G37" s="121"/>
      <c r="H37" s="121"/>
      <c r="I37" s="95"/>
    </row>
    <row r="38" spans="1:9" s="7" customFormat="1" ht="12.75">
      <c r="A38" s="95"/>
      <c r="B38" s="101" t="s">
        <v>29</v>
      </c>
      <c r="C38" s="95"/>
      <c r="D38" s="108"/>
      <c r="E38" s="97"/>
      <c r="F38" s="95"/>
      <c r="G38" s="98"/>
      <c r="H38" s="98">
        <f>SUM(H32:H37)</f>
        <v>0</v>
      </c>
      <c r="I38" s="95"/>
    </row>
    <row r="39" spans="1:9" s="7" customFormat="1" ht="12.75">
      <c r="A39" s="95"/>
      <c r="B39" s="101" t="s">
        <v>71</v>
      </c>
      <c r="C39" s="95"/>
      <c r="D39" s="108"/>
      <c r="E39" s="102">
        <v>0.3</v>
      </c>
      <c r="F39" s="95"/>
      <c r="G39" s="98"/>
      <c r="H39" s="98">
        <f>+H38*E39</f>
        <v>0</v>
      </c>
      <c r="I39" s="95"/>
    </row>
    <row r="40" spans="1:9" s="7" customFormat="1" ht="13.5" thickBot="1">
      <c r="A40" s="95"/>
      <c r="B40" s="103" t="s">
        <v>19</v>
      </c>
      <c r="C40" s="104"/>
      <c r="D40" s="109"/>
      <c r="E40" s="105"/>
      <c r="F40" s="104"/>
      <c r="G40" s="106"/>
      <c r="H40" s="106">
        <f>+H38+H39</f>
        <v>0</v>
      </c>
      <c r="I40" s="95"/>
    </row>
    <row r="41" spans="1:9" s="7" customFormat="1" ht="12.75">
      <c r="A41" s="95"/>
      <c r="B41" s="95"/>
      <c r="C41" s="95"/>
      <c r="D41" s="96"/>
      <c r="E41" s="97"/>
      <c r="F41" s="95"/>
      <c r="G41" s="98"/>
      <c r="H41" s="99"/>
      <c r="I41" s="95"/>
    </row>
    <row r="44" spans="1:9" ht="13.5" thickBot="1">
      <c r="B44" s="137" t="s">
        <v>29</v>
      </c>
      <c r="C44" s="138"/>
      <c r="D44" s="139"/>
      <c r="E44" s="140"/>
      <c r="F44" s="138"/>
      <c r="G44" s="141"/>
      <c r="H44" s="141">
        <f>+H16+H28+H40</f>
        <v>0</v>
      </c>
    </row>
    <row r="45" spans="1:9" ht="12.75" thickTop="1"/>
  </sheetData>
  <pageMargins left="0.70866141732283472" right="0.70866141732283472" top="0.78740157480314965" bottom="0.78740157480314965" header="0.31496062992125984" footer="0.31496062992125984"/>
  <pageSetup paperSize="9" firstPageNumber="0" orientation="portrait" horizontalDpi="300" verticalDpi="300" r:id="rId1"/>
  <headerFooter>
    <oddHeader>&amp;L&amp;"-,Obyčejné"&amp;8Škola Botanická</oddHeader>
    <oddFooter>&amp;C&amp;"-,Obyčejné"&amp;9&amp;P/&amp;N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7</vt:i4>
      </vt:variant>
    </vt:vector>
  </HeadingPairs>
  <TitlesOfParts>
    <vt:vector size="11" baseType="lpstr">
      <vt:lpstr>TIT_WC</vt:lpstr>
      <vt:lpstr>Mat.WC</vt:lpstr>
      <vt:lpstr>Sv_WC</vt:lpstr>
      <vt:lpstr>Spec. WC</vt:lpstr>
      <vt:lpstr>Mat.WC!Excel_BuiltIn_Print_Area_2</vt:lpstr>
      <vt:lpstr>Sv_WC!Excel_BuiltIn_Print_Area_3</vt:lpstr>
      <vt:lpstr>Mat.WC!Názvy_tisku</vt:lpstr>
      <vt:lpstr>Mat.WC!Oblast_tisku</vt:lpstr>
      <vt:lpstr>'Spec. WC'!Oblast_tisku</vt:lpstr>
      <vt:lpstr>Sv_WC!Oblast_tisku</vt:lpstr>
      <vt:lpstr>TIT_WC!Oblast_tisku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</dc:creator>
  <cp:lastModifiedBy>Pavel</cp:lastModifiedBy>
  <cp:revision>1</cp:revision>
  <cp:lastPrinted>2017-11-27T14:19:52Z</cp:lastPrinted>
  <dcterms:created xsi:type="dcterms:W3CDTF">2004-04-12T13:48:36Z</dcterms:created>
  <dcterms:modified xsi:type="dcterms:W3CDTF">2017-11-27T14:21:15Z</dcterms:modified>
</cp:coreProperties>
</file>