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Pol'!$A$1:$U$200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90" i="12" l="1"/>
  <c r="F39" i="1" s="1"/>
  <c r="AD190" i="12"/>
  <c r="G39" i="1" s="1"/>
  <c r="G9" i="12"/>
  <c r="M9" i="12" s="1"/>
  <c r="I9" i="12"/>
  <c r="I8" i="12" s="1"/>
  <c r="K9" i="12"/>
  <c r="O9" i="12"/>
  <c r="O8" i="12" s="1"/>
  <c r="Q9" i="12"/>
  <c r="Q8" i="12" s="1"/>
  <c r="U9" i="12"/>
  <c r="U8" i="12" s="1"/>
  <c r="G11" i="12"/>
  <c r="I11" i="12"/>
  <c r="K11" i="12"/>
  <c r="M11" i="12"/>
  <c r="O11" i="12"/>
  <c r="Q11" i="12"/>
  <c r="U11" i="12"/>
  <c r="G14" i="12"/>
  <c r="M14" i="12" s="1"/>
  <c r="I14" i="12"/>
  <c r="K14" i="12"/>
  <c r="O14" i="12"/>
  <c r="Q14" i="12"/>
  <c r="U14" i="12"/>
  <c r="G18" i="12"/>
  <c r="M18" i="12" s="1"/>
  <c r="I18" i="12"/>
  <c r="K18" i="12"/>
  <c r="K17" i="12" s="1"/>
  <c r="O18" i="12"/>
  <c r="O17" i="12" s="1"/>
  <c r="Q18" i="12"/>
  <c r="U18" i="12"/>
  <c r="G19" i="12"/>
  <c r="G17" i="12" s="1"/>
  <c r="I48" i="1" s="1"/>
  <c r="I19" i="12"/>
  <c r="K19" i="12"/>
  <c r="O19" i="12"/>
  <c r="Q19" i="12"/>
  <c r="U19" i="12"/>
  <c r="G21" i="12"/>
  <c r="I21" i="12"/>
  <c r="I20" i="12" s="1"/>
  <c r="K21" i="12"/>
  <c r="O21" i="12"/>
  <c r="Q21" i="12"/>
  <c r="U21" i="12"/>
  <c r="G22" i="12"/>
  <c r="M22" i="12" s="1"/>
  <c r="I22" i="12"/>
  <c r="K22" i="12"/>
  <c r="O22" i="12"/>
  <c r="Q22" i="12"/>
  <c r="U22" i="12"/>
  <c r="U28" i="12"/>
  <c r="G29" i="12"/>
  <c r="M29" i="12" s="1"/>
  <c r="M28" i="12" s="1"/>
  <c r="I29" i="12"/>
  <c r="I28" i="12" s="1"/>
  <c r="K29" i="12"/>
  <c r="K28" i="12" s="1"/>
  <c r="O29" i="12"/>
  <c r="O28" i="12" s="1"/>
  <c r="Q29" i="12"/>
  <c r="Q28" i="12" s="1"/>
  <c r="U29" i="12"/>
  <c r="G32" i="12"/>
  <c r="M32" i="12" s="1"/>
  <c r="M31" i="12" s="1"/>
  <c r="I32" i="12"/>
  <c r="I31" i="12" s="1"/>
  <c r="K32" i="12"/>
  <c r="K31" i="12" s="1"/>
  <c r="O32" i="12"/>
  <c r="O31" i="12" s="1"/>
  <c r="Q32" i="12"/>
  <c r="Q31" i="12" s="1"/>
  <c r="U32" i="12"/>
  <c r="U31" i="12" s="1"/>
  <c r="G35" i="12"/>
  <c r="I35" i="12"/>
  <c r="K35" i="12"/>
  <c r="O35" i="12"/>
  <c r="Q35" i="12"/>
  <c r="U35" i="12"/>
  <c r="G41" i="12"/>
  <c r="M41" i="12" s="1"/>
  <c r="I41" i="12"/>
  <c r="K41" i="12"/>
  <c r="O41" i="12"/>
  <c r="Q41" i="12"/>
  <c r="U41" i="12"/>
  <c r="G43" i="12"/>
  <c r="M43" i="12" s="1"/>
  <c r="I43" i="12"/>
  <c r="K43" i="12"/>
  <c r="O43" i="12"/>
  <c r="Q43" i="12"/>
  <c r="U43" i="12"/>
  <c r="G45" i="12"/>
  <c r="M45" i="12" s="1"/>
  <c r="I45" i="12"/>
  <c r="K45" i="12"/>
  <c r="O45" i="12"/>
  <c r="Q45" i="12"/>
  <c r="U45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2" i="12"/>
  <c r="I52" i="12"/>
  <c r="K52" i="12"/>
  <c r="O52" i="12"/>
  <c r="Q52" i="12"/>
  <c r="U52" i="12"/>
  <c r="G54" i="12"/>
  <c r="M54" i="12" s="1"/>
  <c r="I54" i="12"/>
  <c r="K54" i="12"/>
  <c r="O54" i="12"/>
  <c r="Q54" i="12"/>
  <c r="U54" i="12"/>
  <c r="G56" i="12"/>
  <c r="I56" i="12"/>
  <c r="K56" i="12"/>
  <c r="M56" i="12"/>
  <c r="O56" i="12"/>
  <c r="Q56" i="12"/>
  <c r="U56" i="12"/>
  <c r="G58" i="12"/>
  <c r="M58" i="12" s="1"/>
  <c r="I58" i="12"/>
  <c r="K58" i="12"/>
  <c r="O58" i="12"/>
  <c r="Q58" i="12"/>
  <c r="U58" i="12"/>
  <c r="G60" i="12"/>
  <c r="M60" i="12" s="1"/>
  <c r="I60" i="12"/>
  <c r="K60" i="12"/>
  <c r="O60" i="12"/>
  <c r="Q60" i="12"/>
  <c r="U60" i="12"/>
  <c r="G64" i="12"/>
  <c r="I64" i="12"/>
  <c r="K64" i="12"/>
  <c r="M64" i="12"/>
  <c r="O64" i="12"/>
  <c r="Q64" i="12"/>
  <c r="U64" i="12"/>
  <c r="G68" i="12"/>
  <c r="M68" i="12" s="1"/>
  <c r="I68" i="12"/>
  <c r="K68" i="12"/>
  <c r="O68" i="12"/>
  <c r="Q68" i="12"/>
  <c r="U68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7" i="12"/>
  <c r="I77" i="12"/>
  <c r="K77" i="12"/>
  <c r="M77" i="12"/>
  <c r="O77" i="12"/>
  <c r="Q77" i="12"/>
  <c r="U77" i="12"/>
  <c r="G78" i="12"/>
  <c r="M78" i="12" s="1"/>
  <c r="I78" i="12"/>
  <c r="K78" i="12"/>
  <c r="O78" i="12"/>
  <c r="Q78" i="12"/>
  <c r="U78" i="12"/>
  <c r="G80" i="12"/>
  <c r="M80" i="12" s="1"/>
  <c r="I80" i="12"/>
  <c r="K80" i="12"/>
  <c r="O80" i="12"/>
  <c r="Q80" i="12"/>
  <c r="U80" i="12"/>
  <c r="G85" i="12"/>
  <c r="I85" i="12"/>
  <c r="K85" i="12"/>
  <c r="M85" i="12"/>
  <c r="O85" i="12"/>
  <c r="Q85" i="12"/>
  <c r="U85" i="12"/>
  <c r="G90" i="12"/>
  <c r="I90" i="12"/>
  <c r="K90" i="12"/>
  <c r="M90" i="12"/>
  <c r="O90" i="12"/>
  <c r="Q90" i="12"/>
  <c r="U90" i="12"/>
  <c r="G94" i="12"/>
  <c r="G79" i="12" s="1"/>
  <c r="I54" i="1" s="1"/>
  <c r="I94" i="12"/>
  <c r="K94" i="12"/>
  <c r="O94" i="12"/>
  <c r="Q94" i="12"/>
  <c r="U94" i="12"/>
  <c r="G97" i="12"/>
  <c r="I97" i="12"/>
  <c r="K97" i="12"/>
  <c r="M97" i="12"/>
  <c r="O97" i="12"/>
  <c r="Q97" i="12"/>
  <c r="U97" i="12"/>
  <c r="G102" i="12"/>
  <c r="I102" i="12"/>
  <c r="K102" i="12"/>
  <c r="M102" i="12"/>
  <c r="O102" i="12"/>
  <c r="Q102" i="12"/>
  <c r="U102" i="12"/>
  <c r="G107" i="12"/>
  <c r="M107" i="12" s="1"/>
  <c r="I107" i="12"/>
  <c r="K107" i="12"/>
  <c r="O107" i="12"/>
  <c r="Q107" i="12"/>
  <c r="U107" i="12"/>
  <c r="G111" i="12"/>
  <c r="M111" i="12" s="1"/>
  <c r="I111" i="12"/>
  <c r="K111" i="12"/>
  <c r="O111" i="12"/>
  <c r="Q111" i="12"/>
  <c r="U111" i="12"/>
  <c r="G113" i="12"/>
  <c r="I113" i="12"/>
  <c r="K113" i="12"/>
  <c r="M113" i="12"/>
  <c r="O113" i="12"/>
  <c r="Q113" i="12"/>
  <c r="U113" i="12"/>
  <c r="G115" i="12"/>
  <c r="M115" i="12" s="1"/>
  <c r="I115" i="12"/>
  <c r="K115" i="12"/>
  <c r="O115" i="12"/>
  <c r="Q115" i="12"/>
  <c r="U115" i="12"/>
  <c r="G117" i="12"/>
  <c r="M117" i="12" s="1"/>
  <c r="I117" i="12"/>
  <c r="K117" i="12"/>
  <c r="O117" i="12"/>
  <c r="Q117" i="12"/>
  <c r="U117" i="12"/>
  <c r="G118" i="12"/>
  <c r="M118" i="12" s="1"/>
  <c r="I118" i="12"/>
  <c r="K118" i="12"/>
  <c r="O118" i="12"/>
  <c r="Q118" i="12"/>
  <c r="U118" i="12"/>
  <c r="G120" i="12"/>
  <c r="M120" i="12" s="1"/>
  <c r="I120" i="12"/>
  <c r="K120" i="12"/>
  <c r="O120" i="12"/>
  <c r="Q120" i="12"/>
  <c r="U120" i="12"/>
  <c r="G122" i="12"/>
  <c r="M122" i="12" s="1"/>
  <c r="I122" i="12"/>
  <c r="K122" i="12"/>
  <c r="O122" i="12"/>
  <c r="Q122" i="12"/>
  <c r="U122" i="12"/>
  <c r="G124" i="12"/>
  <c r="I124" i="12"/>
  <c r="K124" i="12"/>
  <c r="M124" i="12"/>
  <c r="O124" i="12"/>
  <c r="Q124" i="12"/>
  <c r="U124" i="12"/>
  <c r="G125" i="12"/>
  <c r="M125" i="12" s="1"/>
  <c r="I125" i="12"/>
  <c r="K125" i="12"/>
  <c r="O125" i="12"/>
  <c r="Q125" i="12"/>
  <c r="U125" i="12"/>
  <c r="G126" i="12"/>
  <c r="M126" i="12" s="1"/>
  <c r="I126" i="12"/>
  <c r="K126" i="12"/>
  <c r="O126" i="12"/>
  <c r="Q126" i="12"/>
  <c r="U126" i="12"/>
  <c r="G127" i="12"/>
  <c r="I127" i="12"/>
  <c r="K127" i="12"/>
  <c r="M127" i="12"/>
  <c r="O127" i="12"/>
  <c r="Q127" i="12"/>
  <c r="U127" i="12"/>
  <c r="G128" i="12"/>
  <c r="I128" i="12"/>
  <c r="K128" i="12"/>
  <c r="M128" i="12"/>
  <c r="O128" i="12"/>
  <c r="Q128" i="12"/>
  <c r="U128" i="12"/>
  <c r="G129" i="12"/>
  <c r="M129" i="12" s="1"/>
  <c r="I129" i="12"/>
  <c r="K129" i="12"/>
  <c r="O129" i="12"/>
  <c r="Q129" i="12"/>
  <c r="U129" i="12"/>
  <c r="G131" i="12"/>
  <c r="I131" i="12"/>
  <c r="K131" i="12"/>
  <c r="M131" i="12"/>
  <c r="O131" i="12"/>
  <c r="Q131" i="12"/>
  <c r="U131" i="12"/>
  <c r="G132" i="12"/>
  <c r="I132" i="12"/>
  <c r="K132" i="12"/>
  <c r="M132" i="12"/>
  <c r="O132" i="12"/>
  <c r="Q132" i="12"/>
  <c r="U132" i="12"/>
  <c r="G133" i="12"/>
  <c r="M133" i="12" s="1"/>
  <c r="I133" i="12"/>
  <c r="K133" i="12"/>
  <c r="O133" i="12"/>
  <c r="Q133" i="12"/>
  <c r="U133" i="12"/>
  <c r="G136" i="12"/>
  <c r="M136" i="12" s="1"/>
  <c r="I136" i="12"/>
  <c r="K136" i="12"/>
  <c r="O136" i="12"/>
  <c r="Q136" i="12"/>
  <c r="U136" i="12"/>
  <c r="G139" i="12"/>
  <c r="M139" i="12" s="1"/>
  <c r="I139" i="12"/>
  <c r="K139" i="12"/>
  <c r="O139" i="12"/>
  <c r="Q139" i="12"/>
  <c r="U139" i="12"/>
  <c r="G140" i="12"/>
  <c r="M140" i="12" s="1"/>
  <c r="I140" i="12"/>
  <c r="K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G144" i="12"/>
  <c r="I144" i="12"/>
  <c r="K144" i="12"/>
  <c r="M144" i="12"/>
  <c r="O144" i="12"/>
  <c r="Q144" i="12"/>
  <c r="U144" i="12"/>
  <c r="G146" i="12"/>
  <c r="M146" i="12" s="1"/>
  <c r="I146" i="12"/>
  <c r="K146" i="12"/>
  <c r="O146" i="12"/>
  <c r="Q146" i="12"/>
  <c r="U146" i="12"/>
  <c r="G148" i="12"/>
  <c r="M148" i="12" s="1"/>
  <c r="I148" i="12"/>
  <c r="K148" i="12"/>
  <c r="O148" i="12"/>
  <c r="Q148" i="12"/>
  <c r="U148" i="12"/>
  <c r="G150" i="12"/>
  <c r="I150" i="12"/>
  <c r="K150" i="12"/>
  <c r="M150" i="12"/>
  <c r="O150" i="12"/>
  <c r="Q150" i="12"/>
  <c r="U150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6" i="12"/>
  <c r="M156" i="12" s="1"/>
  <c r="I156" i="12"/>
  <c r="K156" i="12"/>
  <c r="O156" i="12"/>
  <c r="Q156" i="12"/>
  <c r="U156" i="12"/>
  <c r="G157" i="12"/>
  <c r="M157" i="12" s="1"/>
  <c r="I157" i="12"/>
  <c r="K157" i="12"/>
  <c r="O157" i="12"/>
  <c r="Q157" i="12"/>
  <c r="U157" i="12"/>
  <c r="G159" i="12"/>
  <c r="I159" i="12"/>
  <c r="K159" i="12"/>
  <c r="M159" i="12"/>
  <c r="O159" i="12"/>
  <c r="Q159" i="12"/>
  <c r="U159" i="12"/>
  <c r="G160" i="12"/>
  <c r="M160" i="12" s="1"/>
  <c r="I160" i="12"/>
  <c r="K160" i="12"/>
  <c r="O160" i="12"/>
  <c r="Q160" i="12"/>
  <c r="U160" i="12"/>
  <c r="G162" i="12"/>
  <c r="M162" i="12" s="1"/>
  <c r="I162" i="12"/>
  <c r="K162" i="12"/>
  <c r="O162" i="12"/>
  <c r="Q162" i="12"/>
  <c r="U162" i="12"/>
  <c r="G164" i="12"/>
  <c r="I164" i="12"/>
  <c r="K164" i="12"/>
  <c r="M164" i="12"/>
  <c r="O164" i="12"/>
  <c r="Q164" i="12"/>
  <c r="U164" i="12"/>
  <c r="G166" i="12"/>
  <c r="M166" i="12" s="1"/>
  <c r="I166" i="12"/>
  <c r="K166" i="12"/>
  <c r="O166" i="12"/>
  <c r="Q166" i="12"/>
  <c r="U166" i="12"/>
  <c r="G168" i="12"/>
  <c r="M168" i="12" s="1"/>
  <c r="I168" i="12"/>
  <c r="K168" i="12"/>
  <c r="O168" i="12"/>
  <c r="Q168" i="12"/>
  <c r="U168" i="12"/>
  <c r="G170" i="12"/>
  <c r="M170" i="12" s="1"/>
  <c r="I170" i="12"/>
  <c r="K170" i="12"/>
  <c r="O170" i="12"/>
  <c r="Q170" i="12"/>
  <c r="U170" i="12"/>
  <c r="G171" i="12"/>
  <c r="M171" i="12" s="1"/>
  <c r="I171" i="12"/>
  <c r="K171" i="12"/>
  <c r="O171" i="12"/>
  <c r="Q171" i="12"/>
  <c r="U171" i="12"/>
  <c r="G172" i="12"/>
  <c r="I172" i="12"/>
  <c r="K172" i="12"/>
  <c r="M172" i="12"/>
  <c r="O172" i="12"/>
  <c r="Q172" i="12"/>
  <c r="U172" i="12"/>
  <c r="G173" i="12"/>
  <c r="M173" i="12" s="1"/>
  <c r="I173" i="12"/>
  <c r="K173" i="12"/>
  <c r="O173" i="12"/>
  <c r="Q173" i="12"/>
  <c r="U173" i="12"/>
  <c r="G174" i="12"/>
  <c r="M174" i="12" s="1"/>
  <c r="I174" i="12"/>
  <c r="K174" i="12"/>
  <c r="O174" i="12"/>
  <c r="Q174" i="12"/>
  <c r="U174" i="12"/>
  <c r="G175" i="12"/>
  <c r="I175" i="12"/>
  <c r="K175" i="12"/>
  <c r="M175" i="12"/>
  <c r="O175" i="12"/>
  <c r="Q175" i="12"/>
  <c r="U175" i="12"/>
  <c r="G176" i="12"/>
  <c r="M176" i="12" s="1"/>
  <c r="I176" i="12"/>
  <c r="K176" i="12"/>
  <c r="O176" i="12"/>
  <c r="Q176" i="12"/>
  <c r="U176" i="12"/>
  <c r="G177" i="12"/>
  <c r="M177" i="12" s="1"/>
  <c r="I177" i="12"/>
  <c r="K177" i="12"/>
  <c r="O177" i="12"/>
  <c r="Q177" i="12"/>
  <c r="U177" i="12"/>
  <c r="G178" i="12"/>
  <c r="M178" i="12" s="1"/>
  <c r="I178" i="12"/>
  <c r="K178" i="12"/>
  <c r="O178" i="12"/>
  <c r="Q178" i="12"/>
  <c r="U178" i="12"/>
  <c r="G179" i="12"/>
  <c r="M179" i="12" s="1"/>
  <c r="I179" i="12"/>
  <c r="K179" i="12"/>
  <c r="O179" i="12"/>
  <c r="Q179" i="12"/>
  <c r="U179" i="12"/>
  <c r="G180" i="12"/>
  <c r="I180" i="12"/>
  <c r="K180" i="12"/>
  <c r="M180" i="12"/>
  <c r="O180" i="12"/>
  <c r="Q180" i="12"/>
  <c r="U180" i="12"/>
  <c r="G181" i="12"/>
  <c r="M181" i="12" s="1"/>
  <c r="I181" i="12"/>
  <c r="K181" i="12"/>
  <c r="O181" i="12"/>
  <c r="Q181" i="12"/>
  <c r="U181" i="12"/>
  <c r="G182" i="12"/>
  <c r="M182" i="12" s="1"/>
  <c r="I182" i="12"/>
  <c r="K182" i="12"/>
  <c r="O182" i="12"/>
  <c r="Q182" i="12"/>
  <c r="U182" i="12"/>
  <c r="G183" i="12"/>
  <c r="I183" i="12"/>
  <c r="K183" i="12"/>
  <c r="M183" i="12"/>
  <c r="O183" i="12"/>
  <c r="Q183" i="12"/>
  <c r="U183" i="12"/>
  <c r="G184" i="12"/>
  <c r="M184" i="12" s="1"/>
  <c r="I184" i="12"/>
  <c r="K184" i="12"/>
  <c r="O184" i="12"/>
  <c r="Q184" i="12"/>
  <c r="U184" i="12"/>
  <c r="G185" i="12"/>
  <c r="M185" i="12" s="1"/>
  <c r="I185" i="12"/>
  <c r="K185" i="12"/>
  <c r="O185" i="12"/>
  <c r="Q185" i="12"/>
  <c r="U185" i="12"/>
  <c r="G186" i="12"/>
  <c r="M186" i="12" s="1"/>
  <c r="I186" i="12"/>
  <c r="K186" i="12"/>
  <c r="O186" i="12"/>
  <c r="Q186" i="12"/>
  <c r="U186" i="12"/>
  <c r="G187" i="12"/>
  <c r="M187" i="12" s="1"/>
  <c r="I187" i="12"/>
  <c r="K187" i="12"/>
  <c r="O187" i="12"/>
  <c r="Q187" i="12"/>
  <c r="U187" i="12"/>
  <c r="G188" i="12"/>
  <c r="I188" i="12"/>
  <c r="K188" i="12"/>
  <c r="M188" i="12"/>
  <c r="O188" i="12"/>
  <c r="Q188" i="12"/>
  <c r="U188" i="12"/>
  <c r="I20" i="1"/>
  <c r="I19" i="1"/>
  <c r="I18" i="1"/>
  <c r="G27" i="1"/>
  <c r="G23" i="1"/>
  <c r="F40" i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I143" i="12" l="1"/>
  <c r="I79" i="12"/>
  <c r="Q34" i="12"/>
  <c r="Q143" i="12"/>
  <c r="O79" i="12"/>
  <c r="G34" i="12"/>
  <c r="I52" i="1" s="1"/>
  <c r="O143" i="12"/>
  <c r="G143" i="12"/>
  <c r="I55" i="1" s="1"/>
  <c r="U51" i="12"/>
  <c r="I51" i="12"/>
  <c r="U34" i="12"/>
  <c r="K34" i="12"/>
  <c r="M35" i="12"/>
  <c r="G31" i="12"/>
  <c r="I51" i="1" s="1"/>
  <c r="K20" i="12"/>
  <c r="Q20" i="12"/>
  <c r="G20" i="12"/>
  <c r="I49" i="1" s="1"/>
  <c r="M19" i="12"/>
  <c r="U17" i="12"/>
  <c r="I17" i="12"/>
  <c r="Q79" i="12"/>
  <c r="O51" i="12"/>
  <c r="I34" i="12"/>
  <c r="U143" i="12"/>
  <c r="K143" i="12"/>
  <c r="K51" i="12"/>
  <c r="O34" i="12"/>
  <c r="M8" i="12"/>
  <c r="U79" i="12"/>
  <c r="K79" i="12"/>
  <c r="Q51" i="12"/>
  <c r="G51" i="12"/>
  <c r="I53" i="1" s="1"/>
  <c r="I17" i="1" s="1"/>
  <c r="U20" i="12"/>
  <c r="O20" i="12"/>
  <c r="Q17" i="12"/>
  <c r="M17" i="12"/>
  <c r="K8" i="12"/>
  <c r="G8" i="12"/>
  <c r="G28" i="1"/>
  <c r="H39" i="1"/>
  <c r="I39" i="1" s="1"/>
  <c r="G24" i="1"/>
  <c r="G29" i="1" s="1"/>
  <c r="M143" i="12"/>
  <c r="M79" i="12"/>
  <c r="M34" i="12"/>
  <c r="M94" i="12"/>
  <c r="M52" i="12"/>
  <c r="M51" i="12" s="1"/>
  <c r="M21" i="12"/>
  <c r="M20" i="12" s="1"/>
  <c r="G28" i="12"/>
  <c r="I50" i="1" s="1"/>
  <c r="I47" i="1" l="1"/>
  <c r="G190" i="12"/>
  <c r="I16" i="1" l="1"/>
  <c r="I21" i="1" s="1"/>
  <c r="I56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<sst xmlns="http://schemas.openxmlformats.org/spreadsheetml/2006/main" count="710" uniqueCount="381">
  <si>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</si>
  <si>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</si>
  <si>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</si>
  <si>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</si>
  <si>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</si>
  <si>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</si>
  <si>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</si>
  <si>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</si>
  <si>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</si>
  <si>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</si>
  <si>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</si>
  <si>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</si>
  <si>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</si>
  <si>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</si>
  <si>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</si>
  <si>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</si>
  <si>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</si>
  <si>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</si>
  <si>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</si>
  <si>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</si>
  <si>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</si>
  <si>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</si>
  <si>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</si>
  <si>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</si>
  <si>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</si>
  <si>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</si>
  <si>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</si>
  <si>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</si>
  <si>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</si>
  <si>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</si>
  <si>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</si>
  <si>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</si>
  <si>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</si>
  <si>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</si>
  <si>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</si>
  <si>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</si>
  <si>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</si>
  <si>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</si>
  <si>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</si>
  <si>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</si>
  <si>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</si>
  <si>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</si>
  <si>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</si>
  <si>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ZDRAVOTNĚ TECH. INSTALACE</t>
  </si>
  <si>
    <t>Rozpočet:</t>
  </si>
  <si>
    <t>Misto</t>
  </si>
  <si>
    <t>SŠDOS Moravský Krumlov, Havarijní stav soc. zař. ZTI</t>
  </si>
  <si>
    <t>SŠDOS Moravský KrumloV, přísp. org.</t>
  </si>
  <si>
    <t>nám. Klášterní 127</t>
  </si>
  <si>
    <t>Moravský Krumlov</t>
  </si>
  <si>
    <t>67201</t>
  </si>
  <si>
    <t>Stavoprojekt 2000, s.r.o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</si>
  <si>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</si>
  <si>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</si>
  <si>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</si>
  <si>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</si>
  <si>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</si>
  <si>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</si>
  <si>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</si>
  <si>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</si>
  <si>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</si>
  <si>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</si>
  <si>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</si>
  <si>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</si>
  <si>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</si>
  <si>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61</t>
  </si>
  <si>
    <t>Upravy povrchů vnitřní</t>
  </si>
  <si>
    <t>63</t>
  </si>
  <si>
    <t>Podlahy a podlahové konstrukce</t>
  </si>
  <si>
    <t>96</t>
  </si>
  <si>
    <t>Bourání konstrukcí</t>
  </si>
  <si>
    <t>97</t>
  </si>
  <si>
    <t>Prorážení otvorů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</si>
  <si>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</si>
  <si>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</si>
  <si>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</si>
  <si>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</si>
  <si>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</si>
  <si>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</si>
  <si>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</si>
  <si>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</si>
  <si>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</si>
  <si>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</si>
  <si>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</si>
  <si>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</si>
  <si>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</si>
  <si>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</si>
  <si>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</si>
  <si>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</si>
  <si>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</si>
  <si>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</si>
  <si>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</si>
  <si>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</si>
  <si>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</si>
  <si>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</si>
  <si>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</si>
  <si>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</si>
  <si>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</si>
  <si>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</si>
  <si>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</si>
  <si>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</si>
  <si>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</si>
  <si>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</si>
  <si>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</si>
  <si>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</si>
  <si>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</si>
  <si>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</si>
  <si>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</si>
  <si>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113106231R00</t>
  </si>
  <si>
    <t>Rozebrání dlažeb ze zámkové dlažby v kamenivu</t>
  </si>
  <si>
    <t>m2</t>
  </si>
  <si>
    <t>POL1_0</t>
  </si>
  <si>
    <t>3*2</t>
  </si>
  <si>
    <t>VV</t>
  </si>
  <si>
    <t>139601102R00</t>
  </si>
  <si>
    <t>Ruční výkop jam, rýh a šachet v hornině tř. 3</t>
  </si>
  <si>
    <t>m3</t>
  </si>
  <si>
    <t>nádvoří:6*1,5</t>
  </si>
  <si>
    <t>uvnitř objektu:10*0,6*1,0</t>
  </si>
  <si>
    <t>174100010RA0</t>
  </si>
  <si>
    <t>Zásyp jam, rýh a šachet sypaninou</t>
  </si>
  <si>
    <t>POL2_0</t>
  </si>
  <si>
    <t>3*2,0*1,3</t>
  </si>
  <si>
    <t>10*0,6*0,9</t>
  </si>
  <si>
    <t>596215020R00</t>
  </si>
  <si>
    <t>Kladení zámkové dlažby tl. 6 cm do drtě tl. 3 cm</t>
  </si>
  <si>
    <t>564831111R00</t>
  </si>
  <si>
    <t>Podklad ze štěrkodrti po zhutnění tloušťky 10 cm</t>
  </si>
  <si>
    <t>612403388R00</t>
  </si>
  <si>
    <t>Hrubá výplň rýh ve stěnách do 15x15cm maltou z SMS</t>
  </si>
  <si>
    <t>m</t>
  </si>
  <si>
    <t>612403399RT2</t>
  </si>
  <si>
    <t>Hrubá výplň rýh ve stěnách maltou, s použitím suché maltové směsi</t>
  </si>
  <si>
    <t>drážky vodovodu A:(8,5+6,5+6,5)*0,15</t>
  </si>
  <si>
    <t>B:(1,5+6,0+6,0)*0,15</t>
  </si>
  <si>
    <t>C:(5,0+5,0+5,0)*0,15</t>
  </si>
  <si>
    <t>D:(8,0+8,0)*0,15</t>
  </si>
  <si>
    <t>svislé:(10,0+10,0+10,0+7,0)*0,15</t>
  </si>
  <si>
    <t>631313611R00</t>
  </si>
  <si>
    <t>Mazanina betonová tl. 8 - 12 cm C 16/20</t>
  </si>
  <si>
    <t>10*0,6*0,1</t>
  </si>
  <si>
    <t>965042131RT2</t>
  </si>
  <si>
    <t>Bourání mazanin betonových  tl. 10 cm, pl. 4 m2, ručně tl. mazaniny 8 - 10 cm</t>
  </si>
  <si>
    <t>974031164R00</t>
  </si>
  <si>
    <t>Vysekání rýh ve zdi cihelné 15 x 15 cm</t>
  </si>
  <si>
    <t>st. 2,3,4,:12+12+12</t>
  </si>
  <si>
    <t>A:1,0+2,0+1,0+3,0+1,0+1,5+2,0+1,5+1,5+1,0</t>
  </si>
  <si>
    <t>B:1,0+2,5+1,0+2,0+2,5</t>
  </si>
  <si>
    <t>C:1,5+1,5</t>
  </si>
  <si>
    <t>D:3,5+4,0+1,5+3,5+4,0+1,5</t>
  </si>
  <si>
    <t>972054141R00</t>
  </si>
  <si>
    <t>Vybourání otv. stropy ŽB pl. 0,0225 m2, tl. 15 cm</t>
  </si>
  <si>
    <t>kus</t>
  </si>
  <si>
    <t>st.1,2,3,4:12</t>
  </si>
  <si>
    <t>979081111R00</t>
  </si>
  <si>
    <t>Odvoz suti a vybour. hmot na skládku do 1 km</t>
  </si>
  <si>
    <t>t</t>
  </si>
  <si>
    <t>3,36+0,94+0,09</t>
  </si>
  <si>
    <t>979081121R00</t>
  </si>
  <si>
    <t>Příplatek k odvozu za každý další 1 km</t>
  </si>
  <si>
    <t>9*4,39</t>
  </si>
  <si>
    <t>979990101R00</t>
  </si>
  <si>
    <t>Poplatek za skládku suti - směs betonu a cihel</t>
  </si>
  <si>
    <t>979990111R00</t>
  </si>
  <si>
    <t>Poplatek za skládku suti - stavební keramika</t>
  </si>
  <si>
    <t>979990191R00</t>
  </si>
  <si>
    <t>Poplatek za skládku suti - plastové výrobky</t>
  </si>
  <si>
    <t>979011311R00</t>
  </si>
  <si>
    <t>Svislá doprava suti a vybouraných hmot shozem</t>
  </si>
  <si>
    <t>721140802R00</t>
  </si>
  <si>
    <t>Demontáž potrubí litinového DN 100</t>
  </si>
  <si>
    <t>stoupačky:5*12</t>
  </si>
  <si>
    <t>721140806R00</t>
  </si>
  <si>
    <t>Demontáž potrubí litinového DN 200</t>
  </si>
  <si>
    <t>1.PP:10+3</t>
  </si>
  <si>
    <t>721171808R00</t>
  </si>
  <si>
    <t>Demontáž potrubí z PVC do D 114 mm</t>
  </si>
  <si>
    <t>1.-3.NP:3*2,0+4*2,0+4*2,0</t>
  </si>
  <si>
    <t>721171803R00</t>
  </si>
  <si>
    <t>Demontáž potrubí z PVC do D 75 mm</t>
  </si>
  <si>
    <t>1.-3.NP:2,0+3,0+3,0+3,0+2,0+3,0+</t>
  </si>
  <si>
    <t>721176103R00</t>
  </si>
  <si>
    <t>Potrubí HT připojovací D 50 x 1,8 mm</t>
  </si>
  <si>
    <t>1.NP:3,0+4,0+2,0</t>
  </si>
  <si>
    <t>2.NP:3,0+3,0+3,0+2,0+3,5+4,0</t>
  </si>
  <si>
    <t>3.NP: 3,5+2,0+2,5+2,5+2,5+1,5+3,5+4,0</t>
  </si>
  <si>
    <t>721176104R00</t>
  </si>
  <si>
    <t>Potrubí HT připojovací D 75 x 1,9 mm</t>
  </si>
  <si>
    <t>1.NP:4,0</t>
  </si>
  <si>
    <t>2.NP:4,0+5,0</t>
  </si>
  <si>
    <t>3.NP:1,0+5,0</t>
  </si>
  <si>
    <t>721176105R00</t>
  </si>
  <si>
    <t>Potrubí HT připojovací D 110 x 2,7 mm</t>
  </si>
  <si>
    <t>1.NP:3,0+2,5+2,0</t>
  </si>
  <si>
    <t>2.NP:3,0+2,5</t>
  </si>
  <si>
    <t>3.NP:4,5+1,5+1,5+2,0</t>
  </si>
  <si>
    <t>stoupačky:13,5+13,5+15,0+15,0+12,0</t>
  </si>
  <si>
    <t>721176234R00</t>
  </si>
  <si>
    <t>Potrubí KG svodné (ležaté) zavěšené D 160 x 4,0 mm</t>
  </si>
  <si>
    <t>721176224R00</t>
  </si>
  <si>
    <t>Potrubí KG svodné (ležaté) v zemi D 160 x 4,0 mm</t>
  </si>
  <si>
    <t>721290123R00</t>
  </si>
  <si>
    <t>Zkouška těsnosti kanalizace kouřem DN 300</t>
  </si>
  <si>
    <t>41+16+66,1</t>
  </si>
  <si>
    <t>998721103R00</t>
  </si>
  <si>
    <t>Přesun hmot pro vnitřní kanalizaci, výšky do 24 m</t>
  </si>
  <si>
    <t>721290823R00</t>
  </si>
  <si>
    <t>Přesun vybouraných hmot - kanalizace, H 12 - 24 m</t>
  </si>
  <si>
    <t>722172310R00</t>
  </si>
  <si>
    <t>Potrubí z PPR, studená, D 16x2,2 mm, vč.zed.výpom.</t>
  </si>
  <si>
    <t>A:3,0+2,5+8,5</t>
  </si>
  <si>
    <t>B:3,0+5,0+5,0</t>
  </si>
  <si>
    <t>C:5,0+3,0</t>
  </si>
  <si>
    <t>D:6,0+6,0</t>
  </si>
  <si>
    <t>722172311R00</t>
  </si>
  <si>
    <t>Potrubí z PPR, studená, D 20x2,8 mm, vč.zed.výpom.</t>
  </si>
  <si>
    <t>A:6,0+12,5</t>
  </si>
  <si>
    <t>B:3,5+9,0</t>
  </si>
  <si>
    <t>C:4,5+2,0+6,0</t>
  </si>
  <si>
    <t>D:9,0+9,0</t>
  </si>
  <si>
    <t>722172312R00</t>
  </si>
  <si>
    <t>Potrubí z PPR, studená, D 25x3,5 mm, vč.zed.výpom.</t>
  </si>
  <si>
    <t>A:5,0+2,0</t>
  </si>
  <si>
    <t>C:5,0</t>
  </si>
  <si>
    <t>D:5,0</t>
  </si>
  <si>
    <t>722172313R00</t>
  </si>
  <si>
    <t>Potrubí z PPR, studená, D 32x4,4 mm, vč.zed.výpom.</t>
  </si>
  <si>
    <t>A:8,0+1,5+4,5</t>
  </si>
  <si>
    <t>D:2,5</t>
  </si>
  <si>
    <t>722172330R00</t>
  </si>
  <si>
    <t>Potrubí z PPR, teplá, D 16x2,7 mm, vč. zed. výpom.</t>
  </si>
  <si>
    <t>A:2,0+7,0</t>
  </si>
  <si>
    <t>B:2,0+2,0+2,0</t>
  </si>
  <si>
    <t>C:5,0+3,5</t>
  </si>
  <si>
    <t>D:2,5+2,5</t>
  </si>
  <si>
    <t>722172331R00</t>
  </si>
  <si>
    <t>Potrubí z PPR, teplá, D 20x3,4 mm, vč. zed. výpom.</t>
  </si>
  <si>
    <t>A:2,0+7,0+2,5+9,0+10,0+2,0</t>
  </si>
  <si>
    <t>B:2,0+2,0</t>
  </si>
  <si>
    <t>C:5,0+2,0+10,0+2,0</t>
  </si>
  <si>
    <t>D:3,0+3,0+4,0</t>
  </si>
  <si>
    <t>722172332R00</t>
  </si>
  <si>
    <t>Potrubí z PPR, teplá, D 25x4,2 mm, vč. zed. výpom.</t>
  </si>
  <si>
    <t>A:1,0</t>
  </si>
  <si>
    <t>C:2,0</t>
  </si>
  <si>
    <t>D:2,0</t>
  </si>
  <si>
    <t>722181211RT7</t>
  </si>
  <si>
    <t>Izolace návleková PE trubice tl. stěny 6 mm, vnitřní průměr 22 mm</t>
  </si>
  <si>
    <t>47-18</t>
  </si>
  <si>
    <t>722181211RT8</t>
  </si>
  <si>
    <t>Izolace návleková PE trubice tl. stěny 6 mm, vnitřní průměr 25 mm</t>
  </si>
  <si>
    <t>61,5-5-20-11</t>
  </si>
  <si>
    <t>722181211RU1</t>
  </si>
  <si>
    <t>Izolace návleková PE trubice tl. stěny 6 mm, vnitřní průměr 32 mm</t>
  </si>
  <si>
    <t>17-6</t>
  </si>
  <si>
    <t>722181211RV9</t>
  </si>
  <si>
    <t>Izolace návleková PE trubice tl. stěny 6 mm, vnitřní průměr 40 mm</t>
  </si>
  <si>
    <t>722181214RT7</t>
  </si>
  <si>
    <t>Izolace návleková PE trubice tl. stěny 20 mm, vnitřní průměr 22 mm</t>
  </si>
  <si>
    <t>28,5+18</t>
  </si>
  <si>
    <t>722181214RT8</t>
  </si>
  <si>
    <t>Izolace návleková PE trubice tl. stěny 20 mm, vnitřní průměr 25 mm</t>
  </si>
  <si>
    <t>65,5+5+36</t>
  </si>
  <si>
    <t>722181214RU1</t>
  </si>
  <si>
    <t>Izolace návleková PE trubice tl. stěny 20 mm, vnitřní průměr 32 mm</t>
  </si>
  <si>
    <t>5+6</t>
  </si>
  <si>
    <t>722-VL1</t>
  </si>
  <si>
    <t>Uzávěr vody kulový DN32</t>
  </si>
  <si>
    <t>ks</t>
  </si>
  <si>
    <t>722237121R00</t>
  </si>
  <si>
    <t>Kohout vod.kul. DN 15</t>
  </si>
  <si>
    <t>722237122R00</t>
  </si>
  <si>
    <t>Kohout vod.kul. DN 20</t>
  </si>
  <si>
    <t>722237123R00</t>
  </si>
  <si>
    <t>Kohout vod.kul. DN 25</t>
  </si>
  <si>
    <t>722237124R00</t>
  </si>
  <si>
    <t>Kohout vod.kul. DN 32</t>
  </si>
  <si>
    <t>722280106R00</t>
  </si>
  <si>
    <t>Tlaková zkouška vodovodního potrubí DN 32</t>
  </si>
  <si>
    <t>36,5+19,5+18+16+20+20+49,5+5,5+16+20</t>
  </si>
  <si>
    <t>722290234R00</t>
  </si>
  <si>
    <t>Proplach a dezinfekce vodovod.potrubí DN 80</t>
  </si>
  <si>
    <t>722130801R00</t>
  </si>
  <si>
    <t>Demontáž potrubí ocelových závitových DN 25</t>
  </si>
  <si>
    <t>722220851R00</t>
  </si>
  <si>
    <t>Demontáž armatur s jedním závitem G 3/4</t>
  </si>
  <si>
    <t>24+11</t>
  </si>
  <si>
    <t/>
  </si>
  <si>
    <t>722220861R00</t>
  </si>
  <si>
    <t>Demontáž armatur s dvěma závity G 3/4</t>
  </si>
  <si>
    <t>23+4+4</t>
  </si>
  <si>
    <t>722131914R00</t>
  </si>
  <si>
    <t>Oprava-potrubí závitové,vsazení odbočky DN 32</t>
  </si>
  <si>
    <t>soubor</t>
  </si>
  <si>
    <t>722131913R00</t>
  </si>
  <si>
    <t>Oprava-potrubí závitové,vsazení odbočky DN 25</t>
  </si>
  <si>
    <t>998722103R00</t>
  </si>
  <si>
    <t>Přesun hmot pro vnitřní vodovod, výšky do 24 m</t>
  </si>
  <si>
    <t>722290823R00</t>
  </si>
  <si>
    <t>Přesun vybouraných hmot - vodovody, H 12 - 24 m</t>
  </si>
  <si>
    <t>725110811R00</t>
  </si>
  <si>
    <t>Demontáž klozetů splachovacích</t>
  </si>
  <si>
    <t>1.-3.NP:5+9+9</t>
  </si>
  <si>
    <t>725330820R00</t>
  </si>
  <si>
    <t>Demontáž výlevky diturvitové</t>
  </si>
  <si>
    <t>1.-3.NP: 1</t>
  </si>
  <si>
    <t>725122817R00</t>
  </si>
  <si>
    <t xml:space="preserve">Demontáž pisoárů bez nádrže </t>
  </si>
  <si>
    <t>1.-3.NP:1+4+5</t>
  </si>
  <si>
    <t>725210821R00</t>
  </si>
  <si>
    <t>Demontáž umyvadel bez výtokových armatur</t>
  </si>
  <si>
    <t>1.-3.NP:4+5+7</t>
  </si>
  <si>
    <t>725810811R00</t>
  </si>
  <si>
    <t>Demontáž ventilu výtokového nástěnného</t>
  </si>
  <si>
    <t>23+10</t>
  </si>
  <si>
    <t>725820801R00</t>
  </si>
  <si>
    <t>Demontáž baterie nástěnné do G 3/4</t>
  </si>
  <si>
    <t>16+1</t>
  </si>
  <si>
    <t>725530823R00</t>
  </si>
  <si>
    <t>Demontáž, zásobník elektrický tlakový  200 l</t>
  </si>
  <si>
    <t>725-VL1</t>
  </si>
  <si>
    <t>D+M Zařízení umyvadla, baterie, zápach.uzávěra, , zrcadlo,vč. armatur,spec. dodávky viz TS 725-1</t>
  </si>
  <si>
    <t>kpl</t>
  </si>
  <si>
    <t>1.-3.NP:4+7+8</t>
  </si>
  <si>
    <t>725-VL2</t>
  </si>
  <si>
    <t>D+M Zařízení umyvadla, baterie pro beztlak. ohřív , zápach.uz.zrcadlo,vč. arm.,spec. dod. viz TS 725-2</t>
  </si>
  <si>
    <t>725-VL3</t>
  </si>
  <si>
    <t>D+M Zařízení umývátka, baterie, zápachová uzávěra, bidet. sprcha + bat. podom.,spec. dod viz TS 725-3</t>
  </si>
  <si>
    <t>1.-3.NP: 1+1</t>
  </si>
  <si>
    <t>725-VL4</t>
  </si>
  <si>
    <t>D+M Klozet nástěnný. s předstěn.instal.pro zazdění, komplet,bílý,vč. armat.spec. dodávky viz TS 725-4</t>
  </si>
  <si>
    <t>725-VL5</t>
  </si>
  <si>
    <t>D+M Zařízení autom.splach. pisoáru vč. elektroniky, přítok, odtok zakryté, spec. dodávky viz TS 725-5</t>
  </si>
  <si>
    <t>1.-3.NP:2+4+5</t>
  </si>
  <si>
    <t>725-VL6</t>
  </si>
  <si>
    <t>D+M Výlevka závěsná s plastovou mžížkou, vč. předstěn. inatal.,spec. dodávky. viz TS 725-6</t>
  </si>
  <si>
    <t>1.-3.NP:1+1+1</t>
  </si>
  <si>
    <t>725-VL7</t>
  </si>
  <si>
    <t>D+M Sprchové dveře 800mm+ sprch. vanička nízká, Specifikace dodávky viz TS-725-7</t>
  </si>
  <si>
    <t>2.NP:1</t>
  </si>
  <si>
    <t>725-VL8</t>
  </si>
  <si>
    <t>D+M Bidet nástěnný, baterie, zápach. uz., bidet. , sprška, směš. ventil, spec. dodávky TS 725-8</t>
  </si>
  <si>
    <t>725-VL9</t>
  </si>
  <si>
    <t>D+M Bidetová sprška se směšovacím ventilem, Specifikace dodávky viz TS 725-9</t>
  </si>
  <si>
    <t>725-VL10</t>
  </si>
  <si>
    <t>D+M Odtokový sprchový kanálek nerez s roštem, pro dlažbu 20 x 20cm spec. dodávky viz TS 725-10</t>
  </si>
  <si>
    <t>725-VL11</t>
  </si>
  <si>
    <t>D+M Podlahová vpusť nerezová se spodním odtokem, sifonem, 150 x 150mm ,spec. dodávky viz TS 725-11</t>
  </si>
  <si>
    <t>725-VL12</t>
  </si>
  <si>
    <t>D+M Elektrický ohřívač zásobníkový 160l, Specifikace dodávky viz TS 725-12</t>
  </si>
  <si>
    <t>725-VL13</t>
  </si>
  <si>
    <t>D+M Elektrický ohřívač tlakový průtokový,  pro 3 odběrná místa spec. dodávky viz TS 725-13</t>
  </si>
  <si>
    <t>725-VL14</t>
  </si>
  <si>
    <t>D+M Elektrický ohřívač tlakový, průtokový, pro 1 odběrné místo,spec. dodávky viz TS 725-14</t>
  </si>
  <si>
    <t>725-VL15</t>
  </si>
  <si>
    <t>D+M Zařízení pračky-podomítkový sifon chrom, a pračkový ventil s keram. kartuší 1/2x3/4" chrom</t>
  </si>
  <si>
    <t>725-VL16</t>
  </si>
  <si>
    <t>D+M Zařízení cirkulačního čerpadla s automat. nast, Specifikace viz TS 725-16</t>
  </si>
  <si>
    <t>725-VL17</t>
  </si>
  <si>
    <t>D+M Automatická pračka, Specifikace dodávky viz TS 725-17</t>
  </si>
  <si>
    <t>725-VL18</t>
  </si>
  <si>
    <t>D+M Kondenzační sušička prádla, Specifikace dodávky viz TS 725-18</t>
  </si>
  <si>
    <t>725-VL19</t>
  </si>
  <si>
    <t>D+M Osušovač rukou tryskoový, vložení rukou, do štěbiny, rychl. proud. min340km/h viz TS 725-19</t>
  </si>
  <si>
    <t>725-VL20</t>
  </si>
  <si>
    <t>D+M Osušovač rukou tryskový, vložení rukou, do štěbiny, rychl. proud. min690km/h viz TS 725-19</t>
  </si>
  <si>
    <t>725-VL21</t>
  </si>
  <si>
    <t>D+M zásobník na papírové osušky nerez mat</t>
  </si>
  <si>
    <t>725-VL22</t>
  </si>
  <si>
    <t>D: Koš odpadkový pedálový chromovaný 10-12l</t>
  </si>
  <si>
    <t>725-VL23</t>
  </si>
  <si>
    <t>D+M Háček věšákový, nerez, ( do hyg. kabiny)</t>
  </si>
  <si>
    <t>725-VL24</t>
  </si>
  <si>
    <t>D: Židle- plastový sedák s opěrou, nohy chrom, 45 x45 x90cm, (do hyg. kabiny)</t>
  </si>
  <si>
    <t>725590813R00</t>
  </si>
  <si>
    <t>Přesun vybour.hmot, zařizovací předměty H 24 m</t>
  </si>
  <si>
    <t>998725103R00</t>
  </si>
  <si>
    <t>Přesun hmot pro zařizovací předměty, výšky do 24 m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</si>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</sst>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4" t="s">
        <v>42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 x14ac:dyDescent="0.2">
      <c r="A2" s="4"/>
      <c r="B2" s="81" t="s">
        <v>40</v>
      </c>
      <c r="C2" s="82"/>
      <c r="D2" s="219" t="s">
        <v>46</v>
      </c>
      <c r="E2" s="220"/>
      <c r="F2" s="220"/>
      <c r="G2" s="220"/>
      <c r="H2" s="220"/>
      <c r="I2" s="220"/>
      <c r="J2" s="221"/>
      <c r="O2" s="2"/>
    </row>
    <row r="3" spans="1:15" ht="23.25" customHeight="1" x14ac:dyDescent="0.2">
      <c r="A3" s="4"/>
      <c r="B3" s="83" t="s">
        <v>45</v>
      </c>
      <c r="C3" s="84"/>
      <c r="D3" s="247" t="s">
        <v>43</v>
      </c>
      <c r="E3" s="248"/>
      <c r="F3" s="248"/>
      <c r="G3" s="248"/>
      <c r="H3" s="248"/>
      <c r="I3" s="248"/>
      <c r="J3" s="249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 t="s">
        <v>51</v>
      </c>
      <c r="E11" s="226"/>
      <c r="F11" s="226"/>
      <c r="G11" s="226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45" t="s">
        <v>52</v>
      </c>
      <c r="E12" s="245"/>
      <c r="F12" s="245"/>
      <c r="G12" s="245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46" t="s">
        <v>53</v>
      </c>
      <c r="E13" s="246"/>
      <c r="F13" s="246"/>
      <c r="G13" s="24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43"/>
      <c r="H15" s="243"/>
      <c r="I15" s="243" t="s">
        <v>28</v>
      </c>
      <c r="J15" s="244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22"/>
      <c r="F16" s="223"/>
      <c r="G16" s="222"/>
      <c r="H16" s="223"/>
      <c r="I16" s="222">
        <f>SUMIF(F47:F55,A16,I47:I55)+SUMIF(F47:F55,"PSU",I47:I55)</f>
        <v>0</v>
      </c>
      <c r="J16" s="224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22"/>
      <c r="F17" s="223"/>
      <c r="G17" s="222"/>
      <c r="H17" s="223"/>
      <c r="I17" s="222">
        <f>SUMIF(F47:F55,A17,I47:I55)</f>
        <v>0</v>
      </c>
      <c r="J17" s="224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22"/>
      <c r="F18" s="223"/>
      <c r="G18" s="222"/>
      <c r="H18" s="223"/>
      <c r="I18" s="222">
        <f>SUMIF(F47:F55,A18,I47:I55)</f>
        <v>0</v>
      </c>
      <c r="J18" s="224"/>
    </row>
    <row r="19" spans="1:10" ht="23.25" customHeight="1" x14ac:dyDescent="0.2">
      <c r="A19" s="141" t="s">
        <v>79</v>
      </c>
      <c r="B19" s="142" t="s">
        <v>26</v>
      </c>
      <c r="C19" s="58"/>
      <c r="D19" s="59"/>
      <c r="E19" s="222"/>
      <c r="F19" s="223"/>
      <c r="G19" s="222"/>
      <c r="H19" s="223"/>
      <c r="I19" s="222">
        <f>SUMIF(F47:F55,A19,I47:I55)</f>
        <v>0</v>
      </c>
      <c r="J19" s="224"/>
    </row>
    <row r="20" spans="1:10" ht="23.25" customHeight="1" x14ac:dyDescent="0.2">
      <c r="A20" s="141" t="s">
        <v>80</v>
      </c>
      <c r="B20" s="142" t="s">
        <v>27</v>
      </c>
      <c r="C20" s="58"/>
      <c r="D20" s="59"/>
      <c r="E20" s="222"/>
      <c r="F20" s="223"/>
      <c r="G20" s="222"/>
      <c r="H20" s="223"/>
      <c r="I20" s="222">
        <f>SUMIF(F47:F55,A20,I47:I55)</f>
        <v>0</v>
      </c>
      <c r="J20" s="224"/>
    </row>
    <row r="21" spans="1:10" ht="23.25" customHeight="1" x14ac:dyDescent="0.2">
      <c r="A21" s="4"/>
      <c r="B21" s="74" t="s">
        <v>28</v>
      </c>
      <c r="C21" s="75"/>
      <c r="D21" s="76"/>
      <c r="E21" s="232"/>
      <c r="F21" s="241"/>
      <c r="G21" s="232"/>
      <c r="H21" s="241"/>
      <c r="I21" s="232">
        <f>SUM(I16:J20)</f>
        <v>0</v>
      </c>
      <c r="J21" s="23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0">
        <f>ZakladDPHSniVypocet</f>
        <v>0</v>
      </c>
      <c r="H23" s="231"/>
      <c r="I23" s="23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8">
        <f>ZakladDPHSni*SazbaDPH1/100</f>
        <v>0</v>
      </c>
      <c r="H24" s="229"/>
      <c r="I24" s="22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0">
        <f>ZakladDPHZaklVypocet</f>
        <v>0</v>
      </c>
      <c r="H25" s="231"/>
      <c r="I25" s="23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7">
        <f>ZakladDPHZakl*SazbaDPH2/100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42">
        <f>ZakladDPHSniVypocet+ZakladDPHZaklVypocet</f>
        <v>0</v>
      </c>
      <c r="H28" s="242"/>
      <c r="I28" s="242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40">
        <f>ZakladDPHSni+DPHSni+ZakladDPHZakl+DPHZakl+Zaokrouhleni</f>
        <v>0</v>
      </c>
      <c r="H29" s="240"/>
      <c r="I29" s="240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7" t="s">
        <v>2</v>
      </c>
      <c r="E35" s="22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56</v>
      </c>
      <c r="C39" s="210" t="s">
        <v>46</v>
      </c>
      <c r="D39" s="211"/>
      <c r="E39" s="211"/>
      <c r="F39" s="108">
        <f>'Rozpočet Pol'!AC190</f>
        <v>0</v>
      </c>
      <c r="G39" s="109">
        <f>'Rozpočet Pol'!AD190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12" t="s">
        <v>57</v>
      </c>
      <c r="C40" s="213"/>
      <c r="D40" s="213"/>
      <c r="E40" s="214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60</v>
      </c>
      <c r="G46" s="129"/>
      <c r="H46" s="129"/>
      <c r="I46" s="215" t="s">
        <v>28</v>
      </c>
      <c r="J46" s="215"/>
    </row>
    <row r="47" spans="1:10" ht="25.5" customHeight="1" x14ac:dyDescent="0.2">
      <c r="A47" s="122"/>
      <c r="B47" s="130" t="s">
        <v>61</v>
      </c>
      <c r="C47" s="217" t="s">
        <v>62</v>
      </c>
      <c r="D47" s="218"/>
      <c r="E47" s="218"/>
      <c r="F47" s="132" t="s">
        <v>23</v>
      </c>
      <c r="G47" s="133"/>
      <c r="H47" s="133"/>
      <c r="I47" s="216">
        <f>'Rozpočet Pol'!G8</f>
        <v>0</v>
      </c>
      <c r="J47" s="216"/>
    </row>
    <row r="48" spans="1:10" ht="25.5" customHeight="1" x14ac:dyDescent="0.2">
      <c r="A48" s="122"/>
      <c r="B48" s="124" t="s">
        <v>63</v>
      </c>
      <c r="C48" s="208" t="s">
        <v>64</v>
      </c>
      <c r="D48" s="209"/>
      <c r="E48" s="209"/>
      <c r="F48" s="134" t="s">
        <v>23</v>
      </c>
      <c r="G48" s="135"/>
      <c r="H48" s="135"/>
      <c r="I48" s="207">
        <f>'Rozpočet Pol'!G17</f>
        <v>0</v>
      </c>
      <c r="J48" s="207"/>
    </row>
    <row r="49" spans="1:10" ht="25.5" customHeight="1" x14ac:dyDescent="0.2">
      <c r="A49" s="122"/>
      <c r="B49" s="124" t="s">
        <v>65</v>
      </c>
      <c r="C49" s="208" t="s">
        <v>66</v>
      </c>
      <c r="D49" s="209"/>
      <c r="E49" s="209"/>
      <c r="F49" s="134" t="s">
        <v>23</v>
      </c>
      <c r="G49" s="135"/>
      <c r="H49" s="135"/>
      <c r="I49" s="207">
        <f>'Rozpočet Pol'!G20</f>
        <v>0</v>
      </c>
      <c r="J49" s="207"/>
    </row>
    <row r="50" spans="1:10" ht="25.5" customHeight="1" x14ac:dyDescent="0.2">
      <c r="A50" s="122"/>
      <c r="B50" s="124" t="s">
        <v>67</v>
      </c>
      <c r="C50" s="208" t="s">
        <v>68</v>
      </c>
      <c r="D50" s="209"/>
      <c r="E50" s="209"/>
      <c r="F50" s="134" t="s">
        <v>23</v>
      </c>
      <c r="G50" s="135"/>
      <c r="H50" s="135"/>
      <c r="I50" s="207">
        <f>'Rozpočet Pol'!G28</f>
        <v>0</v>
      </c>
      <c r="J50" s="207"/>
    </row>
    <row r="51" spans="1:10" ht="25.5" customHeight="1" x14ac:dyDescent="0.2">
      <c r="A51" s="122"/>
      <c r="B51" s="124" t="s">
        <v>69</v>
      </c>
      <c r="C51" s="208" t="s">
        <v>70</v>
      </c>
      <c r="D51" s="209"/>
      <c r="E51" s="209"/>
      <c r="F51" s="134" t="s">
        <v>23</v>
      </c>
      <c r="G51" s="135"/>
      <c r="H51" s="135"/>
      <c r="I51" s="207">
        <f>'Rozpočet Pol'!G31</f>
        <v>0</v>
      </c>
      <c r="J51" s="207"/>
    </row>
    <row r="52" spans="1:10" ht="25.5" customHeight="1" x14ac:dyDescent="0.2">
      <c r="A52" s="122"/>
      <c r="B52" s="124" t="s">
        <v>71</v>
      </c>
      <c r="C52" s="208" t="s">
        <v>72</v>
      </c>
      <c r="D52" s="209"/>
      <c r="E52" s="209"/>
      <c r="F52" s="134" t="s">
        <v>23</v>
      </c>
      <c r="G52" s="135"/>
      <c r="H52" s="135"/>
      <c r="I52" s="207">
        <f>'Rozpočet Pol'!G34</f>
        <v>0</v>
      </c>
      <c r="J52" s="207"/>
    </row>
    <row r="53" spans="1:10" ht="25.5" customHeight="1" x14ac:dyDescent="0.2">
      <c r="A53" s="122"/>
      <c r="B53" s="124" t="s">
        <v>73</v>
      </c>
      <c r="C53" s="208" t="s">
        <v>74</v>
      </c>
      <c r="D53" s="209"/>
      <c r="E53" s="209"/>
      <c r="F53" s="134" t="s">
        <v>24</v>
      </c>
      <c r="G53" s="135"/>
      <c r="H53" s="135"/>
      <c r="I53" s="207">
        <f>'Rozpočet Pol'!G51</f>
        <v>0</v>
      </c>
      <c r="J53" s="207"/>
    </row>
    <row r="54" spans="1:10" ht="25.5" customHeight="1" x14ac:dyDescent="0.2">
      <c r="A54" s="122"/>
      <c r="B54" s="124" t="s">
        <v>75</v>
      </c>
      <c r="C54" s="208" t="s">
        <v>76</v>
      </c>
      <c r="D54" s="209"/>
      <c r="E54" s="209"/>
      <c r="F54" s="134" t="s">
        <v>24</v>
      </c>
      <c r="G54" s="135"/>
      <c r="H54" s="135"/>
      <c r="I54" s="207">
        <f>'Rozpočet Pol'!G79</f>
        <v>0</v>
      </c>
      <c r="J54" s="207"/>
    </row>
    <row r="55" spans="1:10" ht="25.5" customHeight="1" x14ac:dyDescent="0.2">
      <c r="A55" s="122"/>
      <c r="B55" s="131" t="s">
        <v>77</v>
      </c>
      <c r="C55" s="204" t="s">
        <v>78</v>
      </c>
      <c r="D55" s="205"/>
      <c r="E55" s="205"/>
      <c r="F55" s="136" t="s">
        <v>24</v>
      </c>
      <c r="G55" s="137"/>
      <c r="H55" s="137"/>
      <c r="I55" s="203">
        <f>'Rozpočet Pol'!G143</f>
        <v>0</v>
      </c>
      <c r="J55" s="203"/>
    </row>
    <row r="56" spans="1:10" ht="25.5" customHeight="1" x14ac:dyDescent="0.2">
      <c r="A56" s="123"/>
      <c r="B56" s="127" t="s">
        <v>1</v>
      </c>
      <c r="C56" s="127"/>
      <c r="D56" s="128"/>
      <c r="E56" s="128"/>
      <c r="F56" s="138"/>
      <c r="G56" s="139"/>
      <c r="H56" s="139"/>
      <c r="I56" s="206">
        <f>SUM(I47:I55)</f>
        <v>0</v>
      </c>
      <c r="J56" s="206"/>
    </row>
    <row r="57" spans="1:10" x14ac:dyDescent="0.2">
      <c r="F57" s="140"/>
      <c r="G57" s="96"/>
      <c r="H57" s="140"/>
      <c r="I57" s="96"/>
      <c r="J57" s="96"/>
    </row>
    <row r="58" spans="1:10" x14ac:dyDescent="0.2">
      <c r="F58" s="140"/>
      <c r="G58" s="96"/>
      <c r="H58" s="140"/>
      <c r="I58" s="96"/>
      <c r="J58" s="96"/>
    </row>
    <row r="59" spans="1:10" x14ac:dyDescent="0.2">
      <c r="F59" s="140"/>
      <c r="G59" s="96"/>
      <c r="H59" s="140"/>
      <c r="I59" s="96"/>
      <c r="J59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5:J55"/>
    <mergeCell ref="C55:E55"/>
    <mergeCell ref="I56:J56"/>
    <mergeCell ref="I52:J52"/>
    <mergeCell ref="C52:E52"/>
    <mergeCell ref="I53:J53"/>
    <mergeCell ref="C53:E53"/>
    <mergeCell ref="I54:J54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00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54" t="s">
        <v>6</v>
      </c>
      <c r="B1" s="254"/>
      <c r="C1" s="254"/>
      <c r="D1" s="254"/>
      <c r="E1" s="254"/>
      <c r="F1" s="254"/>
      <c r="G1" s="254"/>
      <c r="AE1" t="s">
        <v>82</v>
      </c>
    </row>
    <row r="2" spans="1:60" ht="24.95" customHeight="1" x14ac:dyDescent="0.2">
      <c r="A2" s="145" t="s">
        <v>81</v>
      </c>
      <c r="B2" s="143"/>
      <c r="C2" s="255" t="s">
        <v>46</v>
      </c>
      <c r="D2" s="256"/>
      <c r="E2" s="256"/>
      <c r="F2" s="256"/>
      <c r="G2" s="257"/>
      <c r="AE2" t="s">
        <v>83</v>
      </c>
    </row>
    <row r="3" spans="1:60" ht="24.95" customHeight="1" x14ac:dyDescent="0.2">
      <c r="A3" s="146" t="s">
        <v>7</v>
      </c>
      <c r="B3" s="144"/>
      <c r="C3" s="258" t="s">
        <v>43</v>
      </c>
      <c r="D3" s="259"/>
      <c r="E3" s="259"/>
      <c r="F3" s="259"/>
      <c r="G3" s="260"/>
      <c r="AE3" t="s">
        <v>84</v>
      </c>
    </row>
    <row r="4" spans="1:60" ht="24.95" hidden="1" customHeight="1" x14ac:dyDescent="0.2">
      <c r="A4" s="146" t="s">
        <v>8</v>
      </c>
      <c r="B4" s="144"/>
      <c r="C4" s="258"/>
      <c r="D4" s="259"/>
      <c r="E4" s="259"/>
      <c r="F4" s="259"/>
      <c r="G4" s="260"/>
      <c r="AE4" t="s">
        <v>85</v>
      </c>
    </row>
    <row r="5" spans="1:60" hidden="1" x14ac:dyDescent="0.2">
      <c r="A5" s="147" t="s">
        <v>86</v>
      </c>
      <c r="B5" s="148"/>
      <c r="C5" s="149"/>
      <c r="D5" s="150"/>
      <c r="E5" s="150"/>
      <c r="F5" s="150"/>
      <c r="G5" s="151"/>
      <c r="AE5" t="s">
        <v>87</v>
      </c>
    </row>
    <row r="7" spans="1:60" ht="38.25" x14ac:dyDescent="0.2">
      <c r="A7" s="156" t="s">
        <v>88</v>
      </c>
      <c r="B7" s="157" t="s">
        <v>89</v>
      </c>
      <c r="C7" s="157" t="s">
        <v>90</v>
      </c>
      <c r="D7" s="156" t="s">
        <v>91</v>
      </c>
      <c r="E7" s="156" t="s">
        <v>92</v>
      </c>
      <c r="F7" s="152" t="s">
        <v>93</v>
      </c>
      <c r="G7" s="175" t="s">
        <v>28</v>
      </c>
      <c r="H7" s="176" t="s">
        <v>29</v>
      </c>
      <c r="I7" s="176" t="s">
        <v>94</v>
      </c>
      <c r="J7" s="176" t="s">
        <v>30</v>
      </c>
      <c r="K7" s="176" t="s">
        <v>95</v>
      </c>
      <c r="L7" s="176" t="s">
        <v>96</v>
      </c>
      <c r="M7" s="176" t="s">
        <v>97</v>
      </c>
      <c r="N7" s="176" t="s">
        <v>98</v>
      </c>
      <c r="O7" s="176" t="s">
        <v>99</v>
      </c>
      <c r="P7" s="176" t="s">
        <v>100</v>
      </c>
      <c r="Q7" s="176" t="s">
        <v>101</v>
      </c>
      <c r="R7" s="176" t="s">
        <v>102</v>
      </c>
      <c r="S7" s="176" t="s">
        <v>103</v>
      </c>
      <c r="T7" s="176" t="s">
        <v>104</v>
      </c>
      <c r="U7" s="159" t="s">
        <v>105</v>
      </c>
    </row>
    <row r="8" spans="1:60" x14ac:dyDescent="0.2">
      <c r="A8" s="177" t="s">
        <v>106</v>
      </c>
      <c r="B8" s="178" t="s">
        <v>61</v>
      </c>
      <c r="C8" s="179" t="s">
        <v>62</v>
      </c>
      <c r="D8" s="180"/>
      <c r="E8" s="181"/>
      <c r="F8" s="182"/>
      <c r="G8" s="182">
        <f>SUMIF(AE9:AE16,"&lt;&gt;NOR",G9:G16)</f>
        <v>0</v>
      </c>
      <c r="H8" s="182"/>
      <c r="I8" s="182">
        <f>SUM(I9:I16)</f>
        <v>0</v>
      </c>
      <c r="J8" s="182"/>
      <c r="K8" s="182">
        <f>SUM(K9:K16)</f>
        <v>0</v>
      </c>
      <c r="L8" s="182"/>
      <c r="M8" s="182">
        <f>SUM(M9:M16)</f>
        <v>0</v>
      </c>
      <c r="N8" s="158"/>
      <c r="O8" s="158">
        <f>SUM(O9:O16)</f>
        <v>0</v>
      </c>
      <c r="P8" s="158"/>
      <c r="Q8" s="158">
        <f>SUM(Q9:Q16)</f>
        <v>1.35</v>
      </c>
      <c r="R8" s="158"/>
      <c r="S8" s="158"/>
      <c r="T8" s="177"/>
      <c r="U8" s="158">
        <f>SUM(U9:U16)</f>
        <v>57.49</v>
      </c>
      <c r="AE8" t="s">
        <v>107</v>
      </c>
    </row>
    <row r="9" spans="1:60" outlineLevel="1" x14ac:dyDescent="0.2">
      <c r="A9" s="154">
        <v>1</v>
      </c>
      <c r="B9" s="160" t="s">
        <v>108</v>
      </c>
      <c r="C9" s="195" t="s">
        <v>109</v>
      </c>
      <c r="D9" s="162" t="s">
        <v>110</v>
      </c>
      <c r="E9" s="169">
        <v>6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0.22500000000000001</v>
      </c>
      <c r="Q9" s="163">
        <f>ROUND(E9*P9,5)</f>
        <v>1.35</v>
      </c>
      <c r="R9" s="163"/>
      <c r="S9" s="163"/>
      <c r="T9" s="164">
        <v>0.14199999999999999</v>
      </c>
      <c r="U9" s="163">
        <f>ROUND(E9*T9,2)</f>
        <v>0.85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6" t="s">
        <v>112</v>
      </c>
      <c r="D10" s="165"/>
      <c r="E10" s="170">
        <v>6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113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2</v>
      </c>
      <c r="B11" s="160" t="s">
        <v>114</v>
      </c>
      <c r="C11" s="195" t="s">
        <v>115</v>
      </c>
      <c r="D11" s="162" t="s">
        <v>116</v>
      </c>
      <c r="E11" s="169">
        <v>15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63">
        <v>0</v>
      </c>
      <c r="O11" s="163">
        <f>ROUND(E11*N11,5)</f>
        <v>0</v>
      </c>
      <c r="P11" s="163">
        <v>0</v>
      </c>
      <c r="Q11" s="163">
        <f>ROUND(E11*P11,5)</f>
        <v>0</v>
      </c>
      <c r="R11" s="163"/>
      <c r="S11" s="163"/>
      <c r="T11" s="164">
        <v>3.5329999999999999</v>
      </c>
      <c r="U11" s="163">
        <f>ROUND(E11*T11,2)</f>
        <v>53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/>
      <c r="B12" s="160"/>
      <c r="C12" s="196" t="s">
        <v>117</v>
      </c>
      <c r="D12" s="165"/>
      <c r="E12" s="170">
        <v>9</v>
      </c>
      <c r="F12" s="173"/>
      <c r="G12" s="173"/>
      <c r="H12" s="173"/>
      <c r="I12" s="173"/>
      <c r="J12" s="173"/>
      <c r="K12" s="173"/>
      <c r="L12" s="173"/>
      <c r="M12" s="173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113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/>
      <c r="B13" s="160"/>
      <c r="C13" s="196" t="s">
        <v>118</v>
      </c>
      <c r="D13" s="165"/>
      <c r="E13" s="170">
        <v>6</v>
      </c>
      <c r="F13" s="173"/>
      <c r="G13" s="173"/>
      <c r="H13" s="173"/>
      <c r="I13" s="173"/>
      <c r="J13" s="173"/>
      <c r="K13" s="173"/>
      <c r="L13" s="173"/>
      <c r="M13" s="173"/>
      <c r="N13" s="163"/>
      <c r="O13" s="163"/>
      <c r="P13" s="163"/>
      <c r="Q13" s="163"/>
      <c r="R13" s="163"/>
      <c r="S13" s="163"/>
      <c r="T13" s="164"/>
      <c r="U13" s="163"/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113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>
        <v>3</v>
      </c>
      <c r="B14" s="160" t="s">
        <v>119</v>
      </c>
      <c r="C14" s="195" t="s">
        <v>120</v>
      </c>
      <c r="D14" s="162" t="s">
        <v>116</v>
      </c>
      <c r="E14" s="169">
        <v>13.2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63">
        <v>0</v>
      </c>
      <c r="O14" s="163">
        <f>ROUND(E14*N14,5)</f>
        <v>0</v>
      </c>
      <c r="P14" s="163">
        <v>0</v>
      </c>
      <c r="Q14" s="163">
        <f>ROUND(E14*P14,5)</f>
        <v>0</v>
      </c>
      <c r="R14" s="163"/>
      <c r="S14" s="163"/>
      <c r="T14" s="164">
        <v>0.27600000000000002</v>
      </c>
      <c r="U14" s="163">
        <f>ROUND(E14*T14,2)</f>
        <v>3.64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121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6" t="s">
        <v>122</v>
      </c>
      <c r="D15" s="165"/>
      <c r="E15" s="170">
        <v>7.8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113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/>
      <c r="B16" s="160"/>
      <c r="C16" s="196" t="s">
        <v>123</v>
      </c>
      <c r="D16" s="165"/>
      <c r="E16" s="170">
        <v>5.4</v>
      </c>
      <c r="F16" s="173"/>
      <c r="G16" s="173"/>
      <c r="H16" s="173"/>
      <c r="I16" s="173"/>
      <c r="J16" s="173"/>
      <c r="K16" s="173"/>
      <c r="L16" s="173"/>
      <c r="M16" s="173"/>
      <c r="N16" s="163"/>
      <c r="O16" s="163"/>
      <c r="P16" s="163"/>
      <c r="Q16" s="163"/>
      <c r="R16" s="163"/>
      <c r="S16" s="163"/>
      <c r="T16" s="164"/>
      <c r="U16" s="163"/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113</v>
      </c>
      <c r="AF16" s="153">
        <v>0</v>
      </c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x14ac:dyDescent="0.2">
      <c r="A17" s="155" t="s">
        <v>106</v>
      </c>
      <c r="B17" s="161" t="s">
        <v>63</v>
      </c>
      <c r="C17" s="197" t="s">
        <v>64</v>
      </c>
      <c r="D17" s="166"/>
      <c r="E17" s="171"/>
      <c r="F17" s="174"/>
      <c r="G17" s="174">
        <f>SUMIF(AE18:AE19,"&lt;&gt;NOR",G18:G19)</f>
        <v>0</v>
      </c>
      <c r="H17" s="174"/>
      <c r="I17" s="174">
        <f>SUM(I18:I19)</f>
        <v>0</v>
      </c>
      <c r="J17" s="174"/>
      <c r="K17" s="174">
        <f>SUM(K18:K19)</f>
        <v>0</v>
      </c>
      <c r="L17" s="174"/>
      <c r="M17" s="174">
        <f>SUM(M18:M19)</f>
        <v>0</v>
      </c>
      <c r="N17" s="167"/>
      <c r="O17" s="167">
        <f>SUM(O18:O19)</f>
        <v>2.0606999999999998</v>
      </c>
      <c r="P17" s="167"/>
      <c r="Q17" s="167">
        <f>SUM(Q18:Q19)</f>
        <v>0</v>
      </c>
      <c r="R17" s="167"/>
      <c r="S17" s="167"/>
      <c r="T17" s="168"/>
      <c r="U17" s="167">
        <f>SUM(U18:U19)</f>
        <v>2.79</v>
      </c>
      <c r="AE17" t="s">
        <v>107</v>
      </c>
    </row>
    <row r="18" spans="1:60" outlineLevel="1" x14ac:dyDescent="0.2">
      <c r="A18" s="154">
        <v>4</v>
      </c>
      <c r="B18" s="160" t="s">
        <v>124</v>
      </c>
      <c r="C18" s="195" t="s">
        <v>125</v>
      </c>
      <c r="D18" s="162" t="s">
        <v>110</v>
      </c>
      <c r="E18" s="169">
        <v>6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63">
        <v>5.5449999999999999E-2</v>
      </c>
      <c r="O18" s="163">
        <f>ROUND(E18*N18,5)</f>
        <v>0.3327</v>
      </c>
      <c r="P18" s="163">
        <v>0</v>
      </c>
      <c r="Q18" s="163">
        <f>ROUND(E18*P18,5)</f>
        <v>0</v>
      </c>
      <c r="R18" s="163"/>
      <c r="S18" s="163"/>
      <c r="T18" s="164">
        <v>0.442</v>
      </c>
      <c r="U18" s="163">
        <f>ROUND(E18*T18,2)</f>
        <v>2.65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54">
        <v>5</v>
      </c>
      <c r="B19" s="160" t="s">
        <v>126</v>
      </c>
      <c r="C19" s="195" t="s">
        <v>127</v>
      </c>
      <c r="D19" s="162" t="s">
        <v>110</v>
      </c>
      <c r="E19" s="169">
        <v>6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63">
        <v>0.28799999999999998</v>
      </c>
      <c r="O19" s="163">
        <f>ROUND(E19*N19,5)</f>
        <v>1.728</v>
      </c>
      <c r="P19" s="163">
        <v>0</v>
      </c>
      <c r="Q19" s="163">
        <f>ROUND(E19*P19,5)</f>
        <v>0</v>
      </c>
      <c r="R19" s="163"/>
      <c r="S19" s="163"/>
      <c r="T19" s="164">
        <v>2.3E-2</v>
      </c>
      <c r="U19" s="163">
        <f>ROUND(E19*T19,2)</f>
        <v>0.14000000000000001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155" t="s">
        <v>106</v>
      </c>
      <c r="B20" s="161" t="s">
        <v>65</v>
      </c>
      <c r="C20" s="197" t="s">
        <v>66</v>
      </c>
      <c r="D20" s="166"/>
      <c r="E20" s="171"/>
      <c r="F20" s="174"/>
      <c r="G20" s="174">
        <f>SUMIF(AE21:AE27,"&lt;&gt;NOR",G21:G27)</f>
        <v>0</v>
      </c>
      <c r="H20" s="174"/>
      <c r="I20" s="174">
        <f>SUM(I21:I27)</f>
        <v>0</v>
      </c>
      <c r="J20" s="174"/>
      <c r="K20" s="174">
        <f>SUM(K21:K27)</f>
        <v>0</v>
      </c>
      <c r="L20" s="174"/>
      <c r="M20" s="174">
        <f>SUM(M21:M27)</f>
        <v>0</v>
      </c>
      <c r="N20" s="167"/>
      <c r="O20" s="167">
        <f>SUM(O21:O27)</f>
        <v>4.0766999999999998</v>
      </c>
      <c r="P20" s="167"/>
      <c r="Q20" s="167">
        <f>SUM(Q21:Q27)</f>
        <v>0</v>
      </c>
      <c r="R20" s="167"/>
      <c r="S20" s="167"/>
      <c r="T20" s="168"/>
      <c r="U20" s="167">
        <f>SUM(U21:U27)</f>
        <v>34.909999999999997</v>
      </c>
      <c r="AE20" t="s">
        <v>107</v>
      </c>
    </row>
    <row r="21" spans="1:60" ht="22.5" outlineLevel="1" x14ac:dyDescent="0.2">
      <c r="A21" s="154">
        <v>6</v>
      </c>
      <c r="B21" s="160" t="s">
        <v>128</v>
      </c>
      <c r="C21" s="195" t="s">
        <v>129</v>
      </c>
      <c r="D21" s="162" t="s">
        <v>130</v>
      </c>
      <c r="E21" s="169">
        <v>81.5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63">
        <v>3.7130000000000003E-2</v>
      </c>
      <c r="O21" s="163">
        <f>ROUND(E21*N21,5)</f>
        <v>3.0261</v>
      </c>
      <c r="P21" s="163">
        <v>0</v>
      </c>
      <c r="Q21" s="163">
        <f>ROUND(E21*P21,5)</f>
        <v>0</v>
      </c>
      <c r="R21" s="163"/>
      <c r="S21" s="163"/>
      <c r="T21" s="164">
        <v>0.29299999999999998</v>
      </c>
      <c r="U21" s="163">
        <f>ROUND(E21*T21,2)</f>
        <v>23.88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>
        <v>7</v>
      </c>
      <c r="B22" s="160" t="s">
        <v>131</v>
      </c>
      <c r="C22" s="195" t="s">
        <v>132</v>
      </c>
      <c r="D22" s="162" t="s">
        <v>110</v>
      </c>
      <c r="E22" s="169">
        <v>15.45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6.8000000000000005E-2</v>
      </c>
      <c r="O22" s="163">
        <f>ROUND(E22*N22,5)</f>
        <v>1.0506</v>
      </c>
      <c r="P22" s="163">
        <v>0</v>
      </c>
      <c r="Q22" s="163">
        <f>ROUND(E22*P22,5)</f>
        <v>0</v>
      </c>
      <c r="R22" s="163"/>
      <c r="S22" s="163"/>
      <c r="T22" s="164">
        <v>0.71397999999999995</v>
      </c>
      <c r="U22" s="163">
        <f>ROUND(E22*T22,2)</f>
        <v>11.03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6" t="s">
        <v>133</v>
      </c>
      <c r="D23" s="165"/>
      <c r="E23" s="170">
        <v>3.2250000000000001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113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/>
      <c r="B24" s="160"/>
      <c r="C24" s="196" t="s">
        <v>134</v>
      </c>
      <c r="D24" s="165"/>
      <c r="E24" s="170">
        <v>2.0249999999999999</v>
      </c>
      <c r="F24" s="173"/>
      <c r="G24" s="173"/>
      <c r="H24" s="173"/>
      <c r="I24" s="173"/>
      <c r="J24" s="173"/>
      <c r="K24" s="173"/>
      <c r="L24" s="173"/>
      <c r="M24" s="173"/>
      <c r="N24" s="163"/>
      <c r="O24" s="163"/>
      <c r="P24" s="163"/>
      <c r="Q24" s="163"/>
      <c r="R24" s="163"/>
      <c r="S24" s="163"/>
      <c r="T24" s="164"/>
      <c r="U24" s="163"/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113</v>
      </c>
      <c r="AF24" s="153">
        <v>0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/>
      <c r="B25" s="160"/>
      <c r="C25" s="196" t="s">
        <v>135</v>
      </c>
      <c r="D25" s="165"/>
      <c r="E25" s="170">
        <v>2.25</v>
      </c>
      <c r="F25" s="173"/>
      <c r="G25" s="173"/>
      <c r="H25" s="173"/>
      <c r="I25" s="173"/>
      <c r="J25" s="173"/>
      <c r="K25" s="173"/>
      <c r="L25" s="173"/>
      <c r="M25" s="173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113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54"/>
      <c r="B26" s="160"/>
      <c r="C26" s="196" t="s">
        <v>136</v>
      </c>
      <c r="D26" s="165"/>
      <c r="E26" s="170">
        <v>2.4</v>
      </c>
      <c r="F26" s="173"/>
      <c r="G26" s="173"/>
      <c r="H26" s="173"/>
      <c r="I26" s="173"/>
      <c r="J26" s="173"/>
      <c r="K26" s="173"/>
      <c r="L26" s="173"/>
      <c r="M26" s="173"/>
      <c r="N26" s="163"/>
      <c r="O26" s="163"/>
      <c r="P26" s="163"/>
      <c r="Q26" s="163"/>
      <c r="R26" s="163"/>
      <c r="S26" s="163"/>
      <c r="T26" s="164"/>
      <c r="U26" s="163"/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113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/>
      <c r="B27" s="160"/>
      <c r="C27" s="196" t="s">
        <v>137</v>
      </c>
      <c r="D27" s="165"/>
      <c r="E27" s="170">
        <v>5.55</v>
      </c>
      <c r="F27" s="173"/>
      <c r="G27" s="173"/>
      <c r="H27" s="173"/>
      <c r="I27" s="173"/>
      <c r="J27" s="173"/>
      <c r="K27" s="173"/>
      <c r="L27" s="173"/>
      <c r="M27" s="173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113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55" t="s">
        <v>106</v>
      </c>
      <c r="B28" s="161" t="s">
        <v>67</v>
      </c>
      <c r="C28" s="197" t="s">
        <v>68</v>
      </c>
      <c r="D28" s="166"/>
      <c r="E28" s="171"/>
      <c r="F28" s="174"/>
      <c r="G28" s="174">
        <f>SUMIF(AE29:AE30,"&lt;&gt;NOR",G29:G30)</f>
        <v>0</v>
      </c>
      <c r="H28" s="174"/>
      <c r="I28" s="174">
        <f>SUM(I29:I30)</f>
        <v>0</v>
      </c>
      <c r="J28" s="174"/>
      <c r="K28" s="174">
        <f>SUM(K29:K30)</f>
        <v>0</v>
      </c>
      <c r="L28" s="174"/>
      <c r="M28" s="174">
        <f>SUM(M29:M30)</f>
        <v>0</v>
      </c>
      <c r="N28" s="167"/>
      <c r="O28" s="167">
        <f>SUM(O29:O30)</f>
        <v>1.5149999999999999</v>
      </c>
      <c r="P28" s="167"/>
      <c r="Q28" s="167">
        <f>SUM(Q29:Q30)</f>
        <v>0</v>
      </c>
      <c r="R28" s="167"/>
      <c r="S28" s="167"/>
      <c r="T28" s="168"/>
      <c r="U28" s="167">
        <f>SUM(U29:U30)</f>
        <v>1.55</v>
      </c>
      <c r="AE28" t="s">
        <v>107</v>
      </c>
    </row>
    <row r="29" spans="1:60" outlineLevel="1" x14ac:dyDescent="0.2">
      <c r="A29" s="154">
        <v>8</v>
      </c>
      <c r="B29" s="160" t="s">
        <v>138</v>
      </c>
      <c r="C29" s="195" t="s">
        <v>139</v>
      </c>
      <c r="D29" s="162" t="s">
        <v>116</v>
      </c>
      <c r="E29" s="169">
        <v>0.6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63">
        <v>2.5249999999999999</v>
      </c>
      <c r="O29" s="163">
        <f>ROUND(E29*N29,5)</f>
        <v>1.5149999999999999</v>
      </c>
      <c r="P29" s="163">
        <v>0</v>
      </c>
      <c r="Q29" s="163">
        <f>ROUND(E29*P29,5)</f>
        <v>0</v>
      </c>
      <c r="R29" s="163"/>
      <c r="S29" s="163"/>
      <c r="T29" s="164">
        <v>2.58</v>
      </c>
      <c r="U29" s="163">
        <f>ROUND(E29*T29,2)</f>
        <v>1.55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/>
      <c r="B30" s="160"/>
      <c r="C30" s="196" t="s">
        <v>140</v>
      </c>
      <c r="D30" s="165"/>
      <c r="E30" s="170">
        <v>0.6</v>
      </c>
      <c r="F30" s="173"/>
      <c r="G30" s="173"/>
      <c r="H30" s="173"/>
      <c r="I30" s="173"/>
      <c r="J30" s="173"/>
      <c r="K30" s="173"/>
      <c r="L30" s="173"/>
      <c r="M30" s="173"/>
      <c r="N30" s="163"/>
      <c r="O30" s="163"/>
      <c r="P30" s="163"/>
      <c r="Q30" s="163"/>
      <c r="R30" s="163"/>
      <c r="S30" s="163"/>
      <c r="T30" s="164"/>
      <c r="U30" s="163"/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113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55" t="s">
        <v>106</v>
      </c>
      <c r="B31" s="161" t="s">
        <v>69</v>
      </c>
      <c r="C31" s="197" t="s">
        <v>70</v>
      </c>
      <c r="D31" s="166"/>
      <c r="E31" s="171"/>
      <c r="F31" s="174"/>
      <c r="G31" s="174">
        <f>SUMIF(AE32:AE33,"&lt;&gt;NOR",G32:G33)</f>
        <v>0</v>
      </c>
      <c r="H31" s="174"/>
      <c r="I31" s="174">
        <f>SUM(I32:I33)</f>
        <v>0</v>
      </c>
      <c r="J31" s="174"/>
      <c r="K31" s="174">
        <f>SUM(K32:K33)</f>
        <v>0</v>
      </c>
      <c r="L31" s="174"/>
      <c r="M31" s="174">
        <f>SUM(M32:M33)</f>
        <v>0</v>
      </c>
      <c r="N31" s="167"/>
      <c r="O31" s="167">
        <f>SUM(O32:O33)</f>
        <v>0</v>
      </c>
      <c r="P31" s="167"/>
      <c r="Q31" s="167">
        <f>SUM(Q32:Q33)</f>
        <v>1.32</v>
      </c>
      <c r="R31" s="167"/>
      <c r="S31" s="167"/>
      <c r="T31" s="168"/>
      <c r="U31" s="167">
        <f>SUM(U32:U33)</f>
        <v>6.53</v>
      </c>
      <c r="AE31" t="s">
        <v>107</v>
      </c>
    </row>
    <row r="32" spans="1:60" ht="22.5" outlineLevel="1" x14ac:dyDescent="0.2">
      <c r="A32" s="154">
        <v>9</v>
      </c>
      <c r="B32" s="160" t="s">
        <v>141</v>
      </c>
      <c r="C32" s="195" t="s">
        <v>142</v>
      </c>
      <c r="D32" s="162" t="s">
        <v>116</v>
      </c>
      <c r="E32" s="169">
        <v>0.6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0</v>
      </c>
      <c r="O32" s="163">
        <f>ROUND(E32*N32,5)</f>
        <v>0</v>
      </c>
      <c r="P32" s="163">
        <v>2.2000000000000002</v>
      </c>
      <c r="Q32" s="163">
        <f>ROUND(E32*P32,5)</f>
        <v>1.32</v>
      </c>
      <c r="R32" s="163"/>
      <c r="S32" s="163"/>
      <c r="T32" s="164">
        <v>10.88</v>
      </c>
      <c r="U32" s="163">
        <f>ROUND(E32*T32,2)</f>
        <v>6.53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111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0"/>
      <c r="C33" s="196" t="s">
        <v>140</v>
      </c>
      <c r="D33" s="165"/>
      <c r="E33" s="170">
        <v>0.6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113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55" t="s">
        <v>106</v>
      </c>
      <c r="B34" s="161" t="s">
        <v>71</v>
      </c>
      <c r="C34" s="197" t="s">
        <v>72</v>
      </c>
      <c r="D34" s="166"/>
      <c r="E34" s="171"/>
      <c r="F34" s="174"/>
      <c r="G34" s="174">
        <f>SUMIF(AE35:AE50,"&lt;&gt;NOR",G35:G50)</f>
        <v>0</v>
      </c>
      <c r="H34" s="174"/>
      <c r="I34" s="174">
        <f>SUM(I35:I50)</f>
        <v>0</v>
      </c>
      <c r="J34" s="174"/>
      <c r="K34" s="174">
        <f>SUM(K35:K50)</f>
        <v>0</v>
      </c>
      <c r="L34" s="174"/>
      <c r="M34" s="174">
        <f>SUM(M35:M50)</f>
        <v>0</v>
      </c>
      <c r="N34" s="167"/>
      <c r="O34" s="167">
        <f>SUM(O35:O50)</f>
        <v>3.9940000000000003E-2</v>
      </c>
      <c r="P34" s="167"/>
      <c r="Q34" s="167">
        <f>SUM(Q35:Q50)</f>
        <v>3.3559999999999999</v>
      </c>
      <c r="R34" s="167"/>
      <c r="S34" s="167"/>
      <c r="T34" s="168"/>
      <c r="U34" s="167">
        <f>SUM(U35:U50)</f>
        <v>64.58</v>
      </c>
      <c r="AE34" t="s">
        <v>107</v>
      </c>
    </row>
    <row r="35" spans="1:60" outlineLevel="1" x14ac:dyDescent="0.2">
      <c r="A35" s="154">
        <v>10</v>
      </c>
      <c r="B35" s="160" t="s">
        <v>143</v>
      </c>
      <c r="C35" s="195" t="s">
        <v>144</v>
      </c>
      <c r="D35" s="162" t="s">
        <v>130</v>
      </c>
      <c r="E35" s="169">
        <v>81.5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63">
        <v>4.8999999999999998E-4</v>
      </c>
      <c r="O35" s="163">
        <f>ROUND(E35*N35,5)</f>
        <v>3.9940000000000003E-2</v>
      </c>
      <c r="P35" s="163">
        <v>0.04</v>
      </c>
      <c r="Q35" s="163">
        <f>ROUND(E35*P35,5)</f>
        <v>3.26</v>
      </c>
      <c r="R35" s="163"/>
      <c r="S35" s="163"/>
      <c r="T35" s="164">
        <v>0.66800000000000004</v>
      </c>
      <c r="U35" s="163">
        <f>ROUND(E35*T35,2)</f>
        <v>54.44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111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/>
      <c r="B36" s="160"/>
      <c r="C36" s="196" t="s">
        <v>145</v>
      </c>
      <c r="D36" s="165"/>
      <c r="E36" s="170">
        <v>36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113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0"/>
      <c r="C37" s="196" t="s">
        <v>146</v>
      </c>
      <c r="D37" s="165"/>
      <c r="E37" s="170">
        <v>15.5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113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0"/>
      <c r="C38" s="196" t="s">
        <v>147</v>
      </c>
      <c r="D38" s="165"/>
      <c r="E38" s="170">
        <v>9</v>
      </c>
      <c r="F38" s="173"/>
      <c r="G38" s="173"/>
      <c r="H38" s="173"/>
      <c r="I38" s="173"/>
      <c r="J38" s="173"/>
      <c r="K38" s="173"/>
      <c r="L38" s="173"/>
      <c r="M38" s="173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113</v>
      </c>
      <c r="AF38" s="153">
        <v>0</v>
      </c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0"/>
      <c r="C39" s="196" t="s">
        <v>148</v>
      </c>
      <c r="D39" s="165"/>
      <c r="E39" s="170">
        <v>3</v>
      </c>
      <c r="F39" s="173"/>
      <c r="G39" s="173"/>
      <c r="H39" s="173"/>
      <c r="I39" s="173"/>
      <c r="J39" s="173"/>
      <c r="K39" s="173"/>
      <c r="L39" s="173"/>
      <c r="M39" s="173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113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0"/>
      <c r="C40" s="196" t="s">
        <v>149</v>
      </c>
      <c r="D40" s="165"/>
      <c r="E40" s="170">
        <v>18</v>
      </c>
      <c r="F40" s="173"/>
      <c r="G40" s="173"/>
      <c r="H40" s="173"/>
      <c r="I40" s="173"/>
      <c r="J40" s="173"/>
      <c r="K40" s="173"/>
      <c r="L40" s="173"/>
      <c r="M40" s="173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113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>
        <v>11</v>
      </c>
      <c r="B41" s="160" t="s">
        <v>150</v>
      </c>
      <c r="C41" s="195" t="s">
        <v>151</v>
      </c>
      <c r="D41" s="162" t="s">
        <v>152</v>
      </c>
      <c r="E41" s="169">
        <v>12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0</v>
      </c>
      <c r="O41" s="163">
        <f>ROUND(E41*N41,5)</f>
        <v>0</v>
      </c>
      <c r="P41" s="163">
        <v>8.0000000000000002E-3</v>
      </c>
      <c r="Q41" s="163">
        <f>ROUND(E41*P41,5)</f>
        <v>9.6000000000000002E-2</v>
      </c>
      <c r="R41" s="163"/>
      <c r="S41" s="163"/>
      <c r="T41" s="164">
        <v>0.51200000000000001</v>
      </c>
      <c r="U41" s="163">
        <f>ROUND(E41*T41,2)</f>
        <v>6.14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111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0"/>
      <c r="C42" s="196" t="s">
        <v>153</v>
      </c>
      <c r="D42" s="165"/>
      <c r="E42" s="170">
        <v>12</v>
      </c>
      <c r="F42" s="173"/>
      <c r="G42" s="173"/>
      <c r="H42" s="173"/>
      <c r="I42" s="173"/>
      <c r="J42" s="173"/>
      <c r="K42" s="173"/>
      <c r="L42" s="173"/>
      <c r="M42" s="173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113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>
        <v>12</v>
      </c>
      <c r="B43" s="160" t="s">
        <v>154</v>
      </c>
      <c r="C43" s="195" t="s">
        <v>155</v>
      </c>
      <c r="D43" s="162" t="s">
        <v>156</v>
      </c>
      <c r="E43" s="169">
        <v>4.3899999999999997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63">
        <v>0</v>
      </c>
      <c r="O43" s="163">
        <f>ROUND(E43*N43,5)</f>
        <v>0</v>
      </c>
      <c r="P43" s="163">
        <v>0</v>
      </c>
      <c r="Q43" s="163">
        <f>ROUND(E43*P43,5)</f>
        <v>0</v>
      </c>
      <c r="R43" s="163"/>
      <c r="S43" s="163"/>
      <c r="T43" s="164">
        <v>0.49</v>
      </c>
      <c r="U43" s="163">
        <f>ROUND(E43*T43,2)</f>
        <v>2.15</v>
      </c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111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/>
      <c r="B44" s="160"/>
      <c r="C44" s="196" t="s">
        <v>157</v>
      </c>
      <c r="D44" s="165"/>
      <c r="E44" s="170">
        <v>4.3899999999999997</v>
      </c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113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>
        <v>13</v>
      </c>
      <c r="B45" s="160" t="s">
        <v>158</v>
      </c>
      <c r="C45" s="195" t="s">
        <v>159</v>
      </c>
      <c r="D45" s="162" t="s">
        <v>156</v>
      </c>
      <c r="E45" s="169">
        <v>39.51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63">
        <v>0</v>
      </c>
      <c r="O45" s="163">
        <f>ROUND(E45*N45,5)</f>
        <v>0</v>
      </c>
      <c r="P45" s="163">
        <v>0</v>
      </c>
      <c r="Q45" s="163">
        <f>ROUND(E45*P45,5)</f>
        <v>0</v>
      </c>
      <c r="R45" s="163"/>
      <c r="S45" s="163"/>
      <c r="T45" s="164">
        <v>0</v>
      </c>
      <c r="U45" s="163">
        <f>ROUND(E45*T45,2)</f>
        <v>0</v>
      </c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111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0"/>
      <c r="C46" s="196" t="s">
        <v>160</v>
      </c>
      <c r="D46" s="165"/>
      <c r="E46" s="170">
        <v>39.51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113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>
        <v>14</v>
      </c>
      <c r="B47" s="160" t="s">
        <v>161</v>
      </c>
      <c r="C47" s="195" t="s">
        <v>162</v>
      </c>
      <c r="D47" s="162" t="s">
        <v>156</v>
      </c>
      <c r="E47" s="169">
        <v>3.36</v>
      </c>
      <c r="F47" s="172"/>
      <c r="G47" s="173">
        <f>ROUND(E47*F47,2)</f>
        <v>0</v>
      </c>
      <c r="H47" s="172"/>
      <c r="I47" s="173">
        <f>ROUND(E47*H47,2)</f>
        <v>0</v>
      </c>
      <c r="J47" s="172"/>
      <c r="K47" s="173">
        <f>ROUND(E47*J47,2)</f>
        <v>0</v>
      </c>
      <c r="L47" s="173">
        <v>21</v>
      </c>
      <c r="M47" s="173">
        <f>G47*(1+L47/100)</f>
        <v>0</v>
      </c>
      <c r="N47" s="163">
        <v>0</v>
      </c>
      <c r="O47" s="163">
        <f>ROUND(E47*N47,5)</f>
        <v>0</v>
      </c>
      <c r="P47" s="163">
        <v>0</v>
      </c>
      <c r="Q47" s="163">
        <f>ROUND(E47*P47,5)</f>
        <v>0</v>
      </c>
      <c r="R47" s="163"/>
      <c r="S47" s="163"/>
      <c r="T47" s="164">
        <v>0</v>
      </c>
      <c r="U47" s="163">
        <f>ROUND(E47*T47,2)</f>
        <v>0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111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>
        <v>15</v>
      </c>
      <c r="B48" s="160" t="s">
        <v>163</v>
      </c>
      <c r="C48" s="195" t="s">
        <v>164</v>
      </c>
      <c r="D48" s="162" t="s">
        <v>156</v>
      </c>
      <c r="E48" s="169">
        <v>0.94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63">
        <v>0</v>
      </c>
      <c r="O48" s="163">
        <f>ROUND(E48*N48,5)</f>
        <v>0</v>
      </c>
      <c r="P48" s="163">
        <v>0</v>
      </c>
      <c r="Q48" s="163">
        <f>ROUND(E48*P48,5)</f>
        <v>0</v>
      </c>
      <c r="R48" s="163"/>
      <c r="S48" s="163"/>
      <c r="T48" s="164">
        <v>0</v>
      </c>
      <c r="U48" s="163">
        <f>ROUND(E48*T48,2)</f>
        <v>0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111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>
        <v>16</v>
      </c>
      <c r="B49" s="160" t="s">
        <v>165</v>
      </c>
      <c r="C49" s="195" t="s">
        <v>166</v>
      </c>
      <c r="D49" s="162" t="s">
        <v>156</v>
      </c>
      <c r="E49" s="169">
        <v>0.09</v>
      </c>
      <c r="F49" s="172"/>
      <c r="G49" s="173">
        <f>ROUND(E49*F49,2)</f>
        <v>0</v>
      </c>
      <c r="H49" s="172"/>
      <c r="I49" s="173">
        <f>ROUND(E49*H49,2)</f>
        <v>0</v>
      </c>
      <c r="J49" s="172"/>
      <c r="K49" s="173">
        <f>ROUND(E49*J49,2)</f>
        <v>0</v>
      </c>
      <c r="L49" s="173">
        <v>21</v>
      </c>
      <c r="M49" s="173">
        <f>G49*(1+L49/100)</f>
        <v>0</v>
      </c>
      <c r="N49" s="163">
        <v>0</v>
      </c>
      <c r="O49" s="163">
        <f>ROUND(E49*N49,5)</f>
        <v>0</v>
      </c>
      <c r="P49" s="163">
        <v>0</v>
      </c>
      <c r="Q49" s="163">
        <f>ROUND(E49*P49,5)</f>
        <v>0</v>
      </c>
      <c r="R49" s="163"/>
      <c r="S49" s="163"/>
      <c r="T49" s="164">
        <v>0</v>
      </c>
      <c r="U49" s="163">
        <f>ROUND(E49*T49,2)</f>
        <v>0</v>
      </c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111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54">
        <v>17</v>
      </c>
      <c r="B50" s="160" t="s">
        <v>167</v>
      </c>
      <c r="C50" s="195" t="s">
        <v>168</v>
      </c>
      <c r="D50" s="162" t="s">
        <v>156</v>
      </c>
      <c r="E50" s="169">
        <v>3.36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63">
        <v>0</v>
      </c>
      <c r="O50" s="163">
        <f>ROUND(E50*N50,5)</f>
        <v>0</v>
      </c>
      <c r="P50" s="163">
        <v>0</v>
      </c>
      <c r="Q50" s="163">
        <f>ROUND(E50*P50,5)</f>
        <v>0</v>
      </c>
      <c r="R50" s="163"/>
      <c r="S50" s="163"/>
      <c r="T50" s="164">
        <v>0.55000000000000004</v>
      </c>
      <c r="U50" s="163">
        <f>ROUND(E50*T50,2)</f>
        <v>1.85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111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x14ac:dyDescent="0.2">
      <c r="A51" s="155" t="s">
        <v>106</v>
      </c>
      <c r="B51" s="161" t="s">
        <v>73</v>
      </c>
      <c r="C51" s="197" t="s">
        <v>74</v>
      </c>
      <c r="D51" s="166"/>
      <c r="E51" s="171"/>
      <c r="F51" s="174"/>
      <c r="G51" s="174">
        <f>SUMIF(AE52:AE78,"&lt;&gt;NOR",G52:G78)</f>
        <v>0</v>
      </c>
      <c r="H51" s="174"/>
      <c r="I51" s="174">
        <f>SUM(I52:I78)</f>
        <v>0</v>
      </c>
      <c r="J51" s="174"/>
      <c r="K51" s="174">
        <f>SUM(K52:K78)</f>
        <v>0</v>
      </c>
      <c r="L51" s="174"/>
      <c r="M51" s="174">
        <f>SUM(M52:M78)</f>
        <v>0</v>
      </c>
      <c r="N51" s="167"/>
      <c r="O51" s="167">
        <f>SUM(O52:O78)</f>
        <v>0.23451</v>
      </c>
      <c r="P51" s="167"/>
      <c r="Q51" s="167">
        <f>SUM(Q52:Q78)</f>
        <v>1.37921</v>
      </c>
      <c r="R51" s="167"/>
      <c r="S51" s="167"/>
      <c r="T51" s="168"/>
      <c r="U51" s="167">
        <f>SUM(U52:U78)</f>
        <v>200.54000000000002</v>
      </c>
      <c r="AE51" t="s">
        <v>107</v>
      </c>
    </row>
    <row r="52" spans="1:60" outlineLevel="1" x14ac:dyDescent="0.2">
      <c r="A52" s="154">
        <v>18</v>
      </c>
      <c r="B52" s="160" t="s">
        <v>169</v>
      </c>
      <c r="C52" s="195" t="s">
        <v>170</v>
      </c>
      <c r="D52" s="162" t="s">
        <v>130</v>
      </c>
      <c r="E52" s="169">
        <v>60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63">
        <v>0</v>
      </c>
      <c r="O52" s="163">
        <f>ROUND(E52*N52,5)</f>
        <v>0</v>
      </c>
      <c r="P52" s="163">
        <v>1.4919999999999999E-2</v>
      </c>
      <c r="Q52" s="163">
        <f>ROUND(E52*P52,5)</f>
        <v>0.8952</v>
      </c>
      <c r="R52" s="163"/>
      <c r="S52" s="163"/>
      <c r="T52" s="164">
        <v>0.41299999999999998</v>
      </c>
      <c r="U52" s="163">
        <f>ROUND(E52*T52,2)</f>
        <v>24.78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111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6" t="s">
        <v>171</v>
      </c>
      <c r="D53" s="165"/>
      <c r="E53" s="170">
        <v>60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113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>
        <v>19</v>
      </c>
      <c r="B54" s="160" t="s">
        <v>172</v>
      </c>
      <c r="C54" s="195" t="s">
        <v>173</v>
      </c>
      <c r="D54" s="162" t="s">
        <v>130</v>
      </c>
      <c r="E54" s="169">
        <v>13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63">
        <v>0</v>
      </c>
      <c r="O54" s="163">
        <f>ROUND(E54*N54,5)</f>
        <v>0</v>
      </c>
      <c r="P54" s="163">
        <v>3.065E-2</v>
      </c>
      <c r="Q54" s="163">
        <f>ROUND(E54*P54,5)</f>
        <v>0.39845000000000003</v>
      </c>
      <c r="R54" s="163"/>
      <c r="S54" s="163"/>
      <c r="T54" s="164">
        <v>0.57599999999999996</v>
      </c>
      <c r="U54" s="163">
        <f>ROUND(E54*T54,2)</f>
        <v>7.49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111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0"/>
      <c r="C55" s="196" t="s">
        <v>174</v>
      </c>
      <c r="D55" s="165"/>
      <c r="E55" s="170">
        <v>13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113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>
        <v>20</v>
      </c>
      <c r="B56" s="160" t="s">
        <v>175</v>
      </c>
      <c r="C56" s="195" t="s">
        <v>176</v>
      </c>
      <c r="D56" s="162" t="s">
        <v>130</v>
      </c>
      <c r="E56" s="169">
        <v>22</v>
      </c>
      <c r="F56" s="172"/>
      <c r="G56" s="173">
        <f>ROUND(E56*F56,2)</f>
        <v>0</v>
      </c>
      <c r="H56" s="172"/>
      <c r="I56" s="173">
        <f>ROUND(E56*H56,2)</f>
        <v>0</v>
      </c>
      <c r="J56" s="172"/>
      <c r="K56" s="173">
        <f>ROUND(E56*J56,2)</f>
        <v>0</v>
      </c>
      <c r="L56" s="173">
        <v>21</v>
      </c>
      <c r="M56" s="173">
        <f>G56*(1+L56/100)</f>
        <v>0</v>
      </c>
      <c r="N56" s="163">
        <v>0</v>
      </c>
      <c r="O56" s="163">
        <f>ROUND(E56*N56,5)</f>
        <v>0</v>
      </c>
      <c r="P56" s="163">
        <v>1.98E-3</v>
      </c>
      <c r="Q56" s="163">
        <f>ROUND(E56*P56,5)</f>
        <v>4.3560000000000001E-2</v>
      </c>
      <c r="R56" s="163"/>
      <c r="S56" s="163"/>
      <c r="T56" s="164">
        <v>8.3000000000000004E-2</v>
      </c>
      <c r="U56" s="163">
        <f>ROUND(E56*T56,2)</f>
        <v>1.83</v>
      </c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111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/>
      <c r="B57" s="160"/>
      <c r="C57" s="196" t="s">
        <v>177</v>
      </c>
      <c r="D57" s="165"/>
      <c r="E57" s="170">
        <v>22</v>
      </c>
      <c r="F57" s="173"/>
      <c r="G57" s="173"/>
      <c r="H57" s="173"/>
      <c r="I57" s="173"/>
      <c r="J57" s="173"/>
      <c r="K57" s="173"/>
      <c r="L57" s="173"/>
      <c r="M57" s="173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113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>
        <v>21</v>
      </c>
      <c r="B58" s="160" t="s">
        <v>178</v>
      </c>
      <c r="C58" s="195" t="s">
        <v>179</v>
      </c>
      <c r="D58" s="162" t="s">
        <v>130</v>
      </c>
      <c r="E58" s="169">
        <v>20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63">
        <v>0</v>
      </c>
      <c r="O58" s="163">
        <f>ROUND(E58*N58,5)</f>
        <v>0</v>
      </c>
      <c r="P58" s="163">
        <v>2.0999999999999999E-3</v>
      </c>
      <c r="Q58" s="163">
        <f>ROUND(E58*P58,5)</f>
        <v>4.2000000000000003E-2</v>
      </c>
      <c r="R58" s="163"/>
      <c r="S58" s="163"/>
      <c r="T58" s="164">
        <v>3.1E-2</v>
      </c>
      <c r="U58" s="163">
        <f>ROUND(E58*T58,2)</f>
        <v>0.62</v>
      </c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111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0"/>
      <c r="C59" s="196" t="s">
        <v>180</v>
      </c>
      <c r="D59" s="165"/>
      <c r="E59" s="170"/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113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>
        <v>22</v>
      </c>
      <c r="B60" s="160" t="s">
        <v>181</v>
      </c>
      <c r="C60" s="195" t="s">
        <v>182</v>
      </c>
      <c r="D60" s="162" t="s">
        <v>130</v>
      </c>
      <c r="E60" s="169">
        <v>49.5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63">
        <v>4.6999999999999999E-4</v>
      </c>
      <c r="O60" s="163">
        <f>ROUND(E60*N60,5)</f>
        <v>2.3269999999999999E-2</v>
      </c>
      <c r="P60" s="163">
        <v>0</v>
      </c>
      <c r="Q60" s="163">
        <f>ROUND(E60*P60,5)</f>
        <v>0</v>
      </c>
      <c r="R60" s="163"/>
      <c r="S60" s="163"/>
      <c r="T60" s="164">
        <v>0.35899999999999999</v>
      </c>
      <c r="U60" s="163">
        <f>ROUND(E60*T60,2)</f>
        <v>17.77</v>
      </c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111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/>
      <c r="B61" s="160"/>
      <c r="C61" s="196" t="s">
        <v>183</v>
      </c>
      <c r="D61" s="165"/>
      <c r="E61" s="170">
        <v>9</v>
      </c>
      <c r="F61" s="173"/>
      <c r="G61" s="173"/>
      <c r="H61" s="173"/>
      <c r="I61" s="173"/>
      <c r="J61" s="173"/>
      <c r="K61" s="173"/>
      <c r="L61" s="173"/>
      <c r="M61" s="173"/>
      <c r="N61" s="163"/>
      <c r="O61" s="163"/>
      <c r="P61" s="163"/>
      <c r="Q61" s="163"/>
      <c r="R61" s="163"/>
      <c r="S61" s="163"/>
      <c r="T61" s="164"/>
      <c r="U61" s="163"/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113</v>
      </c>
      <c r="AF61" s="153">
        <v>0</v>
      </c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0"/>
      <c r="C62" s="196" t="s">
        <v>184</v>
      </c>
      <c r="D62" s="165"/>
      <c r="E62" s="170">
        <v>18.5</v>
      </c>
      <c r="F62" s="173"/>
      <c r="G62" s="173"/>
      <c r="H62" s="173"/>
      <c r="I62" s="173"/>
      <c r="J62" s="173"/>
      <c r="K62" s="173"/>
      <c r="L62" s="173"/>
      <c r="M62" s="173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113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/>
      <c r="B63" s="160"/>
      <c r="C63" s="196" t="s">
        <v>185</v>
      </c>
      <c r="D63" s="165"/>
      <c r="E63" s="170">
        <v>22</v>
      </c>
      <c r="F63" s="173"/>
      <c r="G63" s="173"/>
      <c r="H63" s="173"/>
      <c r="I63" s="173"/>
      <c r="J63" s="173"/>
      <c r="K63" s="173"/>
      <c r="L63" s="173"/>
      <c r="M63" s="173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113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>
        <v>23</v>
      </c>
      <c r="B64" s="160" t="s">
        <v>186</v>
      </c>
      <c r="C64" s="195" t="s">
        <v>187</v>
      </c>
      <c r="D64" s="162" t="s">
        <v>130</v>
      </c>
      <c r="E64" s="169">
        <v>19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63">
        <v>6.9999999999999999E-4</v>
      </c>
      <c r="O64" s="163">
        <f>ROUND(E64*N64,5)</f>
        <v>1.3299999999999999E-2</v>
      </c>
      <c r="P64" s="163">
        <v>0</v>
      </c>
      <c r="Q64" s="163">
        <f>ROUND(E64*P64,5)</f>
        <v>0</v>
      </c>
      <c r="R64" s="163"/>
      <c r="S64" s="163"/>
      <c r="T64" s="164">
        <v>0.45200000000000001</v>
      </c>
      <c r="U64" s="163">
        <f>ROUND(E64*T64,2)</f>
        <v>8.59</v>
      </c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111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/>
      <c r="B65" s="160"/>
      <c r="C65" s="196" t="s">
        <v>188</v>
      </c>
      <c r="D65" s="165"/>
      <c r="E65" s="170">
        <v>4</v>
      </c>
      <c r="F65" s="173"/>
      <c r="G65" s="173"/>
      <c r="H65" s="173"/>
      <c r="I65" s="173"/>
      <c r="J65" s="173"/>
      <c r="K65" s="173"/>
      <c r="L65" s="173"/>
      <c r="M65" s="173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113</v>
      </c>
      <c r="AF65" s="153">
        <v>0</v>
      </c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/>
      <c r="B66" s="160"/>
      <c r="C66" s="196" t="s">
        <v>189</v>
      </c>
      <c r="D66" s="165"/>
      <c r="E66" s="170">
        <v>9</v>
      </c>
      <c r="F66" s="173"/>
      <c r="G66" s="173"/>
      <c r="H66" s="173"/>
      <c r="I66" s="173"/>
      <c r="J66" s="173"/>
      <c r="K66" s="173"/>
      <c r="L66" s="173"/>
      <c r="M66" s="173"/>
      <c r="N66" s="163"/>
      <c r="O66" s="163"/>
      <c r="P66" s="163"/>
      <c r="Q66" s="163"/>
      <c r="R66" s="163"/>
      <c r="S66" s="163"/>
      <c r="T66" s="164"/>
      <c r="U66" s="163"/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113</v>
      </c>
      <c r="AF66" s="153">
        <v>0</v>
      </c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0"/>
      <c r="C67" s="196" t="s">
        <v>190</v>
      </c>
      <c r="D67" s="165"/>
      <c r="E67" s="170">
        <v>6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113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>
        <v>24</v>
      </c>
      <c r="B68" s="160" t="s">
        <v>191</v>
      </c>
      <c r="C68" s="195" t="s">
        <v>192</v>
      </c>
      <c r="D68" s="162" t="s">
        <v>130</v>
      </c>
      <c r="E68" s="169">
        <v>91.5</v>
      </c>
      <c r="F68" s="172"/>
      <c r="G68" s="173">
        <f>ROUND(E68*F68,2)</f>
        <v>0</v>
      </c>
      <c r="H68" s="172"/>
      <c r="I68" s="173">
        <f>ROUND(E68*H68,2)</f>
        <v>0</v>
      </c>
      <c r="J68" s="172"/>
      <c r="K68" s="173">
        <f>ROUND(E68*J68,2)</f>
        <v>0</v>
      </c>
      <c r="L68" s="173">
        <v>21</v>
      </c>
      <c r="M68" s="173">
        <f>G68*(1+L68/100)</f>
        <v>0</v>
      </c>
      <c r="N68" s="163">
        <v>1.5200000000000001E-3</v>
      </c>
      <c r="O68" s="163">
        <f>ROUND(E68*N68,5)</f>
        <v>0.13908000000000001</v>
      </c>
      <c r="P68" s="163">
        <v>0</v>
      </c>
      <c r="Q68" s="163">
        <f>ROUND(E68*P68,5)</f>
        <v>0</v>
      </c>
      <c r="R68" s="163"/>
      <c r="S68" s="163"/>
      <c r="T68" s="164">
        <v>1.173</v>
      </c>
      <c r="U68" s="163">
        <f>ROUND(E68*T68,2)</f>
        <v>107.33</v>
      </c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111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/>
      <c r="B69" s="160"/>
      <c r="C69" s="196" t="s">
        <v>193</v>
      </c>
      <c r="D69" s="165"/>
      <c r="E69" s="170">
        <v>7.5</v>
      </c>
      <c r="F69" s="173"/>
      <c r="G69" s="173"/>
      <c r="H69" s="173"/>
      <c r="I69" s="173"/>
      <c r="J69" s="173"/>
      <c r="K69" s="173"/>
      <c r="L69" s="173"/>
      <c r="M69" s="173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113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0"/>
      <c r="C70" s="196" t="s">
        <v>194</v>
      </c>
      <c r="D70" s="165"/>
      <c r="E70" s="170">
        <v>5.5</v>
      </c>
      <c r="F70" s="173"/>
      <c r="G70" s="173"/>
      <c r="H70" s="173"/>
      <c r="I70" s="173"/>
      <c r="J70" s="173"/>
      <c r="K70" s="173"/>
      <c r="L70" s="173"/>
      <c r="M70" s="173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113</v>
      </c>
      <c r="AF70" s="153">
        <v>0</v>
      </c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/>
      <c r="B71" s="160"/>
      <c r="C71" s="196" t="s">
        <v>195</v>
      </c>
      <c r="D71" s="165"/>
      <c r="E71" s="170">
        <v>9.5</v>
      </c>
      <c r="F71" s="173"/>
      <c r="G71" s="173"/>
      <c r="H71" s="173"/>
      <c r="I71" s="173"/>
      <c r="J71" s="173"/>
      <c r="K71" s="173"/>
      <c r="L71" s="173"/>
      <c r="M71" s="173"/>
      <c r="N71" s="163"/>
      <c r="O71" s="163"/>
      <c r="P71" s="163"/>
      <c r="Q71" s="163"/>
      <c r="R71" s="163"/>
      <c r="S71" s="163"/>
      <c r="T71" s="164"/>
      <c r="U71" s="163"/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113</v>
      </c>
      <c r="AF71" s="153">
        <v>0</v>
      </c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0"/>
      <c r="C72" s="196" t="s">
        <v>196</v>
      </c>
      <c r="D72" s="165"/>
      <c r="E72" s="170">
        <v>69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113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54">
        <v>25</v>
      </c>
      <c r="B73" s="160" t="s">
        <v>197</v>
      </c>
      <c r="C73" s="195" t="s">
        <v>198</v>
      </c>
      <c r="D73" s="162" t="s">
        <v>130</v>
      </c>
      <c r="E73" s="169">
        <v>13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63">
        <v>2.8800000000000002E-3</v>
      </c>
      <c r="O73" s="163">
        <f>ROUND(E73*N73,5)</f>
        <v>3.7440000000000001E-2</v>
      </c>
      <c r="P73" s="163">
        <v>0</v>
      </c>
      <c r="Q73" s="163">
        <f>ROUND(E73*P73,5)</f>
        <v>0</v>
      </c>
      <c r="R73" s="163"/>
      <c r="S73" s="163"/>
      <c r="T73" s="164">
        <v>0.84570000000000001</v>
      </c>
      <c r="U73" s="163">
        <f>ROUND(E73*T73,2)</f>
        <v>10.99</v>
      </c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111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>
        <v>26</v>
      </c>
      <c r="B74" s="160" t="s">
        <v>199</v>
      </c>
      <c r="C74" s="195" t="s">
        <v>200</v>
      </c>
      <c r="D74" s="162" t="s">
        <v>130</v>
      </c>
      <c r="E74" s="169">
        <v>6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63">
        <v>3.5699999999999998E-3</v>
      </c>
      <c r="O74" s="163">
        <f>ROUND(E74*N74,5)</f>
        <v>2.1420000000000002E-2</v>
      </c>
      <c r="P74" s="163">
        <v>0</v>
      </c>
      <c r="Q74" s="163">
        <f>ROUND(E74*P74,5)</f>
        <v>0</v>
      </c>
      <c r="R74" s="163"/>
      <c r="S74" s="163"/>
      <c r="T74" s="164">
        <v>0.55000000000000004</v>
      </c>
      <c r="U74" s="163">
        <f>ROUND(E74*T74,2)</f>
        <v>3.3</v>
      </c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111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>
        <v>27</v>
      </c>
      <c r="B75" s="160" t="s">
        <v>201</v>
      </c>
      <c r="C75" s="195" t="s">
        <v>202</v>
      </c>
      <c r="D75" s="162" t="s">
        <v>130</v>
      </c>
      <c r="E75" s="169">
        <v>179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63">
        <v>0</v>
      </c>
      <c r="O75" s="163">
        <f>ROUND(E75*N75,5)</f>
        <v>0</v>
      </c>
      <c r="P75" s="163">
        <v>0</v>
      </c>
      <c r="Q75" s="163">
        <f>ROUND(E75*P75,5)</f>
        <v>0</v>
      </c>
      <c r="R75" s="163"/>
      <c r="S75" s="163"/>
      <c r="T75" s="164">
        <v>5.8999999999999997E-2</v>
      </c>
      <c r="U75" s="163">
        <f>ROUND(E75*T75,2)</f>
        <v>10.56</v>
      </c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111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0"/>
      <c r="C76" s="196" t="s">
        <v>203</v>
      </c>
      <c r="D76" s="165"/>
      <c r="E76" s="170">
        <v>123.1</v>
      </c>
      <c r="F76" s="173"/>
      <c r="G76" s="173"/>
      <c r="H76" s="173"/>
      <c r="I76" s="173"/>
      <c r="J76" s="173"/>
      <c r="K76" s="173"/>
      <c r="L76" s="173"/>
      <c r="M76" s="173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113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>
        <v>28</v>
      </c>
      <c r="B77" s="160" t="s">
        <v>204</v>
      </c>
      <c r="C77" s="195" t="s">
        <v>205</v>
      </c>
      <c r="D77" s="162" t="s">
        <v>156</v>
      </c>
      <c r="E77" s="169">
        <v>0.24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63">
        <v>0</v>
      </c>
      <c r="O77" s="163">
        <f>ROUND(E77*N77,5)</f>
        <v>0</v>
      </c>
      <c r="P77" s="163">
        <v>0</v>
      </c>
      <c r="Q77" s="163">
        <f>ROUND(E77*P77,5)</f>
        <v>0</v>
      </c>
      <c r="R77" s="163"/>
      <c r="S77" s="163"/>
      <c r="T77" s="164">
        <v>1.575</v>
      </c>
      <c r="U77" s="163">
        <f>ROUND(E77*T77,2)</f>
        <v>0.38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111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>
        <v>29</v>
      </c>
      <c r="B78" s="160" t="s">
        <v>206</v>
      </c>
      <c r="C78" s="195" t="s">
        <v>207</v>
      </c>
      <c r="D78" s="162" t="s">
        <v>156</v>
      </c>
      <c r="E78" s="169">
        <v>1.4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63">
        <v>0</v>
      </c>
      <c r="O78" s="163">
        <f>ROUND(E78*N78,5)</f>
        <v>0</v>
      </c>
      <c r="P78" s="163">
        <v>0</v>
      </c>
      <c r="Q78" s="163">
        <f>ROUND(E78*P78,5)</f>
        <v>0</v>
      </c>
      <c r="R78" s="163"/>
      <c r="S78" s="163"/>
      <c r="T78" s="164">
        <v>4.93</v>
      </c>
      <c r="U78" s="163">
        <f>ROUND(E78*T78,2)</f>
        <v>6.9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111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x14ac:dyDescent="0.2">
      <c r="A79" s="155" t="s">
        <v>106</v>
      </c>
      <c r="B79" s="161" t="s">
        <v>75</v>
      </c>
      <c r="C79" s="197" t="s">
        <v>76</v>
      </c>
      <c r="D79" s="166"/>
      <c r="E79" s="171"/>
      <c r="F79" s="174"/>
      <c r="G79" s="174">
        <f>SUMIF(AE80:AE142,"&lt;&gt;NOR",G80:G142)</f>
        <v>0</v>
      </c>
      <c r="H79" s="174"/>
      <c r="I79" s="174">
        <f>SUM(I80:I142)</f>
        <v>0</v>
      </c>
      <c r="J79" s="174"/>
      <c r="K79" s="174">
        <f>SUM(K80:K142)</f>
        <v>0</v>
      </c>
      <c r="L79" s="174"/>
      <c r="M79" s="174">
        <f>SUM(M80:M142)</f>
        <v>0</v>
      </c>
      <c r="N79" s="167"/>
      <c r="O79" s="167">
        <f>SUM(O80:O142)</f>
        <v>1.0820400000000001</v>
      </c>
      <c r="P79" s="167"/>
      <c r="Q79" s="167">
        <f>SUM(Q80:Q142)</f>
        <v>7.8410000000000007E-2</v>
      </c>
      <c r="R79" s="167"/>
      <c r="S79" s="167"/>
      <c r="T79" s="168"/>
      <c r="U79" s="167">
        <f>SUM(U80:U142)</f>
        <v>205.26000000000002</v>
      </c>
      <c r="AE79" t="s">
        <v>107</v>
      </c>
    </row>
    <row r="80" spans="1:60" outlineLevel="1" x14ac:dyDescent="0.2">
      <c r="A80" s="154">
        <v>30</v>
      </c>
      <c r="B80" s="160" t="s">
        <v>208</v>
      </c>
      <c r="C80" s="195" t="s">
        <v>209</v>
      </c>
      <c r="D80" s="162" t="s">
        <v>130</v>
      </c>
      <c r="E80" s="169">
        <v>47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63">
        <v>3.9199999999999999E-3</v>
      </c>
      <c r="O80" s="163">
        <f>ROUND(E80*N80,5)</f>
        <v>0.18423999999999999</v>
      </c>
      <c r="P80" s="163">
        <v>0</v>
      </c>
      <c r="Q80" s="163">
        <f>ROUND(E80*P80,5)</f>
        <v>0</v>
      </c>
      <c r="R80" s="163"/>
      <c r="S80" s="163"/>
      <c r="T80" s="164">
        <v>0.52200000000000002</v>
      </c>
      <c r="U80" s="163">
        <f>ROUND(E80*T80,2)</f>
        <v>24.53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111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/>
      <c r="B81" s="160"/>
      <c r="C81" s="196" t="s">
        <v>210</v>
      </c>
      <c r="D81" s="165"/>
      <c r="E81" s="170">
        <v>14</v>
      </c>
      <c r="F81" s="173"/>
      <c r="G81" s="173"/>
      <c r="H81" s="173"/>
      <c r="I81" s="173"/>
      <c r="J81" s="173"/>
      <c r="K81" s="173"/>
      <c r="L81" s="173"/>
      <c r="M81" s="173"/>
      <c r="N81" s="163"/>
      <c r="O81" s="163"/>
      <c r="P81" s="163"/>
      <c r="Q81" s="163"/>
      <c r="R81" s="163"/>
      <c r="S81" s="163"/>
      <c r="T81" s="164"/>
      <c r="U81" s="163"/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113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/>
      <c r="B82" s="160"/>
      <c r="C82" s="196" t="s">
        <v>211</v>
      </c>
      <c r="D82" s="165"/>
      <c r="E82" s="170">
        <v>13</v>
      </c>
      <c r="F82" s="173"/>
      <c r="G82" s="173"/>
      <c r="H82" s="173"/>
      <c r="I82" s="173"/>
      <c r="J82" s="173"/>
      <c r="K82" s="173"/>
      <c r="L82" s="173"/>
      <c r="M82" s="173"/>
      <c r="N82" s="163"/>
      <c r="O82" s="163"/>
      <c r="P82" s="163"/>
      <c r="Q82" s="163"/>
      <c r="R82" s="163"/>
      <c r="S82" s="163"/>
      <c r="T82" s="164"/>
      <c r="U82" s="163"/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113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/>
      <c r="B83" s="160"/>
      <c r="C83" s="196" t="s">
        <v>212</v>
      </c>
      <c r="D83" s="165"/>
      <c r="E83" s="170">
        <v>8</v>
      </c>
      <c r="F83" s="173"/>
      <c r="G83" s="173"/>
      <c r="H83" s="173"/>
      <c r="I83" s="173"/>
      <c r="J83" s="173"/>
      <c r="K83" s="173"/>
      <c r="L83" s="173"/>
      <c r="M83" s="173"/>
      <c r="N83" s="163"/>
      <c r="O83" s="163"/>
      <c r="P83" s="163"/>
      <c r="Q83" s="163"/>
      <c r="R83" s="163"/>
      <c r="S83" s="163"/>
      <c r="T83" s="164"/>
      <c r="U83" s="163"/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113</v>
      </c>
      <c r="AF83" s="153">
        <v>0</v>
      </c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54"/>
      <c r="B84" s="160"/>
      <c r="C84" s="196" t="s">
        <v>213</v>
      </c>
      <c r="D84" s="165"/>
      <c r="E84" s="170">
        <v>12</v>
      </c>
      <c r="F84" s="173"/>
      <c r="G84" s="173"/>
      <c r="H84" s="173"/>
      <c r="I84" s="173"/>
      <c r="J84" s="173"/>
      <c r="K84" s="173"/>
      <c r="L84" s="173"/>
      <c r="M84" s="173"/>
      <c r="N84" s="163"/>
      <c r="O84" s="163"/>
      <c r="P84" s="163"/>
      <c r="Q84" s="163"/>
      <c r="R84" s="163"/>
      <c r="S84" s="163"/>
      <c r="T84" s="164"/>
      <c r="U84" s="163"/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113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>
        <v>31</v>
      </c>
      <c r="B85" s="160" t="s">
        <v>214</v>
      </c>
      <c r="C85" s="195" t="s">
        <v>215</v>
      </c>
      <c r="D85" s="162" t="s">
        <v>130</v>
      </c>
      <c r="E85" s="169">
        <v>61.5</v>
      </c>
      <c r="F85" s="172"/>
      <c r="G85" s="173">
        <f>ROUND(E85*F85,2)</f>
        <v>0</v>
      </c>
      <c r="H85" s="172"/>
      <c r="I85" s="173">
        <f>ROUND(E85*H85,2)</f>
        <v>0</v>
      </c>
      <c r="J85" s="172"/>
      <c r="K85" s="173">
        <f>ROUND(E85*J85,2)</f>
        <v>0</v>
      </c>
      <c r="L85" s="173">
        <v>21</v>
      </c>
      <c r="M85" s="173">
        <f>G85*(1+L85/100)</f>
        <v>0</v>
      </c>
      <c r="N85" s="163">
        <v>3.9899999999999996E-3</v>
      </c>
      <c r="O85" s="163">
        <f>ROUND(E85*N85,5)</f>
        <v>0.24539</v>
      </c>
      <c r="P85" s="163">
        <v>0</v>
      </c>
      <c r="Q85" s="163">
        <f>ROUND(E85*P85,5)</f>
        <v>0</v>
      </c>
      <c r="R85" s="163"/>
      <c r="S85" s="163"/>
      <c r="T85" s="164">
        <v>0.54290000000000005</v>
      </c>
      <c r="U85" s="163">
        <f>ROUND(E85*T85,2)</f>
        <v>33.39</v>
      </c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111</v>
      </c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54"/>
      <c r="B86" s="160"/>
      <c r="C86" s="196" t="s">
        <v>216</v>
      </c>
      <c r="D86" s="165"/>
      <c r="E86" s="170">
        <v>18.5</v>
      </c>
      <c r="F86" s="173"/>
      <c r="G86" s="173"/>
      <c r="H86" s="173"/>
      <c r="I86" s="173"/>
      <c r="J86" s="173"/>
      <c r="K86" s="173"/>
      <c r="L86" s="173"/>
      <c r="M86" s="173"/>
      <c r="N86" s="163"/>
      <c r="O86" s="163"/>
      <c r="P86" s="163"/>
      <c r="Q86" s="163"/>
      <c r="R86" s="163"/>
      <c r="S86" s="163"/>
      <c r="T86" s="164"/>
      <c r="U86" s="163"/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113</v>
      </c>
      <c r="AF86" s="153">
        <v>0</v>
      </c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54"/>
      <c r="B87" s="160"/>
      <c r="C87" s="196" t="s">
        <v>217</v>
      </c>
      <c r="D87" s="165"/>
      <c r="E87" s="170">
        <v>12.5</v>
      </c>
      <c r="F87" s="173"/>
      <c r="G87" s="173"/>
      <c r="H87" s="173"/>
      <c r="I87" s="173"/>
      <c r="J87" s="173"/>
      <c r="K87" s="173"/>
      <c r="L87" s="173"/>
      <c r="M87" s="173"/>
      <c r="N87" s="163"/>
      <c r="O87" s="163"/>
      <c r="P87" s="163"/>
      <c r="Q87" s="163"/>
      <c r="R87" s="163"/>
      <c r="S87" s="163"/>
      <c r="T87" s="164"/>
      <c r="U87" s="163"/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113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54"/>
      <c r="B88" s="160"/>
      <c r="C88" s="196" t="s">
        <v>218</v>
      </c>
      <c r="D88" s="165"/>
      <c r="E88" s="170">
        <v>12.5</v>
      </c>
      <c r="F88" s="173"/>
      <c r="G88" s="173"/>
      <c r="H88" s="173"/>
      <c r="I88" s="173"/>
      <c r="J88" s="173"/>
      <c r="K88" s="173"/>
      <c r="L88" s="173"/>
      <c r="M88" s="173"/>
      <c r="N88" s="163"/>
      <c r="O88" s="163"/>
      <c r="P88" s="163"/>
      <c r="Q88" s="163"/>
      <c r="R88" s="163"/>
      <c r="S88" s="163"/>
      <c r="T88" s="164"/>
      <c r="U88" s="163"/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113</v>
      </c>
      <c r="AF88" s="153">
        <v>0</v>
      </c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54"/>
      <c r="B89" s="160"/>
      <c r="C89" s="196" t="s">
        <v>219</v>
      </c>
      <c r="D89" s="165"/>
      <c r="E89" s="170">
        <v>18</v>
      </c>
      <c r="F89" s="173"/>
      <c r="G89" s="173"/>
      <c r="H89" s="173"/>
      <c r="I89" s="173"/>
      <c r="J89" s="173"/>
      <c r="K89" s="173"/>
      <c r="L89" s="173"/>
      <c r="M89" s="173"/>
      <c r="N89" s="163"/>
      <c r="O89" s="163"/>
      <c r="P89" s="163"/>
      <c r="Q89" s="163"/>
      <c r="R89" s="163"/>
      <c r="S89" s="163"/>
      <c r="T89" s="164"/>
      <c r="U89" s="163"/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113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54">
        <v>32</v>
      </c>
      <c r="B90" s="160" t="s">
        <v>220</v>
      </c>
      <c r="C90" s="195" t="s">
        <v>221</v>
      </c>
      <c r="D90" s="162" t="s">
        <v>130</v>
      </c>
      <c r="E90" s="169">
        <v>17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63">
        <v>5.1799999999999997E-3</v>
      </c>
      <c r="O90" s="163">
        <f>ROUND(E90*N90,5)</f>
        <v>8.8059999999999999E-2</v>
      </c>
      <c r="P90" s="163">
        <v>0</v>
      </c>
      <c r="Q90" s="163">
        <f>ROUND(E90*P90,5)</f>
        <v>0</v>
      </c>
      <c r="R90" s="163"/>
      <c r="S90" s="163"/>
      <c r="T90" s="164">
        <v>0.63429999999999997</v>
      </c>
      <c r="U90" s="163">
        <f>ROUND(E90*T90,2)</f>
        <v>10.78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111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54"/>
      <c r="B91" s="160"/>
      <c r="C91" s="196" t="s">
        <v>222</v>
      </c>
      <c r="D91" s="165"/>
      <c r="E91" s="170">
        <v>7</v>
      </c>
      <c r="F91" s="173"/>
      <c r="G91" s="173"/>
      <c r="H91" s="173"/>
      <c r="I91" s="173"/>
      <c r="J91" s="173"/>
      <c r="K91" s="173"/>
      <c r="L91" s="173"/>
      <c r="M91" s="173"/>
      <c r="N91" s="163"/>
      <c r="O91" s="163"/>
      <c r="P91" s="163"/>
      <c r="Q91" s="163"/>
      <c r="R91" s="163"/>
      <c r="S91" s="163"/>
      <c r="T91" s="164"/>
      <c r="U91" s="163"/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113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54"/>
      <c r="B92" s="160"/>
      <c r="C92" s="196" t="s">
        <v>223</v>
      </c>
      <c r="D92" s="165"/>
      <c r="E92" s="170">
        <v>5</v>
      </c>
      <c r="F92" s="173"/>
      <c r="G92" s="173"/>
      <c r="H92" s="173"/>
      <c r="I92" s="173"/>
      <c r="J92" s="173"/>
      <c r="K92" s="173"/>
      <c r="L92" s="173"/>
      <c r="M92" s="173"/>
      <c r="N92" s="163"/>
      <c r="O92" s="163"/>
      <c r="P92" s="163"/>
      <c r="Q92" s="163"/>
      <c r="R92" s="163"/>
      <c r="S92" s="163"/>
      <c r="T92" s="164"/>
      <c r="U92" s="163"/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113</v>
      </c>
      <c r="AF92" s="153">
        <v>0</v>
      </c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54"/>
      <c r="B93" s="160"/>
      <c r="C93" s="196" t="s">
        <v>224</v>
      </c>
      <c r="D93" s="165"/>
      <c r="E93" s="170">
        <v>5</v>
      </c>
      <c r="F93" s="173"/>
      <c r="G93" s="173"/>
      <c r="H93" s="173"/>
      <c r="I93" s="173"/>
      <c r="J93" s="173"/>
      <c r="K93" s="173"/>
      <c r="L93" s="173"/>
      <c r="M93" s="173"/>
      <c r="N93" s="163"/>
      <c r="O93" s="163"/>
      <c r="P93" s="163"/>
      <c r="Q93" s="163"/>
      <c r="R93" s="163"/>
      <c r="S93" s="163"/>
      <c r="T93" s="164"/>
      <c r="U93" s="163"/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113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54">
        <v>33</v>
      </c>
      <c r="B94" s="160" t="s">
        <v>225</v>
      </c>
      <c r="C94" s="195" t="s">
        <v>226</v>
      </c>
      <c r="D94" s="162" t="s">
        <v>130</v>
      </c>
      <c r="E94" s="169">
        <v>16.5</v>
      </c>
      <c r="F94" s="172"/>
      <c r="G94" s="173">
        <f>ROUND(E94*F94,2)</f>
        <v>0</v>
      </c>
      <c r="H94" s="172"/>
      <c r="I94" s="173">
        <f>ROUND(E94*H94,2)</f>
        <v>0</v>
      </c>
      <c r="J94" s="172"/>
      <c r="K94" s="173">
        <f>ROUND(E94*J94,2)</f>
        <v>0</v>
      </c>
      <c r="L94" s="173">
        <v>21</v>
      </c>
      <c r="M94" s="173">
        <f>G94*(1+L94/100)</f>
        <v>0</v>
      </c>
      <c r="N94" s="163">
        <v>5.3499999999999997E-3</v>
      </c>
      <c r="O94" s="163">
        <f>ROUND(E94*N94,5)</f>
        <v>8.8279999999999997E-2</v>
      </c>
      <c r="P94" s="163">
        <v>0</v>
      </c>
      <c r="Q94" s="163">
        <f>ROUND(E94*P94,5)</f>
        <v>0</v>
      </c>
      <c r="R94" s="163"/>
      <c r="S94" s="163"/>
      <c r="T94" s="164">
        <v>0.68279999999999996</v>
      </c>
      <c r="U94" s="163">
        <f>ROUND(E94*T94,2)</f>
        <v>11.27</v>
      </c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111</v>
      </c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54"/>
      <c r="B95" s="160"/>
      <c r="C95" s="196" t="s">
        <v>227</v>
      </c>
      <c r="D95" s="165"/>
      <c r="E95" s="170">
        <v>14</v>
      </c>
      <c r="F95" s="173"/>
      <c r="G95" s="173"/>
      <c r="H95" s="173"/>
      <c r="I95" s="173"/>
      <c r="J95" s="173"/>
      <c r="K95" s="173"/>
      <c r="L95" s="173"/>
      <c r="M95" s="173"/>
      <c r="N95" s="163"/>
      <c r="O95" s="163"/>
      <c r="P95" s="163"/>
      <c r="Q95" s="163"/>
      <c r="R95" s="163"/>
      <c r="S95" s="163"/>
      <c r="T95" s="164"/>
      <c r="U95" s="163"/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113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54"/>
      <c r="B96" s="160"/>
      <c r="C96" s="196" t="s">
        <v>228</v>
      </c>
      <c r="D96" s="165"/>
      <c r="E96" s="170">
        <v>2.5</v>
      </c>
      <c r="F96" s="173"/>
      <c r="G96" s="173"/>
      <c r="H96" s="173"/>
      <c r="I96" s="173"/>
      <c r="J96" s="173"/>
      <c r="K96" s="173"/>
      <c r="L96" s="173"/>
      <c r="M96" s="173"/>
      <c r="N96" s="163"/>
      <c r="O96" s="163"/>
      <c r="P96" s="163"/>
      <c r="Q96" s="163"/>
      <c r="R96" s="163"/>
      <c r="S96" s="163"/>
      <c r="T96" s="164"/>
      <c r="U96" s="163"/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113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54">
        <v>34</v>
      </c>
      <c r="B97" s="160" t="s">
        <v>229</v>
      </c>
      <c r="C97" s="195" t="s">
        <v>230</v>
      </c>
      <c r="D97" s="162" t="s">
        <v>130</v>
      </c>
      <c r="E97" s="169">
        <v>28.5</v>
      </c>
      <c r="F97" s="172"/>
      <c r="G97" s="173">
        <f>ROUND(E97*F97,2)</f>
        <v>0</v>
      </c>
      <c r="H97" s="172"/>
      <c r="I97" s="173">
        <f>ROUND(E97*H97,2)</f>
        <v>0</v>
      </c>
      <c r="J97" s="172"/>
      <c r="K97" s="173">
        <f>ROUND(E97*J97,2)</f>
        <v>0</v>
      </c>
      <c r="L97" s="173">
        <v>21</v>
      </c>
      <c r="M97" s="173">
        <f>G97*(1+L97/100)</f>
        <v>0</v>
      </c>
      <c r="N97" s="163">
        <v>3.9300000000000003E-3</v>
      </c>
      <c r="O97" s="163">
        <f>ROUND(E97*N97,5)</f>
        <v>0.11201</v>
      </c>
      <c r="P97" s="163">
        <v>0</v>
      </c>
      <c r="Q97" s="163">
        <f>ROUND(E97*P97,5)</f>
        <v>0</v>
      </c>
      <c r="R97" s="163"/>
      <c r="S97" s="163"/>
      <c r="T97" s="164">
        <v>0.52200000000000002</v>
      </c>
      <c r="U97" s="163">
        <f>ROUND(E97*T97,2)</f>
        <v>14.88</v>
      </c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111</v>
      </c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54"/>
      <c r="B98" s="160"/>
      <c r="C98" s="196" t="s">
        <v>231</v>
      </c>
      <c r="D98" s="165"/>
      <c r="E98" s="170">
        <v>9</v>
      </c>
      <c r="F98" s="173"/>
      <c r="G98" s="173"/>
      <c r="H98" s="173"/>
      <c r="I98" s="173"/>
      <c r="J98" s="173"/>
      <c r="K98" s="173"/>
      <c r="L98" s="173"/>
      <c r="M98" s="173"/>
      <c r="N98" s="163"/>
      <c r="O98" s="163"/>
      <c r="P98" s="163"/>
      <c r="Q98" s="163"/>
      <c r="R98" s="163"/>
      <c r="S98" s="163"/>
      <c r="T98" s="164"/>
      <c r="U98" s="163"/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113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/>
      <c r="B99" s="160"/>
      <c r="C99" s="196" t="s">
        <v>232</v>
      </c>
      <c r="D99" s="165"/>
      <c r="E99" s="170">
        <v>6</v>
      </c>
      <c r="F99" s="173"/>
      <c r="G99" s="173"/>
      <c r="H99" s="173"/>
      <c r="I99" s="173"/>
      <c r="J99" s="173"/>
      <c r="K99" s="173"/>
      <c r="L99" s="173"/>
      <c r="M99" s="173"/>
      <c r="N99" s="163"/>
      <c r="O99" s="163"/>
      <c r="P99" s="163"/>
      <c r="Q99" s="163"/>
      <c r="R99" s="163"/>
      <c r="S99" s="163"/>
      <c r="T99" s="164"/>
      <c r="U99" s="163"/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113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54"/>
      <c r="B100" s="160"/>
      <c r="C100" s="196" t="s">
        <v>233</v>
      </c>
      <c r="D100" s="165"/>
      <c r="E100" s="170">
        <v>8.5</v>
      </c>
      <c r="F100" s="173"/>
      <c r="G100" s="173"/>
      <c r="H100" s="173"/>
      <c r="I100" s="173"/>
      <c r="J100" s="173"/>
      <c r="K100" s="173"/>
      <c r="L100" s="173"/>
      <c r="M100" s="173"/>
      <c r="N100" s="163"/>
      <c r="O100" s="163"/>
      <c r="P100" s="163"/>
      <c r="Q100" s="163"/>
      <c r="R100" s="163"/>
      <c r="S100" s="163"/>
      <c r="T100" s="164"/>
      <c r="U100" s="16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113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54"/>
      <c r="B101" s="160"/>
      <c r="C101" s="196" t="s">
        <v>234</v>
      </c>
      <c r="D101" s="165"/>
      <c r="E101" s="170">
        <v>5</v>
      </c>
      <c r="F101" s="173"/>
      <c r="G101" s="173"/>
      <c r="H101" s="173"/>
      <c r="I101" s="173"/>
      <c r="J101" s="173"/>
      <c r="K101" s="173"/>
      <c r="L101" s="173"/>
      <c r="M101" s="173"/>
      <c r="N101" s="163"/>
      <c r="O101" s="163"/>
      <c r="P101" s="163"/>
      <c r="Q101" s="163"/>
      <c r="R101" s="163"/>
      <c r="S101" s="163"/>
      <c r="T101" s="164"/>
      <c r="U101" s="16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113</v>
      </c>
      <c r="AF101" s="153">
        <v>0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54">
        <v>35</v>
      </c>
      <c r="B102" s="160" t="s">
        <v>235</v>
      </c>
      <c r="C102" s="195" t="s">
        <v>236</v>
      </c>
      <c r="D102" s="162" t="s">
        <v>130</v>
      </c>
      <c r="E102" s="169">
        <v>65.5</v>
      </c>
      <c r="F102" s="172"/>
      <c r="G102" s="173">
        <f>ROUND(E102*F102,2)</f>
        <v>0</v>
      </c>
      <c r="H102" s="172"/>
      <c r="I102" s="173">
        <f>ROUND(E102*H102,2)</f>
        <v>0</v>
      </c>
      <c r="J102" s="172"/>
      <c r="K102" s="173">
        <f>ROUND(E102*J102,2)</f>
        <v>0</v>
      </c>
      <c r="L102" s="173">
        <v>21</v>
      </c>
      <c r="M102" s="173">
        <f>G102*(1+L102/100)</f>
        <v>0</v>
      </c>
      <c r="N102" s="163">
        <v>4.0099999999999997E-3</v>
      </c>
      <c r="O102" s="163">
        <f>ROUND(E102*N102,5)</f>
        <v>0.26266</v>
      </c>
      <c r="P102" s="163">
        <v>0</v>
      </c>
      <c r="Q102" s="163">
        <f>ROUND(E102*P102,5)</f>
        <v>0</v>
      </c>
      <c r="R102" s="163"/>
      <c r="S102" s="163"/>
      <c r="T102" s="164">
        <v>0.54290000000000005</v>
      </c>
      <c r="U102" s="163">
        <f>ROUND(E102*T102,2)</f>
        <v>35.56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111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/>
      <c r="B103" s="160"/>
      <c r="C103" s="196" t="s">
        <v>237</v>
      </c>
      <c r="D103" s="165"/>
      <c r="E103" s="170">
        <v>32.5</v>
      </c>
      <c r="F103" s="173"/>
      <c r="G103" s="173"/>
      <c r="H103" s="173"/>
      <c r="I103" s="173"/>
      <c r="J103" s="173"/>
      <c r="K103" s="173"/>
      <c r="L103" s="173"/>
      <c r="M103" s="173"/>
      <c r="N103" s="163"/>
      <c r="O103" s="163"/>
      <c r="P103" s="163"/>
      <c r="Q103" s="163"/>
      <c r="R103" s="163"/>
      <c r="S103" s="163"/>
      <c r="T103" s="164"/>
      <c r="U103" s="16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113</v>
      </c>
      <c r="AF103" s="153">
        <v>0</v>
      </c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54"/>
      <c r="B104" s="160"/>
      <c r="C104" s="196" t="s">
        <v>238</v>
      </c>
      <c r="D104" s="165"/>
      <c r="E104" s="170">
        <v>4</v>
      </c>
      <c r="F104" s="173"/>
      <c r="G104" s="173"/>
      <c r="H104" s="173"/>
      <c r="I104" s="173"/>
      <c r="J104" s="173"/>
      <c r="K104" s="173"/>
      <c r="L104" s="173"/>
      <c r="M104" s="173"/>
      <c r="N104" s="163"/>
      <c r="O104" s="163"/>
      <c r="P104" s="163"/>
      <c r="Q104" s="163"/>
      <c r="R104" s="163"/>
      <c r="S104" s="163"/>
      <c r="T104" s="164"/>
      <c r="U104" s="16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113</v>
      </c>
      <c r="AF104" s="153">
        <v>0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54"/>
      <c r="B105" s="160"/>
      <c r="C105" s="196" t="s">
        <v>239</v>
      </c>
      <c r="D105" s="165"/>
      <c r="E105" s="170">
        <v>19</v>
      </c>
      <c r="F105" s="173"/>
      <c r="G105" s="173"/>
      <c r="H105" s="173"/>
      <c r="I105" s="173"/>
      <c r="J105" s="173"/>
      <c r="K105" s="173"/>
      <c r="L105" s="173"/>
      <c r="M105" s="173"/>
      <c r="N105" s="163"/>
      <c r="O105" s="163"/>
      <c r="P105" s="163"/>
      <c r="Q105" s="163"/>
      <c r="R105" s="163"/>
      <c r="S105" s="163"/>
      <c r="T105" s="164"/>
      <c r="U105" s="16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113</v>
      </c>
      <c r="AF105" s="153">
        <v>0</v>
      </c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54"/>
      <c r="B106" s="160"/>
      <c r="C106" s="196" t="s">
        <v>240</v>
      </c>
      <c r="D106" s="165"/>
      <c r="E106" s="170">
        <v>10</v>
      </c>
      <c r="F106" s="173"/>
      <c r="G106" s="173"/>
      <c r="H106" s="173"/>
      <c r="I106" s="173"/>
      <c r="J106" s="173"/>
      <c r="K106" s="173"/>
      <c r="L106" s="173"/>
      <c r="M106" s="173"/>
      <c r="N106" s="163"/>
      <c r="O106" s="163"/>
      <c r="P106" s="163"/>
      <c r="Q106" s="163"/>
      <c r="R106" s="163"/>
      <c r="S106" s="163"/>
      <c r="T106" s="164"/>
      <c r="U106" s="16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113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>
        <v>36</v>
      </c>
      <c r="B107" s="160" t="s">
        <v>241</v>
      </c>
      <c r="C107" s="195" t="s">
        <v>242</v>
      </c>
      <c r="D107" s="162" t="s">
        <v>130</v>
      </c>
      <c r="E107" s="169">
        <v>5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63">
        <v>5.2199999999999998E-3</v>
      </c>
      <c r="O107" s="163">
        <f>ROUND(E107*N107,5)</f>
        <v>2.6100000000000002E-2</v>
      </c>
      <c r="P107" s="163">
        <v>0</v>
      </c>
      <c r="Q107" s="163">
        <f>ROUND(E107*P107,5)</f>
        <v>0</v>
      </c>
      <c r="R107" s="163"/>
      <c r="S107" s="163"/>
      <c r="T107" s="164">
        <v>0.63429999999999997</v>
      </c>
      <c r="U107" s="163">
        <f>ROUND(E107*T107,2)</f>
        <v>3.17</v>
      </c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111</v>
      </c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54"/>
      <c r="B108" s="160"/>
      <c r="C108" s="196" t="s">
        <v>243</v>
      </c>
      <c r="D108" s="165"/>
      <c r="E108" s="170">
        <v>1</v>
      </c>
      <c r="F108" s="173"/>
      <c r="G108" s="173"/>
      <c r="H108" s="173"/>
      <c r="I108" s="173"/>
      <c r="J108" s="173"/>
      <c r="K108" s="173"/>
      <c r="L108" s="173"/>
      <c r="M108" s="173"/>
      <c r="N108" s="163"/>
      <c r="O108" s="163"/>
      <c r="P108" s="163"/>
      <c r="Q108" s="163"/>
      <c r="R108" s="163"/>
      <c r="S108" s="163"/>
      <c r="T108" s="164"/>
      <c r="U108" s="16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113</v>
      </c>
      <c r="AF108" s="153">
        <v>0</v>
      </c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54"/>
      <c r="B109" s="160"/>
      <c r="C109" s="196" t="s">
        <v>244</v>
      </c>
      <c r="D109" s="165"/>
      <c r="E109" s="170">
        <v>2</v>
      </c>
      <c r="F109" s="173"/>
      <c r="G109" s="173"/>
      <c r="H109" s="173"/>
      <c r="I109" s="173"/>
      <c r="J109" s="173"/>
      <c r="K109" s="173"/>
      <c r="L109" s="173"/>
      <c r="M109" s="173"/>
      <c r="N109" s="163"/>
      <c r="O109" s="163"/>
      <c r="P109" s="163"/>
      <c r="Q109" s="163"/>
      <c r="R109" s="163"/>
      <c r="S109" s="163"/>
      <c r="T109" s="164"/>
      <c r="U109" s="16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 t="s">
        <v>113</v>
      </c>
      <c r="AF109" s="153">
        <v>0</v>
      </c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54"/>
      <c r="B110" s="160"/>
      <c r="C110" s="196" t="s">
        <v>245</v>
      </c>
      <c r="D110" s="165"/>
      <c r="E110" s="170">
        <v>2</v>
      </c>
      <c r="F110" s="173"/>
      <c r="G110" s="173"/>
      <c r="H110" s="173"/>
      <c r="I110" s="173"/>
      <c r="J110" s="173"/>
      <c r="K110" s="173"/>
      <c r="L110" s="173"/>
      <c r="M110" s="173"/>
      <c r="N110" s="163"/>
      <c r="O110" s="163"/>
      <c r="P110" s="163"/>
      <c r="Q110" s="163"/>
      <c r="R110" s="163"/>
      <c r="S110" s="163"/>
      <c r="T110" s="164"/>
      <c r="U110" s="16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113</v>
      </c>
      <c r="AF110" s="153">
        <v>0</v>
      </c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22.5" outlineLevel="1" x14ac:dyDescent="0.2">
      <c r="A111" s="154">
        <v>37</v>
      </c>
      <c r="B111" s="160" t="s">
        <v>246</v>
      </c>
      <c r="C111" s="195" t="s">
        <v>247</v>
      </c>
      <c r="D111" s="162" t="s">
        <v>130</v>
      </c>
      <c r="E111" s="169">
        <v>29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63">
        <v>2.0000000000000002E-5</v>
      </c>
      <c r="O111" s="163">
        <f>ROUND(E111*N111,5)</f>
        <v>5.8E-4</v>
      </c>
      <c r="P111" s="163">
        <v>0</v>
      </c>
      <c r="Q111" s="163">
        <f>ROUND(E111*P111,5)</f>
        <v>0</v>
      </c>
      <c r="R111" s="163"/>
      <c r="S111" s="163"/>
      <c r="T111" s="164">
        <v>0.129</v>
      </c>
      <c r="U111" s="163">
        <f>ROUND(E111*T111,2)</f>
        <v>3.74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111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54"/>
      <c r="B112" s="160"/>
      <c r="C112" s="196" t="s">
        <v>248</v>
      </c>
      <c r="D112" s="165"/>
      <c r="E112" s="170">
        <v>29</v>
      </c>
      <c r="F112" s="173"/>
      <c r="G112" s="173"/>
      <c r="H112" s="173"/>
      <c r="I112" s="173"/>
      <c r="J112" s="173"/>
      <c r="K112" s="173"/>
      <c r="L112" s="173"/>
      <c r="M112" s="173"/>
      <c r="N112" s="163"/>
      <c r="O112" s="163"/>
      <c r="P112" s="163"/>
      <c r="Q112" s="163"/>
      <c r="R112" s="163"/>
      <c r="S112" s="163"/>
      <c r="T112" s="164"/>
      <c r="U112" s="16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113</v>
      </c>
      <c r="AF112" s="153">
        <v>0</v>
      </c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54">
        <v>38</v>
      </c>
      <c r="B113" s="160" t="s">
        <v>249</v>
      </c>
      <c r="C113" s="195" t="s">
        <v>250</v>
      </c>
      <c r="D113" s="162" t="s">
        <v>130</v>
      </c>
      <c r="E113" s="169">
        <v>25.5</v>
      </c>
      <c r="F113" s="172"/>
      <c r="G113" s="173">
        <f>ROUND(E113*F113,2)</f>
        <v>0</v>
      </c>
      <c r="H113" s="172"/>
      <c r="I113" s="173">
        <f>ROUND(E113*H113,2)</f>
        <v>0</v>
      </c>
      <c r="J113" s="172"/>
      <c r="K113" s="173">
        <f>ROUND(E113*J113,2)</f>
        <v>0</v>
      </c>
      <c r="L113" s="173">
        <v>21</v>
      </c>
      <c r="M113" s="173">
        <f>G113*(1+L113/100)</f>
        <v>0</v>
      </c>
      <c r="N113" s="163">
        <v>6.0000000000000002E-5</v>
      </c>
      <c r="O113" s="163">
        <f>ROUND(E113*N113,5)</f>
        <v>1.5299999999999999E-3</v>
      </c>
      <c r="P113" s="163">
        <v>0</v>
      </c>
      <c r="Q113" s="163">
        <f>ROUND(E113*P113,5)</f>
        <v>0</v>
      </c>
      <c r="R113" s="163"/>
      <c r="S113" s="163"/>
      <c r="T113" s="164">
        <v>0.129</v>
      </c>
      <c r="U113" s="163">
        <f>ROUND(E113*T113,2)</f>
        <v>3.29</v>
      </c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 t="s">
        <v>111</v>
      </c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54"/>
      <c r="B114" s="160"/>
      <c r="C114" s="196" t="s">
        <v>251</v>
      </c>
      <c r="D114" s="165"/>
      <c r="E114" s="170">
        <v>25.5</v>
      </c>
      <c r="F114" s="173"/>
      <c r="G114" s="173"/>
      <c r="H114" s="173"/>
      <c r="I114" s="173"/>
      <c r="J114" s="173"/>
      <c r="K114" s="173"/>
      <c r="L114" s="173"/>
      <c r="M114" s="173"/>
      <c r="N114" s="163"/>
      <c r="O114" s="163"/>
      <c r="P114" s="163"/>
      <c r="Q114" s="163"/>
      <c r="R114" s="163"/>
      <c r="S114" s="163"/>
      <c r="T114" s="164"/>
      <c r="U114" s="16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113</v>
      </c>
      <c r="AF114" s="153">
        <v>0</v>
      </c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ht="22.5" outlineLevel="1" x14ac:dyDescent="0.2">
      <c r="A115" s="154">
        <v>39</v>
      </c>
      <c r="B115" s="160" t="s">
        <v>252</v>
      </c>
      <c r="C115" s="195" t="s">
        <v>253</v>
      </c>
      <c r="D115" s="162" t="s">
        <v>130</v>
      </c>
      <c r="E115" s="169">
        <v>11</v>
      </c>
      <c r="F115" s="172"/>
      <c r="G115" s="173">
        <f>ROUND(E115*F115,2)</f>
        <v>0</v>
      </c>
      <c r="H115" s="172"/>
      <c r="I115" s="173">
        <f>ROUND(E115*H115,2)</f>
        <v>0</v>
      </c>
      <c r="J115" s="172"/>
      <c r="K115" s="173">
        <f>ROUND(E115*J115,2)</f>
        <v>0</v>
      </c>
      <c r="L115" s="173">
        <v>21</v>
      </c>
      <c r="M115" s="173">
        <f>G115*(1+L115/100)</f>
        <v>0</v>
      </c>
      <c r="N115" s="163">
        <v>5.0000000000000002E-5</v>
      </c>
      <c r="O115" s="163">
        <f>ROUND(E115*N115,5)</f>
        <v>5.5000000000000003E-4</v>
      </c>
      <c r="P115" s="163">
        <v>0</v>
      </c>
      <c r="Q115" s="163">
        <f>ROUND(E115*P115,5)</f>
        <v>0</v>
      </c>
      <c r="R115" s="163"/>
      <c r="S115" s="163"/>
      <c r="T115" s="164">
        <v>0.14199999999999999</v>
      </c>
      <c r="U115" s="163">
        <f>ROUND(E115*T115,2)</f>
        <v>1.56</v>
      </c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111</v>
      </c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/>
      <c r="B116" s="160"/>
      <c r="C116" s="196" t="s">
        <v>254</v>
      </c>
      <c r="D116" s="165"/>
      <c r="E116" s="170">
        <v>11</v>
      </c>
      <c r="F116" s="173"/>
      <c r="G116" s="173"/>
      <c r="H116" s="173"/>
      <c r="I116" s="173"/>
      <c r="J116" s="173"/>
      <c r="K116" s="173"/>
      <c r="L116" s="173"/>
      <c r="M116" s="173"/>
      <c r="N116" s="163"/>
      <c r="O116" s="163"/>
      <c r="P116" s="163"/>
      <c r="Q116" s="163"/>
      <c r="R116" s="163"/>
      <c r="S116" s="163"/>
      <c r="T116" s="164"/>
      <c r="U116" s="16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113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ht="22.5" outlineLevel="1" x14ac:dyDescent="0.2">
      <c r="A117" s="154">
        <v>40</v>
      </c>
      <c r="B117" s="160" t="s">
        <v>255</v>
      </c>
      <c r="C117" s="195" t="s">
        <v>256</v>
      </c>
      <c r="D117" s="162" t="s">
        <v>130</v>
      </c>
      <c r="E117" s="169">
        <v>16.5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63">
        <v>6.0000000000000002E-5</v>
      </c>
      <c r="O117" s="163">
        <f>ROUND(E117*N117,5)</f>
        <v>9.8999999999999999E-4</v>
      </c>
      <c r="P117" s="163">
        <v>0</v>
      </c>
      <c r="Q117" s="163">
        <f>ROUND(E117*P117,5)</f>
        <v>0</v>
      </c>
      <c r="R117" s="163"/>
      <c r="S117" s="163"/>
      <c r="T117" s="164">
        <v>0.157</v>
      </c>
      <c r="U117" s="163">
        <f>ROUND(E117*T117,2)</f>
        <v>2.59</v>
      </c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111</v>
      </c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 x14ac:dyDescent="0.2">
      <c r="A118" s="154">
        <v>41</v>
      </c>
      <c r="B118" s="160" t="s">
        <v>257</v>
      </c>
      <c r="C118" s="195" t="s">
        <v>258</v>
      </c>
      <c r="D118" s="162" t="s">
        <v>130</v>
      </c>
      <c r="E118" s="169">
        <v>46.5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63">
        <v>5.0000000000000002E-5</v>
      </c>
      <c r="O118" s="163">
        <f>ROUND(E118*N118,5)</f>
        <v>2.33E-3</v>
      </c>
      <c r="P118" s="163">
        <v>0</v>
      </c>
      <c r="Q118" s="163">
        <f>ROUND(E118*P118,5)</f>
        <v>0</v>
      </c>
      <c r="R118" s="163"/>
      <c r="S118" s="163"/>
      <c r="T118" s="164">
        <v>0.129</v>
      </c>
      <c r="U118" s="163">
        <f>ROUND(E118*T118,2)</f>
        <v>6</v>
      </c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111</v>
      </c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54"/>
      <c r="B119" s="160"/>
      <c r="C119" s="196" t="s">
        <v>259</v>
      </c>
      <c r="D119" s="165"/>
      <c r="E119" s="170">
        <v>46.5</v>
      </c>
      <c r="F119" s="173"/>
      <c r="G119" s="173"/>
      <c r="H119" s="173"/>
      <c r="I119" s="173"/>
      <c r="J119" s="173"/>
      <c r="K119" s="173"/>
      <c r="L119" s="173"/>
      <c r="M119" s="173"/>
      <c r="N119" s="163"/>
      <c r="O119" s="163"/>
      <c r="P119" s="163"/>
      <c r="Q119" s="163"/>
      <c r="R119" s="163"/>
      <c r="S119" s="163"/>
      <c r="T119" s="164"/>
      <c r="U119" s="16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113</v>
      </c>
      <c r="AF119" s="153">
        <v>0</v>
      </c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ht="22.5" outlineLevel="1" x14ac:dyDescent="0.2">
      <c r="A120" s="154">
        <v>42</v>
      </c>
      <c r="B120" s="160" t="s">
        <v>260</v>
      </c>
      <c r="C120" s="195" t="s">
        <v>261</v>
      </c>
      <c r="D120" s="162" t="s">
        <v>130</v>
      </c>
      <c r="E120" s="169">
        <v>106.5</v>
      </c>
      <c r="F120" s="172"/>
      <c r="G120" s="173">
        <f>ROUND(E120*F120,2)</f>
        <v>0</v>
      </c>
      <c r="H120" s="172"/>
      <c r="I120" s="173">
        <f>ROUND(E120*H120,2)</f>
        <v>0</v>
      </c>
      <c r="J120" s="172"/>
      <c r="K120" s="173">
        <f>ROUND(E120*J120,2)</f>
        <v>0</v>
      </c>
      <c r="L120" s="173">
        <v>21</v>
      </c>
      <c r="M120" s="173">
        <f>G120*(1+L120/100)</f>
        <v>0</v>
      </c>
      <c r="N120" s="163">
        <v>6.9999999999999994E-5</v>
      </c>
      <c r="O120" s="163">
        <f>ROUND(E120*N120,5)</f>
        <v>7.4599999999999996E-3</v>
      </c>
      <c r="P120" s="163">
        <v>0</v>
      </c>
      <c r="Q120" s="163">
        <f>ROUND(E120*P120,5)</f>
        <v>0</v>
      </c>
      <c r="R120" s="163"/>
      <c r="S120" s="163"/>
      <c r="T120" s="164">
        <v>0.129</v>
      </c>
      <c r="U120" s="163">
        <f>ROUND(E120*T120,2)</f>
        <v>13.74</v>
      </c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111</v>
      </c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54"/>
      <c r="B121" s="160"/>
      <c r="C121" s="196" t="s">
        <v>262</v>
      </c>
      <c r="D121" s="165"/>
      <c r="E121" s="170">
        <v>106.5</v>
      </c>
      <c r="F121" s="173"/>
      <c r="G121" s="173"/>
      <c r="H121" s="173"/>
      <c r="I121" s="173"/>
      <c r="J121" s="173"/>
      <c r="K121" s="173"/>
      <c r="L121" s="173"/>
      <c r="M121" s="173"/>
      <c r="N121" s="163"/>
      <c r="O121" s="163"/>
      <c r="P121" s="163"/>
      <c r="Q121" s="163"/>
      <c r="R121" s="163"/>
      <c r="S121" s="163"/>
      <c r="T121" s="164"/>
      <c r="U121" s="16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113</v>
      </c>
      <c r="AF121" s="153">
        <v>0</v>
      </c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ht="22.5" outlineLevel="1" x14ac:dyDescent="0.2">
      <c r="A122" s="154">
        <v>43</v>
      </c>
      <c r="B122" s="160" t="s">
        <v>263</v>
      </c>
      <c r="C122" s="195" t="s">
        <v>264</v>
      </c>
      <c r="D122" s="162" t="s">
        <v>130</v>
      </c>
      <c r="E122" s="169">
        <v>11</v>
      </c>
      <c r="F122" s="172"/>
      <c r="G122" s="173">
        <f>ROUND(E122*F122,2)</f>
        <v>0</v>
      </c>
      <c r="H122" s="172"/>
      <c r="I122" s="173">
        <f>ROUND(E122*H122,2)</f>
        <v>0</v>
      </c>
      <c r="J122" s="172"/>
      <c r="K122" s="173">
        <f>ROUND(E122*J122,2)</f>
        <v>0</v>
      </c>
      <c r="L122" s="173">
        <v>21</v>
      </c>
      <c r="M122" s="173">
        <f>G122*(1+L122/100)</f>
        <v>0</v>
      </c>
      <c r="N122" s="163">
        <v>6.9999999999999994E-5</v>
      </c>
      <c r="O122" s="163">
        <f>ROUND(E122*N122,5)</f>
        <v>7.6999999999999996E-4</v>
      </c>
      <c r="P122" s="163">
        <v>0</v>
      </c>
      <c r="Q122" s="163">
        <f>ROUND(E122*P122,5)</f>
        <v>0</v>
      </c>
      <c r="R122" s="163"/>
      <c r="S122" s="163"/>
      <c r="T122" s="164">
        <v>0.14199999999999999</v>
      </c>
      <c r="U122" s="163">
        <f>ROUND(E122*T122,2)</f>
        <v>1.56</v>
      </c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111</v>
      </c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54"/>
      <c r="B123" s="160"/>
      <c r="C123" s="196" t="s">
        <v>265</v>
      </c>
      <c r="D123" s="165"/>
      <c r="E123" s="170">
        <v>11</v>
      </c>
      <c r="F123" s="173"/>
      <c r="G123" s="173"/>
      <c r="H123" s="173"/>
      <c r="I123" s="173"/>
      <c r="J123" s="173"/>
      <c r="K123" s="173"/>
      <c r="L123" s="173"/>
      <c r="M123" s="173"/>
      <c r="N123" s="163"/>
      <c r="O123" s="163"/>
      <c r="P123" s="163"/>
      <c r="Q123" s="163"/>
      <c r="R123" s="163"/>
      <c r="S123" s="163"/>
      <c r="T123" s="164"/>
      <c r="U123" s="16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 t="s">
        <v>113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54">
        <v>44</v>
      </c>
      <c r="B124" s="160" t="s">
        <v>266</v>
      </c>
      <c r="C124" s="195" t="s">
        <v>267</v>
      </c>
      <c r="D124" s="162" t="s">
        <v>268</v>
      </c>
      <c r="E124" s="169">
        <v>8</v>
      </c>
      <c r="F124" s="172"/>
      <c r="G124" s="173">
        <f t="shared" ref="G124:G129" si="0">ROUND(E124*F124,2)</f>
        <v>0</v>
      </c>
      <c r="H124" s="172"/>
      <c r="I124" s="173">
        <f t="shared" ref="I124:I129" si="1">ROUND(E124*H124,2)</f>
        <v>0</v>
      </c>
      <c r="J124" s="172"/>
      <c r="K124" s="173">
        <f t="shared" ref="K124:K129" si="2">ROUND(E124*J124,2)</f>
        <v>0</v>
      </c>
      <c r="L124" s="173">
        <v>21</v>
      </c>
      <c r="M124" s="173">
        <f t="shared" ref="M124:M129" si="3">G124*(1+L124/100)</f>
        <v>0</v>
      </c>
      <c r="N124" s="163">
        <v>1E-3</v>
      </c>
      <c r="O124" s="163">
        <f t="shared" ref="O124:O129" si="4">ROUND(E124*N124,5)</f>
        <v>8.0000000000000002E-3</v>
      </c>
      <c r="P124" s="163">
        <v>0</v>
      </c>
      <c r="Q124" s="163">
        <f t="shared" ref="Q124:Q129" si="5">ROUND(E124*P124,5)</f>
        <v>0</v>
      </c>
      <c r="R124" s="163"/>
      <c r="S124" s="163"/>
      <c r="T124" s="164">
        <v>0</v>
      </c>
      <c r="U124" s="163">
        <f t="shared" ref="U124:U129" si="6">ROUND(E124*T124,2)</f>
        <v>0</v>
      </c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 t="s">
        <v>111</v>
      </c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54">
        <v>45</v>
      </c>
      <c r="B125" s="160" t="s">
        <v>269</v>
      </c>
      <c r="C125" s="195" t="s">
        <v>270</v>
      </c>
      <c r="D125" s="162" t="s">
        <v>152</v>
      </c>
      <c r="E125" s="169">
        <v>4</v>
      </c>
      <c r="F125" s="172"/>
      <c r="G125" s="173">
        <f t="shared" si="0"/>
        <v>0</v>
      </c>
      <c r="H125" s="172"/>
      <c r="I125" s="173">
        <f t="shared" si="1"/>
        <v>0</v>
      </c>
      <c r="J125" s="172"/>
      <c r="K125" s="173">
        <f t="shared" si="2"/>
        <v>0</v>
      </c>
      <c r="L125" s="173">
        <v>21</v>
      </c>
      <c r="M125" s="173">
        <f t="shared" si="3"/>
        <v>0</v>
      </c>
      <c r="N125" s="163">
        <v>1.8000000000000001E-4</v>
      </c>
      <c r="O125" s="163">
        <f t="shared" si="4"/>
        <v>7.2000000000000005E-4</v>
      </c>
      <c r="P125" s="163">
        <v>0</v>
      </c>
      <c r="Q125" s="163">
        <f t="shared" si="5"/>
        <v>0</v>
      </c>
      <c r="R125" s="163"/>
      <c r="S125" s="163"/>
      <c r="T125" s="164">
        <v>0.16500000000000001</v>
      </c>
      <c r="U125" s="163">
        <f t="shared" si="6"/>
        <v>0.66</v>
      </c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 t="s">
        <v>111</v>
      </c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54">
        <v>46</v>
      </c>
      <c r="B126" s="160" t="s">
        <v>271</v>
      </c>
      <c r="C126" s="195" t="s">
        <v>272</v>
      </c>
      <c r="D126" s="162" t="s">
        <v>152</v>
      </c>
      <c r="E126" s="169">
        <v>12</v>
      </c>
      <c r="F126" s="172"/>
      <c r="G126" s="173">
        <f t="shared" si="0"/>
        <v>0</v>
      </c>
      <c r="H126" s="172"/>
      <c r="I126" s="173">
        <f t="shared" si="1"/>
        <v>0</v>
      </c>
      <c r="J126" s="172"/>
      <c r="K126" s="173">
        <f t="shared" si="2"/>
        <v>0</v>
      </c>
      <c r="L126" s="173">
        <v>21</v>
      </c>
      <c r="M126" s="173">
        <f t="shared" si="3"/>
        <v>0</v>
      </c>
      <c r="N126" s="163">
        <v>3.1E-4</v>
      </c>
      <c r="O126" s="163">
        <f t="shared" si="4"/>
        <v>3.7200000000000002E-3</v>
      </c>
      <c r="P126" s="163">
        <v>0</v>
      </c>
      <c r="Q126" s="163">
        <f t="shared" si="5"/>
        <v>0</v>
      </c>
      <c r="R126" s="163"/>
      <c r="S126" s="163"/>
      <c r="T126" s="164">
        <v>0.20699999999999999</v>
      </c>
      <c r="U126" s="163">
        <f t="shared" si="6"/>
        <v>2.48</v>
      </c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 t="s">
        <v>111</v>
      </c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54">
        <v>47</v>
      </c>
      <c r="B127" s="160" t="s">
        <v>273</v>
      </c>
      <c r="C127" s="195" t="s">
        <v>274</v>
      </c>
      <c r="D127" s="162" t="s">
        <v>152</v>
      </c>
      <c r="E127" s="169">
        <v>2</v>
      </c>
      <c r="F127" s="172"/>
      <c r="G127" s="173">
        <f t="shared" si="0"/>
        <v>0</v>
      </c>
      <c r="H127" s="172"/>
      <c r="I127" s="173">
        <f t="shared" si="1"/>
        <v>0</v>
      </c>
      <c r="J127" s="172"/>
      <c r="K127" s="173">
        <f t="shared" si="2"/>
        <v>0</v>
      </c>
      <c r="L127" s="173">
        <v>21</v>
      </c>
      <c r="M127" s="173">
        <f t="shared" si="3"/>
        <v>0</v>
      </c>
      <c r="N127" s="163">
        <v>4.8000000000000001E-4</v>
      </c>
      <c r="O127" s="163">
        <f t="shared" si="4"/>
        <v>9.6000000000000002E-4</v>
      </c>
      <c r="P127" s="163">
        <v>0</v>
      </c>
      <c r="Q127" s="163">
        <f t="shared" si="5"/>
        <v>0</v>
      </c>
      <c r="R127" s="163"/>
      <c r="S127" s="163"/>
      <c r="T127" s="164">
        <v>0.22700000000000001</v>
      </c>
      <c r="U127" s="163">
        <f t="shared" si="6"/>
        <v>0.45</v>
      </c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 t="s">
        <v>111</v>
      </c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54">
        <v>48</v>
      </c>
      <c r="B128" s="160" t="s">
        <v>275</v>
      </c>
      <c r="C128" s="195" t="s">
        <v>276</v>
      </c>
      <c r="D128" s="162" t="s">
        <v>152</v>
      </c>
      <c r="E128" s="169">
        <v>2</v>
      </c>
      <c r="F128" s="172"/>
      <c r="G128" s="173">
        <f t="shared" si="0"/>
        <v>0</v>
      </c>
      <c r="H128" s="172"/>
      <c r="I128" s="173">
        <f t="shared" si="1"/>
        <v>0</v>
      </c>
      <c r="J128" s="172"/>
      <c r="K128" s="173">
        <f t="shared" si="2"/>
        <v>0</v>
      </c>
      <c r="L128" s="173">
        <v>21</v>
      </c>
      <c r="M128" s="173">
        <f t="shared" si="3"/>
        <v>0</v>
      </c>
      <c r="N128" s="163">
        <v>6.8000000000000005E-4</v>
      </c>
      <c r="O128" s="163">
        <f t="shared" si="4"/>
        <v>1.3600000000000001E-3</v>
      </c>
      <c r="P128" s="163">
        <v>0</v>
      </c>
      <c r="Q128" s="163">
        <f t="shared" si="5"/>
        <v>0</v>
      </c>
      <c r="R128" s="163"/>
      <c r="S128" s="163"/>
      <c r="T128" s="164">
        <v>0.26900000000000002</v>
      </c>
      <c r="U128" s="163">
        <f t="shared" si="6"/>
        <v>0.54</v>
      </c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 t="s">
        <v>111</v>
      </c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54">
        <v>49</v>
      </c>
      <c r="B129" s="160" t="s">
        <v>277</v>
      </c>
      <c r="C129" s="195" t="s">
        <v>278</v>
      </c>
      <c r="D129" s="162" t="s">
        <v>130</v>
      </c>
      <c r="E129" s="169">
        <v>241</v>
      </c>
      <c r="F129" s="172"/>
      <c r="G129" s="173">
        <f t="shared" si="0"/>
        <v>0</v>
      </c>
      <c r="H129" s="172"/>
      <c r="I129" s="173">
        <f t="shared" si="1"/>
        <v>0</v>
      </c>
      <c r="J129" s="172"/>
      <c r="K129" s="173">
        <f t="shared" si="2"/>
        <v>0</v>
      </c>
      <c r="L129" s="173">
        <v>21</v>
      </c>
      <c r="M129" s="173">
        <f t="shared" si="3"/>
        <v>0</v>
      </c>
      <c r="N129" s="163">
        <v>0</v>
      </c>
      <c r="O129" s="163">
        <f t="shared" si="4"/>
        <v>0</v>
      </c>
      <c r="P129" s="163">
        <v>0</v>
      </c>
      <c r="Q129" s="163">
        <f t="shared" si="5"/>
        <v>0</v>
      </c>
      <c r="R129" s="163"/>
      <c r="S129" s="163"/>
      <c r="T129" s="164">
        <v>2.9000000000000001E-2</v>
      </c>
      <c r="U129" s="163">
        <f t="shared" si="6"/>
        <v>6.99</v>
      </c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 t="s">
        <v>111</v>
      </c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54"/>
      <c r="B130" s="160"/>
      <c r="C130" s="196" t="s">
        <v>279</v>
      </c>
      <c r="D130" s="165"/>
      <c r="E130" s="170">
        <v>221</v>
      </c>
      <c r="F130" s="173"/>
      <c r="G130" s="173"/>
      <c r="H130" s="173"/>
      <c r="I130" s="173"/>
      <c r="J130" s="173"/>
      <c r="K130" s="173"/>
      <c r="L130" s="173"/>
      <c r="M130" s="173"/>
      <c r="N130" s="163"/>
      <c r="O130" s="163"/>
      <c r="P130" s="163"/>
      <c r="Q130" s="163"/>
      <c r="R130" s="163"/>
      <c r="S130" s="163"/>
      <c r="T130" s="164"/>
      <c r="U130" s="16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 t="s">
        <v>113</v>
      </c>
      <c r="AF130" s="153">
        <v>0</v>
      </c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54">
        <v>50</v>
      </c>
      <c r="B131" s="160" t="s">
        <v>280</v>
      </c>
      <c r="C131" s="195" t="s">
        <v>281</v>
      </c>
      <c r="D131" s="162" t="s">
        <v>130</v>
      </c>
      <c r="E131" s="169">
        <v>241</v>
      </c>
      <c r="F131" s="172"/>
      <c r="G131" s="173">
        <f>ROUND(E131*F131,2)</f>
        <v>0</v>
      </c>
      <c r="H131" s="172"/>
      <c r="I131" s="173">
        <f>ROUND(E131*H131,2)</f>
        <v>0</v>
      </c>
      <c r="J131" s="172"/>
      <c r="K131" s="173">
        <f>ROUND(E131*J131,2)</f>
        <v>0</v>
      </c>
      <c r="L131" s="173">
        <v>21</v>
      </c>
      <c r="M131" s="173">
        <f>G131*(1+L131/100)</f>
        <v>0</v>
      </c>
      <c r="N131" s="163">
        <v>1.0000000000000001E-5</v>
      </c>
      <c r="O131" s="163">
        <f>ROUND(E131*N131,5)</f>
        <v>2.4099999999999998E-3</v>
      </c>
      <c r="P131" s="163">
        <v>0</v>
      </c>
      <c r="Q131" s="163">
        <f>ROUND(E131*P131,5)</f>
        <v>0</v>
      </c>
      <c r="R131" s="163"/>
      <c r="S131" s="163"/>
      <c r="T131" s="164">
        <v>6.2E-2</v>
      </c>
      <c r="U131" s="163">
        <f>ROUND(E131*T131,2)</f>
        <v>14.94</v>
      </c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 t="s">
        <v>111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54">
        <v>51</v>
      </c>
      <c r="B132" s="160" t="s">
        <v>282</v>
      </c>
      <c r="C132" s="195" t="s">
        <v>283</v>
      </c>
      <c r="D132" s="162" t="s">
        <v>130</v>
      </c>
      <c r="E132" s="169">
        <v>20</v>
      </c>
      <c r="F132" s="172"/>
      <c r="G132" s="173">
        <f>ROUND(E132*F132,2)</f>
        <v>0</v>
      </c>
      <c r="H132" s="172"/>
      <c r="I132" s="173">
        <f>ROUND(E132*H132,2)</f>
        <v>0</v>
      </c>
      <c r="J132" s="172"/>
      <c r="K132" s="173">
        <f>ROUND(E132*J132,2)</f>
        <v>0</v>
      </c>
      <c r="L132" s="173">
        <v>21</v>
      </c>
      <c r="M132" s="173">
        <f>G132*(1+L132/100)</f>
        <v>0</v>
      </c>
      <c r="N132" s="163">
        <v>0</v>
      </c>
      <c r="O132" s="163">
        <f>ROUND(E132*N132,5)</f>
        <v>0</v>
      </c>
      <c r="P132" s="163">
        <v>2.1299999999999999E-3</v>
      </c>
      <c r="Q132" s="163">
        <f>ROUND(E132*P132,5)</f>
        <v>4.2599999999999999E-2</v>
      </c>
      <c r="R132" s="163"/>
      <c r="S132" s="163"/>
      <c r="T132" s="164">
        <v>0.17299999999999999</v>
      </c>
      <c r="U132" s="163">
        <f>ROUND(E132*T132,2)</f>
        <v>3.46</v>
      </c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 t="s">
        <v>111</v>
      </c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54">
        <v>52</v>
      </c>
      <c r="B133" s="160" t="s">
        <v>284</v>
      </c>
      <c r="C133" s="195" t="s">
        <v>285</v>
      </c>
      <c r="D133" s="162" t="s">
        <v>152</v>
      </c>
      <c r="E133" s="169">
        <v>35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63">
        <v>0</v>
      </c>
      <c r="O133" s="163">
        <f>ROUND(E133*N133,5)</f>
        <v>0</v>
      </c>
      <c r="P133" s="163">
        <v>6.8999999999999997E-4</v>
      </c>
      <c r="Q133" s="163">
        <f>ROUND(E133*P133,5)</f>
        <v>2.4150000000000001E-2</v>
      </c>
      <c r="R133" s="163"/>
      <c r="S133" s="163"/>
      <c r="T133" s="164">
        <v>4.1000000000000002E-2</v>
      </c>
      <c r="U133" s="163">
        <f>ROUND(E133*T133,2)</f>
        <v>1.44</v>
      </c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 t="s">
        <v>111</v>
      </c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54"/>
      <c r="B134" s="160"/>
      <c r="C134" s="196" t="s">
        <v>286</v>
      </c>
      <c r="D134" s="165"/>
      <c r="E134" s="170">
        <v>35</v>
      </c>
      <c r="F134" s="173"/>
      <c r="G134" s="173"/>
      <c r="H134" s="173"/>
      <c r="I134" s="173"/>
      <c r="J134" s="173"/>
      <c r="K134" s="173"/>
      <c r="L134" s="173"/>
      <c r="M134" s="173"/>
      <c r="N134" s="163"/>
      <c r="O134" s="163"/>
      <c r="P134" s="163"/>
      <c r="Q134" s="163"/>
      <c r="R134" s="163"/>
      <c r="S134" s="163"/>
      <c r="T134" s="164"/>
      <c r="U134" s="16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 t="s">
        <v>113</v>
      </c>
      <c r="AF134" s="153">
        <v>0</v>
      </c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54"/>
      <c r="B135" s="160"/>
      <c r="C135" s="196" t="s">
        <v>287</v>
      </c>
      <c r="D135" s="165"/>
      <c r="E135" s="170"/>
      <c r="F135" s="173"/>
      <c r="G135" s="173"/>
      <c r="H135" s="173"/>
      <c r="I135" s="173"/>
      <c r="J135" s="173"/>
      <c r="K135" s="173"/>
      <c r="L135" s="173"/>
      <c r="M135" s="173"/>
      <c r="N135" s="163"/>
      <c r="O135" s="163"/>
      <c r="P135" s="163"/>
      <c r="Q135" s="163"/>
      <c r="R135" s="163"/>
      <c r="S135" s="163"/>
      <c r="T135" s="164"/>
      <c r="U135" s="16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 t="s">
        <v>113</v>
      </c>
      <c r="AF135" s="153">
        <v>0</v>
      </c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54">
        <v>53</v>
      </c>
      <c r="B136" s="160" t="s">
        <v>288</v>
      </c>
      <c r="C136" s="195" t="s">
        <v>289</v>
      </c>
      <c r="D136" s="162" t="s">
        <v>152</v>
      </c>
      <c r="E136" s="169">
        <v>22</v>
      </c>
      <c r="F136" s="172"/>
      <c r="G136" s="173">
        <f>ROUND(E136*F136,2)</f>
        <v>0</v>
      </c>
      <c r="H136" s="172"/>
      <c r="I136" s="173">
        <f>ROUND(E136*H136,2)</f>
        <v>0</v>
      </c>
      <c r="J136" s="172"/>
      <c r="K136" s="173">
        <f>ROUND(E136*J136,2)</f>
        <v>0</v>
      </c>
      <c r="L136" s="173">
        <v>21</v>
      </c>
      <c r="M136" s="173">
        <f>G136*(1+L136/100)</f>
        <v>0</v>
      </c>
      <c r="N136" s="163">
        <v>0</v>
      </c>
      <c r="O136" s="163">
        <f>ROUND(E136*N136,5)</f>
        <v>0</v>
      </c>
      <c r="P136" s="163">
        <v>5.2999999999999998E-4</v>
      </c>
      <c r="Q136" s="163">
        <f>ROUND(E136*P136,5)</f>
        <v>1.166E-2</v>
      </c>
      <c r="R136" s="163"/>
      <c r="S136" s="163"/>
      <c r="T136" s="164">
        <v>6.2E-2</v>
      </c>
      <c r="U136" s="163">
        <f>ROUND(E136*T136,2)</f>
        <v>1.36</v>
      </c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 t="s">
        <v>111</v>
      </c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54"/>
      <c r="B137" s="160"/>
      <c r="C137" s="196" t="s">
        <v>290</v>
      </c>
      <c r="D137" s="165"/>
      <c r="E137" s="170">
        <v>31</v>
      </c>
      <c r="F137" s="173"/>
      <c r="G137" s="173"/>
      <c r="H137" s="173"/>
      <c r="I137" s="173"/>
      <c r="J137" s="173"/>
      <c r="K137" s="173"/>
      <c r="L137" s="173"/>
      <c r="M137" s="173"/>
      <c r="N137" s="163"/>
      <c r="O137" s="163"/>
      <c r="P137" s="163"/>
      <c r="Q137" s="163"/>
      <c r="R137" s="163"/>
      <c r="S137" s="163"/>
      <c r="T137" s="164"/>
      <c r="U137" s="16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 t="s">
        <v>113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54"/>
      <c r="B138" s="160"/>
      <c r="C138" s="196" t="s">
        <v>287</v>
      </c>
      <c r="D138" s="165"/>
      <c r="E138" s="170"/>
      <c r="F138" s="173"/>
      <c r="G138" s="173"/>
      <c r="H138" s="173"/>
      <c r="I138" s="173"/>
      <c r="J138" s="173"/>
      <c r="K138" s="173"/>
      <c r="L138" s="173"/>
      <c r="M138" s="173"/>
      <c r="N138" s="163"/>
      <c r="O138" s="163"/>
      <c r="P138" s="163"/>
      <c r="Q138" s="163"/>
      <c r="R138" s="163"/>
      <c r="S138" s="163"/>
      <c r="T138" s="164"/>
      <c r="U138" s="16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 t="s">
        <v>113</v>
      </c>
      <c r="AF138" s="153">
        <v>0</v>
      </c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54">
        <v>54</v>
      </c>
      <c r="B139" s="160" t="s">
        <v>291</v>
      </c>
      <c r="C139" s="195" t="s">
        <v>292</v>
      </c>
      <c r="D139" s="162" t="s">
        <v>293</v>
      </c>
      <c r="E139" s="169">
        <v>2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63">
        <v>1.1639999999999999E-2</v>
      </c>
      <c r="O139" s="163">
        <f>ROUND(E139*N139,5)</f>
        <v>2.3279999999999999E-2</v>
      </c>
      <c r="P139" s="163">
        <v>0</v>
      </c>
      <c r="Q139" s="163">
        <f>ROUND(E139*P139,5)</f>
        <v>0</v>
      </c>
      <c r="R139" s="163"/>
      <c r="S139" s="163"/>
      <c r="T139" s="164">
        <v>1.2909999999999999</v>
      </c>
      <c r="U139" s="163">
        <f>ROUND(E139*T139,2)</f>
        <v>2.58</v>
      </c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 t="s">
        <v>111</v>
      </c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54">
        <v>55</v>
      </c>
      <c r="B140" s="160" t="s">
        <v>294</v>
      </c>
      <c r="C140" s="195" t="s">
        <v>295</v>
      </c>
      <c r="D140" s="162" t="s">
        <v>293</v>
      </c>
      <c r="E140" s="169">
        <v>2</v>
      </c>
      <c r="F140" s="172"/>
      <c r="G140" s="173">
        <f>ROUND(E140*F140,2)</f>
        <v>0</v>
      </c>
      <c r="H140" s="172"/>
      <c r="I140" s="173">
        <f>ROUND(E140*H140,2)</f>
        <v>0</v>
      </c>
      <c r="J140" s="172"/>
      <c r="K140" s="173">
        <f>ROUND(E140*J140,2)</f>
        <v>0</v>
      </c>
      <c r="L140" s="173">
        <v>21</v>
      </c>
      <c r="M140" s="173">
        <f>G140*(1+L140/100)</f>
        <v>0</v>
      </c>
      <c r="N140" s="163">
        <v>1.0319999999999999E-2</v>
      </c>
      <c r="O140" s="163">
        <f>ROUND(E140*N140,5)</f>
        <v>2.0639999999999999E-2</v>
      </c>
      <c r="P140" s="163">
        <v>0</v>
      </c>
      <c r="Q140" s="163">
        <f>ROUND(E140*P140,5)</f>
        <v>0</v>
      </c>
      <c r="R140" s="163"/>
      <c r="S140" s="163"/>
      <c r="T140" s="164">
        <v>1.1259999999999999</v>
      </c>
      <c r="U140" s="163">
        <f>ROUND(E140*T140,2)</f>
        <v>2.25</v>
      </c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 t="s">
        <v>111</v>
      </c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">
      <c r="A141" s="154">
        <v>56</v>
      </c>
      <c r="B141" s="160" t="s">
        <v>296</v>
      </c>
      <c r="C141" s="195" t="s">
        <v>297</v>
      </c>
      <c r="D141" s="162" t="s">
        <v>156</v>
      </c>
      <c r="E141" s="169">
        <v>1.1000000000000001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63">
        <v>0</v>
      </c>
      <c r="O141" s="163">
        <f>ROUND(E141*N141,5)</f>
        <v>0</v>
      </c>
      <c r="P141" s="163">
        <v>0</v>
      </c>
      <c r="Q141" s="163">
        <f>ROUND(E141*P141,5)</f>
        <v>0</v>
      </c>
      <c r="R141" s="163"/>
      <c r="S141" s="163"/>
      <c r="T141" s="164">
        <v>1.421</v>
      </c>
      <c r="U141" s="163">
        <f>ROUND(E141*T141,2)</f>
        <v>1.56</v>
      </c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 t="s">
        <v>111</v>
      </c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54">
        <v>57</v>
      </c>
      <c r="B142" s="160" t="s">
        <v>298</v>
      </c>
      <c r="C142" s="195" t="s">
        <v>299</v>
      </c>
      <c r="D142" s="162" t="s">
        <v>156</v>
      </c>
      <c r="E142" s="169">
        <v>0.1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63">
        <v>0</v>
      </c>
      <c r="O142" s="163">
        <f>ROUND(E142*N142,5)</f>
        <v>0</v>
      </c>
      <c r="P142" s="163">
        <v>0</v>
      </c>
      <c r="Q142" s="163">
        <f>ROUND(E142*P142,5)</f>
        <v>0</v>
      </c>
      <c r="R142" s="163"/>
      <c r="S142" s="163"/>
      <c r="T142" s="164">
        <v>4.93</v>
      </c>
      <c r="U142" s="163">
        <f>ROUND(E142*T142,2)</f>
        <v>0.49</v>
      </c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 t="s">
        <v>111</v>
      </c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x14ac:dyDescent="0.2">
      <c r="A143" s="155" t="s">
        <v>106</v>
      </c>
      <c r="B143" s="161" t="s">
        <v>77</v>
      </c>
      <c r="C143" s="197" t="s">
        <v>78</v>
      </c>
      <c r="D143" s="166"/>
      <c r="E143" s="171"/>
      <c r="F143" s="174"/>
      <c r="G143" s="174">
        <f>SUMIF(AE144:AE188,"&lt;&gt;NOR",G144:G188)</f>
        <v>0</v>
      </c>
      <c r="H143" s="174"/>
      <c r="I143" s="174">
        <f>SUM(I144:I188)</f>
        <v>0</v>
      </c>
      <c r="J143" s="174"/>
      <c r="K143" s="174">
        <f>SUM(K144:K188)</f>
        <v>0</v>
      </c>
      <c r="L143" s="174"/>
      <c r="M143" s="174">
        <f>SUM(M144:M188)</f>
        <v>0</v>
      </c>
      <c r="N143" s="167"/>
      <c r="O143" s="167">
        <f>SUM(O144:O188)</f>
        <v>1.6742799999999995</v>
      </c>
      <c r="P143" s="167"/>
      <c r="Q143" s="167">
        <f>SUM(Q144:Q188)</f>
        <v>1.25404</v>
      </c>
      <c r="R143" s="167"/>
      <c r="S143" s="167"/>
      <c r="T143" s="168"/>
      <c r="U143" s="167">
        <f>SUM(U144:U188)</f>
        <v>185.37</v>
      </c>
      <c r="AE143" t="s">
        <v>107</v>
      </c>
    </row>
    <row r="144" spans="1:60" outlineLevel="1" x14ac:dyDescent="0.2">
      <c r="A144" s="154">
        <v>58</v>
      </c>
      <c r="B144" s="160" t="s">
        <v>300</v>
      </c>
      <c r="C144" s="195" t="s">
        <v>301</v>
      </c>
      <c r="D144" s="162" t="s">
        <v>293</v>
      </c>
      <c r="E144" s="169">
        <v>23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63">
        <v>0</v>
      </c>
      <c r="O144" s="163">
        <f>ROUND(E144*N144,5)</f>
        <v>0</v>
      </c>
      <c r="P144" s="163">
        <v>1.933E-2</v>
      </c>
      <c r="Q144" s="163">
        <f>ROUND(E144*P144,5)</f>
        <v>0.44458999999999999</v>
      </c>
      <c r="R144" s="163"/>
      <c r="S144" s="163"/>
      <c r="T144" s="164">
        <v>0.59</v>
      </c>
      <c r="U144" s="163">
        <f>ROUND(E144*T144,2)</f>
        <v>13.57</v>
      </c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 t="s">
        <v>111</v>
      </c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54"/>
      <c r="B145" s="160"/>
      <c r="C145" s="196" t="s">
        <v>302</v>
      </c>
      <c r="D145" s="165"/>
      <c r="E145" s="170">
        <v>23</v>
      </c>
      <c r="F145" s="173"/>
      <c r="G145" s="173"/>
      <c r="H145" s="173"/>
      <c r="I145" s="173"/>
      <c r="J145" s="173"/>
      <c r="K145" s="173"/>
      <c r="L145" s="173"/>
      <c r="M145" s="173"/>
      <c r="N145" s="163"/>
      <c r="O145" s="163"/>
      <c r="P145" s="163"/>
      <c r="Q145" s="163"/>
      <c r="R145" s="163"/>
      <c r="S145" s="163"/>
      <c r="T145" s="164"/>
      <c r="U145" s="163"/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 t="s">
        <v>113</v>
      </c>
      <c r="AF145" s="153">
        <v>0</v>
      </c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54">
        <v>59</v>
      </c>
      <c r="B146" s="160" t="s">
        <v>303</v>
      </c>
      <c r="C146" s="195" t="s">
        <v>304</v>
      </c>
      <c r="D146" s="162" t="s">
        <v>293</v>
      </c>
      <c r="E146" s="169">
        <v>1</v>
      </c>
      <c r="F146" s="172"/>
      <c r="G146" s="173">
        <f>ROUND(E146*F146,2)</f>
        <v>0</v>
      </c>
      <c r="H146" s="172"/>
      <c r="I146" s="173">
        <f>ROUND(E146*H146,2)</f>
        <v>0</v>
      </c>
      <c r="J146" s="172"/>
      <c r="K146" s="173">
        <f>ROUND(E146*J146,2)</f>
        <v>0</v>
      </c>
      <c r="L146" s="173">
        <v>21</v>
      </c>
      <c r="M146" s="173">
        <f>G146*(1+L146/100)</f>
        <v>0</v>
      </c>
      <c r="N146" s="163">
        <v>0</v>
      </c>
      <c r="O146" s="163">
        <f>ROUND(E146*N146,5)</f>
        <v>0</v>
      </c>
      <c r="P146" s="163">
        <v>3.4700000000000002E-2</v>
      </c>
      <c r="Q146" s="163">
        <f>ROUND(E146*P146,5)</f>
        <v>3.4700000000000002E-2</v>
      </c>
      <c r="R146" s="163"/>
      <c r="S146" s="163"/>
      <c r="T146" s="164">
        <v>0.56899999999999995</v>
      </c>
      <c r="U146" s="163">
        <f>ROUND(E146*T146,2)</f>
        <v>0.56999999999999995</v>
      </c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 t="s">
        <v>111</v>
      </c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54"/>
      <c r="B147" s="160"/>
      <c r="C147" s="196" t="s">
        <v>305</v>
      </c>
      <c r="D147" s="165"/>
      <c r="E147" s="170">
        <v>1</v>
      </c>
      <c r="F147" s="173"/>
      <c r="G147" s="173"/>
      <c r="H147" s="173"/>
      <c r="I147" s="173"/>
      <c r="J147" s="173"/>
      <c r="K147" s="173"/>
      <c r="L147" s="173"/>
      <c r="M147" s="173"/>
      <c r="N147" s="163"/>
      <c r="O147" s="163"/>
      <c r="P147" s="163"/>
      <c r="Q147" s="163"/>
      <c r="R147" s="163"/>
      <c r="S147" s="163"/>
      <c r="T147" s="164"/>
      <c r="U147" s="163"/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 t="s">
        <v>113</v>
      </c>
      <c r="AF147" s="153">
        <v>0</v>
      </c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54">
        <v>60</v>
      </c>
      <c r="B148" s="160" t="s">
        <v>306</v>
      </c>
      <c r="C148" s="195" t="s">
        <v>307</v>
      </c>
      <c r="D148" s="162" t="s">
        <v>293</v>
      </c>
      <c r="E148" s="169">
        <v>10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63">
        <v>0</v>
      </c>
      <c r="O148" s="163">
        <f>ROUND(E148*N148,5)</f>
        <v>0</v>
      </c>
      <c r="P148" s="163">
        <v>1.107E-2</v>
      </c>
      <c r="Q148" s="163">
        <f>ROUND(E148*P148,5)</f>
        <v>0.11070000000000001</v>
      </c>
      <c r="R148" s="163"/>
      <c r="S148" s="163"/>
      <c r="T148" s="164">
        <v>0.22700000000000001</v>
      </c>
      <c r="U148" s="163">
        <f>ROUND(E148*T148,2)</f>
        <v>2.27</v>
      </c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 t="s">
        <v>111</v>
      </c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54"/>
      <c r="B149" s="160"/>
      <c r="C149" s="196" t="s">
        <v>308</v>
      </c>
      <c r="D149" s="165"/>
      <c r="E149" s="170">
        <v>10</v>
      </c>
      <c r="F149" s="173"/>
      <c r="G149" s="173"/>
      <c r="H149" s="173"/>
      <c r="I149" s="173"/>
      <c r="J149" s="173"/>
      <c r="K149" s="173"/>
      <c r="L149" s="173"/>
      <c r="M149" s="173"/>
      <c r="N149" s="163"/>
      <c r="O149" s="163"/>
      <c r="P149" s="163"/>
      <c r="Q149" s="163"/>
      <c r="R149" s="163"/>
      <c r="S149" s="163"/>
      <c r="T149" s="164"/>
      <c r="U149" s="16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 t="s">
        <v>113</v>
      </c>
      <c r="AF149" s="153">
        <v>0</v>
      </c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54">
        <v>61</v>
      </c>
      <c r="B150" s="160" t="s">
        <v>309</v>
      </c>
      <c r="C150" s="195" t="s">
        <v>310</v>
      </c>
      <c r="D150" s="162" t="s">
        <v>293</v>
      </c>
      <c r="E150" s="169">
        <v>16</v>
      </c>
      <c r="F150" s="172"/>
      <c r="G150" s="173">
        <f>ROUND(E150*F150,2)</f>
        <v>0</v>
      </c>
      <c r="H150" s="172"/>
      <c r="I150" s="173">
        <f>ROUND(E150*H150,2)</f>
        <v>0</v>
      </c>
      <c r="J150" s="172"/>
      <c r="K150" s="173">
        <f>ROUND(E150*J150,2)</f>
        <v>0</v>
      </c>
      <c r="L150" s="173">
        <v>21</v>
      </c>
      <c r="M150" s="173">
        <f>G150*(1+L150/100)</f>
        <v>0</v>
      </c>
      <c r="N150" s="163">
        <v>0</v>
      </c>
      <c r="O150" s="163">
        <f>ROUND(E150*N150,5)</f>
        <v>0</v>
      </c>
      <c r="P150" s="163">
        <v>1.9460000000000002E-2</v>
      </c>
      <c r="Q150" s="163">
        <f>ROUND(E150*P150,5)</f>
        <v>0.31136000000000003</v>
      </c>
      <c r="R150" s="163"/>
      <c r="S150" s="163"/>
      <c r="T150" s="164">
        <v>0.38200000000000001</v>
      </c>
      <c r="U150" s="163">
        <f>ROUND(E150*T150,2)</f>
        <v>6.11</v>
      </c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 t="s">
        <v>111</v>
      </c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">
      <c r="A151" s="154"/>
      <c r="B151" s="160"/>
      <c r="C151" s="196" t="s">
        <v>311</v>
      </c>
      <c r="D151" s="165"/>
      <c r="E151" s="170">
        <v>16</v>
      </c>
      <c r="F151" s="173"/>
      <c r="G151" s="173"/>
      <c r="H151" s="173"/>
      <c r="I151" s="173"/>
      <c r="J151" s="173"/>
      <c r="K151" s="173"/>
      <c r="L151" s="173"/>
      <c r="M151" s="173"/>
      <c r="N151" s="163"/>
      <c r="O151" s="163"/>
      <c r="P151" s="163"/>
      <c r="Q151" s="163"/>
      <c r="R151" s="163"/>
      <c r="S151" s="163"/>
      <c r="T151" s="164"/>
      <c r="U151" s="16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 t="s">
        <v>113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54">
        <v>62</v>
      </c>
      <c r="B152" s="160" t="s">
        <v>312</v>
      </c>
      <c r="C152" s="195" t="s">
        <v>313</v>
      </c>
      <c r="D152" s="162" t="s">
        <v>152</v>
      </c>
      <c r="E152" s="169">
        <v>33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63">
        <v>0</v>
      </c>
      <c r="O152" s="163">
        <f>ROUND(E152*N152,5)</f>
        <v>0</v>
      </c>
      <c r="P152" s="163">
        <v>4.8999999999999998E-4</v>
      </c>
      <c r="Q152" s="163">
        <f>ROUND(E152*P152,5)</f>
        <v>1.617E-2</v>
      </c>
      <c r="R152" s="163"/>
      <c r="S152" s="163"/>
      <c r="T152" s="164">
        <v>0.114</v>
      </c>
      <c r="U152" s="163">
        <f>ROUND(E152*T152,2)</f>
        <v>3.76</v>
      </c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 t="s">
        <v>111</v>
      </c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">
      <c r="A153" s="154"/>
      <c r="B153" s="160"/>
      <c r="C153" s="196" t="s">
        <v>314</v>
      </c>
      <c r="D153" s="165"/>
      <c r="E153" s="170">
        <v>33</v>
      </c>
      <c r="F153" s="173"/>
      <c r="G153" s="173"/>
      <c r="H153" s="173"/>
      <c r="I153" s="173"/>
      <c r="J153" s="173"/>
      <c r="K153" s="173"/>
      <c r="L153" s="173"/>
      <c r="M153" s="173"/>
      <c r="N153" s="163"/>
      <c r="O153" s="163"/>
      <c r="P153" s="163"/>
      <c r="Q153" s="163"/>
      <c r="R153" s="163"/>
      <c r="S153" s="163"/>
      <c r="T153" s="164"/>
      <c r="U153" s="16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 t="s">
        <v>113</v>
      </c>
      <c r="AF153" s="153">
        <v>0</v>
      </c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54">
        <v>63</v>
      </c>
      <c r="B154" s="160" t="s">
        <v>315</v>
      </c>
      <c r="C154" s="195" t="s">
        <v>316</v>
      </c>
      <c r="D154" s="162" t="s">
        <v>293</v>
      </c>
      <c r="E154" s="169">
        <v>17</v>
      </c>
      <c r="F154" s="172"/>
      <c r="G154" s="173">
        <f>ROUND(E154*F154,2)</f>
        <v>0</v>
      </c>
      <c r="H154" s="172"/>
      <c r="I154" s="173">
        <f>ROUND(E154*H154,2)</f>
        <v>0</v>
      </c>
      <c r="J154" s="172"/>
      <c r="K154" s="173">
        <f>ROUND(E154*J154,2)</f>
        <v>0</v>
      </c>
      <c r="L154" s="173">
        <v>21</v>
      </c>
      <c r="M154" s="173">
        <f>G154*(1+L154/100)</f>
        <v>0</v>
      </c>
      <c r="N154" s="163">
        <v>0</v>
      </c>
      <c r="O154" s="163">
        <f>ROUND(E154*N154,5)</f>
        <v>0</v>
      </c>
      <c r="P154" s="163">
        <v>1.56E-3</v>
      </c>
      <c r="Q154" s="163">
        <f>ROUND(E154*P154,5)</f>
        <v>2.6519999999999998E-2</v>
      </c>
      <c r="R154" s="163"/>
      <c r="S154" s="163"/>
      <c r="T154" s="164">
        <v>0.217</v>
      </c>
      <c r="U154" s="163">
        <f>ROUND(E154*T154,2)</f>
        <v>3.69</v>
      </c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 t="s">
        <v>111</v>
      </c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54"/>
      <c r="B155" s="160"/>
      <c r="C155" s="196" t="s">
        <v>317</v>
      </c>
      <c r="D155" s="165"/>
      <c r="E155" s="170">
        <v>17</v>
      </c>
      <c r="F155" s="173"/>
      <c r="G155" s="173"/>
      <c r="H155" s="173"/>
      <c r="I155" s="173"/>
      <c r="J155" s="173"/>
      <c r="K155" s="173"/>
      <c r="L155" s="173"/>
      <c r="M155" s="173"/>
      <c r="N155" s="163"/>
      <c r="O155" s="163"/>
      <c r="P155" s="163"/>
      <c r="Q155" s="163"/>
      <c r="R155" s="163"/>
      <c r="S155" s="163"/>
      <c r="T155" s="164"/>
      <c r="U155" s="16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 t="s">
        <v>113</v>
      </c>
      <c r="AF155" s="153">
        <v>0</v>
      </c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 x14ac:dyDescent="0.2">
      <c r="A156" s="154">
        <v>64</v>
      </c>
      <c r="B156" s="160" t="s">
        <v>318</v>
      </c>
      <c r="C156" s="195" t="s">
        <v>319</v>
      </c>
      <c r="D156" s="162" t="s">
        <v>293</v>
      </c>
      <c r="E156" s="169">
        <v>2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63">
        <v>0</v>
      </c>
      <c r="O156" s="163">
        <f>ROUND(E156*N156,5)</f>
        <v>0</v>
      </c>
      <c r="P156" s="163">
        <v>0.155</v>
      </c>
      <c r="Q156" s="163">
        <f>ROUND(E156*P156,5)</f>
        <v>0.31</v>
      </c>
      <c r="R156" s="163"/>
      <c r="S156" s="163"/>
      <c r="T156" s="164">
        <v>0.83699999999999997</v>
      </c>
      <c r="U156" s="163">
        <f>ROUND(E156*T156,2)</f>
        <v>1.67</v>
      </c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 t="s">
        <v>111</v>
      </c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ht="22.5" outlineLevel="1" x14ac:dyDescent="0.2">
      <c r="A157" s="154">
        <v>65</v>
      </c>
      <c r="B157" s="160" t="s">
        <v>320</v>
      </c>
      <c r="C157" s="195" t="s">
        <v>321</v>
      </c>
      <c r="D157" s="162" t="s">
        <v>322</v>
      </c>
      <c r="E157" s="169">
        <v>19</v>
      </c>
      <c r="F157" s="172"/>
      <c r="G157" s="173">
        <f>ROUND(E157*F157,2)</f>
        <v>0</v>
      </c>
      <c r="H157" s="172"/>
      <c r="I157" s="173">
        <f>ROUND(E157*H157,2)</f>
        <v>0</v>
      </c>
      <c r="J157" s="172"/>
      <c r="K157" s="173">
        <f>ROUND(E157*J157,2)</f>
        <v>0</v>
      </c>
      <c r="L157" s="173">
        <v>21</v>
      </c>
      <c r="M157" s="173">
        <f>G157*(1+L157/100)</f>
        <v>0</v>
      </c>
      <c r="N157" s="163">
        <v>1.4999999999999999E-2</v>
      </c>
      <c r="O157" s="163">
        <f>ROUND(E157*N157,5)</f>
        <v>0.28499999999999998</v>
      </c>
      <c r="P157" s="163">
        <v>0</v>
      </c>
      <c r="Q157" s="163">
        <f>ROUND(E157*P157,5)</f>
        <v>0</v>
      </c>
      <c r="R157" s="163"/>
      <c r="S157" s="163"/>
      <c r="T157" s="164">
        <v>2.92136</v>
      </c>
      <c r="U157" s="163">
        <f>ROUND(E157*T157,2)</f>
        <v>55.51</v>
      </c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 t="s">
        <v>111</v>
      </c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 x14ac:dyDescent="0.2">
      <c r="A158" s="154"/>
      <c r="B158" s="160"/>
      <c r="C158" s="196" t="s">
        <v>323</v>
      </c>
      <c r="D158" s="165"/>
      <c r="E158" s="170">
        <v>19</v>
      </c>
      <c r="F158" s="173"/>
      <c r="G158" s="173"/>
      <c r="H158" s="173"/>
      <c r="I158" s="173"/>
      <c r="J158" s="173"/>
      <c r="K158" s="173"/>
      <c r="L158" s="173"/>
      <c r="M158" s="173"/>
      <c r="N158" s="163"/>
      <c r="O158" s="163"/>
      <c r="P158" s="163"/>
      <c r="Q158" s="163"/>
      <c r="R158" s="163"/>
      <c r="S158" s="163"/>
      <c r="T158" s="164"/>
      <c r="U158" s="16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 t="s">
        <v>113</v>
      </c>
      <c r="AF158" s="153">
        <v>0</v>
      </c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ht="22.5" outlineLevel="1" x14ac:dyDescent="0.2">
      <c r="A159" s="154">
        <v>66</v>
      </c>
      <c r="B159" s="160" t="s">
        <v>324</v>
      </c>
      <c r="C159" s="195" t="s">
        <v>325</v>
      </c>
      <c r="D159" s="162" t="s">
        <v>322</v>
      </c>
      <c r="E159" s="169">
        <v>2</v>
      </c>
      <c r="F159" s="172"/>
      <c r="G159" s="173">
        <f>ROUND(E159*F159,2)</f>
        <v>0</v>
      </c>
      <c r="H159" s="172"/>
      <c r="I159" s="173">
        <f>ROUND(E159*H159,2)</f>
        <v>0</v>
      </c>
      <c r="J159" s="172"/>
      <c r="K159" s="173">
        <f>ROUND(E159*J159,2)</f>
        <v>0</v>
      </c>
      <c r="L159" s="173">
        <v>21</v>
      </c>
      <c r="M159" s="173">
        <f>G159*(1+L159/100)</f>
        <v>0</v>
      </c>
      <c r="N159" s="163">
        <v>1.4999999999999999E-2</v>
      </c>
      <c r="O159" s="163">
        <f>ROUND(E159*N159,5)</f>
        <v>0.03</v>
      </c>
      <c r="P159" s="163">
        <v>0</v>
      </c>
      <c r="Q159" s="163">
        <f>ROUND(E159*P159,5)</f>
        <v>0</v>
      </c>
      <c r="R159" s="163"/>
      <c r="S159" s="163"/>
      <c r="T159" s="164">
        <v>0</v>
      </c>
      <c r="U159" s="163">
        <f>ROUND(E159*T159,2)</f>
        <v>0</v>
      </c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 t="s">
        <v>111</v>
      </c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ht="33.75" outlineLevel="1" x14ac:dyDescent="0.2">
      <c r="A160" s="154">
        <v>67</v>
      </c>
      <c r="B160" s="160" t="s">
        <v>326</v>
      </c>
      <c r="C160" s="195" t="s">
        <v>327</v>
      </c>
      <c r="D160" s="162" t="s">
        <v>322</v>
      </c>
      <c r="E160" s="169">
        <v>2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63">
        <v>1.4999999999999999E-2</v>
      </c>
      <c r="O160" s="163">
        <f>ROUND(E160*N160,5)</f>
        <v>0.03</v>
      </c>
      <c r="P160" s="163">
        <v>0</v>
      </c>
      <c r="Q160" s="163">
        <f>ROUND(E160*P160,5)</f>
        <v>0</v>
      </c>
      <c r="R160" s="163"/>
      <c r="S160" s="163"/>
      <c r="T160" s="164">
        <v>2.92136</v>
      </c>
      <c r="U160" s="163">
        <f>ROUND(E160*T160,2)</f>
        <v>5.84</v>
      </c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 t="s">
        <v>111</v>
      </c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">
      <c r="A161" s="154"/>
      <c r="B161" s="160"/>
      <c r="C161" s="196" t="s">
        <v>328</v>
      </c>
      <c r="D161" s="165"/>
      <c r="E161" s="170">
        <v>2</v>
      </c>
      <c r="F161" s="173"/>
      <c r="G161" s="173"/>
      <c r="H161" s="173"/>
      <c r="I161" s="173"/>
      <c r="J161" s="173"/>
      <c r="K161" s="173"/>
      <c r="L161" s="173"/>
      <c r="M161" s="173"/>
      <c r="N161" s="163"/>
      <c r="O161" s="163"/>
      <c r="P161" s="163"/>
      <c r="Q161" s="163"/>
      <c r="R161" s="163"/>
      <c r="S161" s="163"/>
      <c r="T161" s="164"/>
      <c r="U161" s="16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 t="s">
        <v>113</v>
      </c>
      <c r="AF161" s="153">
        <v>0</v>
      </c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ht="22.5" outlineLevel="1" x14ac:dyDescent="0.2">
      <c r="A162" s="154">
        <v>68</v>
      </c>
      <c r="B162" s="160" t="s">
        <v>329</v>
      </c>
      <c r="C162" s="195" t="s">
        <v>330</v>
      </c>
      <c r="D162" s="162" t="s">
        <v>322</v>
      </c>
      <c r="E162" s="169">
        <v>19</v>
      </c>
      <c r="F162" s="172"/>
      <c r="G162" s="173">
        <f>ROUND(E162*F162,2)</f>
        <v>0</v>
      </c>
      <c r="H162" s="172"/>
      <c r="I162" s="173">
        <f>ROUND(E162*H162,2)</f>
        <v>0</v>
      </c>
      <c r="J162" s="172"/>
      <c r="K162" s="173">
        <f>ROUND(E162*J162,2)</f>
        <v>0</v>
      </c>
      <c r="L162" s="173">
        <v>21</v>
      </c>
      <c r="M162" s="173">
        <f>G162*(1+L162/100)</f>
        <v>0</v>
      </c>
      <c r="N162" s="163">
        <v>3.2120000000000003E-2</v>
      </c>
      <c r="O162" s="163">
        <f>ROUND(E162*N162,5)</f>
        <v>0.61028000000000004</v>
      </c>
      <c r="P162" s="163">
        <v>0</v>
      </c>
      <c r="Q162" s="163">
        <f>ROUND(E162*P162,5)</f>
        <v>0</v>
      </c>
      <c r="R162" s="163"/>
      <c r="S162" s="163"/>
      <c r="T162" s="164">
        <v>2.65503</v>
      </c>
      <c r="U162" s="163">
        <f>ROUND(E162*T162,2)</f>
        <v>50.45</v>
      </c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 t="s">
        <v>111</v>
      </c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54"/>
      <c r="B163" s="160"/>
      <c r="C163" s="196" t="s">
        <v>323</v>
      </c>
      <c r="D163" s="165"/>
      <c r="E163" s="170">
        <v>19</v>
      </c>
      <c r="F163" s="173"/>
      <c r="G163" s="173"/>
      <c r="H163" s="173"/>
      <c r="I163" s="173"/>
      <c r="J163" s="173"/>
      <c r="K163" s="173"/>
      <c r="L163" s="173"/>
      <c r="M163" s="173"/>
      <c r="N163" s="163"/>
      <c r="O163" s="163"/>
      <c r="P163" s="163"/>
      <c r="Q163" s="163"/>
      <c r="R163" s="163"/>
      <c r="S163" s="163"/>
      <c r="T163" s="164"/>
      <c r="U163" s="16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 t="s">
        <v>113</v>
      </c>
      <c r="AF163" s="153">
        <v>0</v>
      </c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ht="22.5" outlineLevel="1" x14ac:dyDescent="0.2">
      <c r="A164" s="154">
        <v>69</v>
      </c>
      <c r="B164" s="160" t="s">
        <v>331</v>
      </c>
      <c r="C164" s="195" t="s">
        <v>332</v>
      </c>
      <c r="D164" s="162" t="s">
        <v>322</v>
      </c>
      <c r="E164" s="169">
        <v>11</v>
      </c>
      <c r="F164" s="172"/>
      <c r="G164" s="173">
        <f>ROUND(E164*F164,2)</f>
        <v>0</v>
      </c>
      <c r="H164" s="172"/>
      <c r="I164" s="173">
        <f>ROUND(E164*H164,2)</f>
        <v>0</v>
      </c>
      <c r="J164" s="172"/>
      <c r="K164" s="173">
        <f>ROUND(E164*J164,2)</f>
        <v>0</v>
      </c>
      <c r="L164" s="173">
        <v>21</v>
      </c>
      <c r="M164" s="173">
        <f>G164*(1+L164/100)</f>
        <v>0</v>
      </c>
      <c r="N164" s="163">
        <v>0.03</v>
      </c>
      <c r="O164" s="163">
        <f>ROUND(E164*N164,5)</f>
        <v>0.33</v>
      </c>
      <c r="P164" s="163">
        <v>0</v>
      </c>
      <c r="Q164" s="163">
        <f>ROUND(E164*P164,5)</f>
        <v>0</v>
      </c>
      <c r="R164" s="163"/>
      <c r="S164" s="163"/>
      <c r="T164" s="164">
        <v>2.65503</v>
      </c>
      <c r="U164" s="163">
        <f>ROUND(E164*T164,2)</f>
        <v>29.21</v>
      </c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 t="s">
        <v>111</v>
      </c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54"/>
      <c r="B165" s="160"/>
      <c r="C165" s="196" t="s">
        <v>333</v>
      </c>
      <c r="D165" s="165"/>
      <c r="E165" s="170">
        <v>11</v>
      </c>
      <c r="F165" s="173"/>
      <c r="G165" s="173"/>
      <c r="H165" s="173"/>
      <c r="I165" s="173"/>
      <c r="J165" s="173"/>
      <c r="K165" s="173"/>
      <c r="L165" s="173"/>
      <c r="M165" s="173"/>
      <c r="N165" s="163"/>
      <c r="O165" s="163"/>
      <c r="P165" s="163"/>
      <c r="Q165" s="163"/>
      <c r="R165" s="163"/>
      <c r="S165" s="163"/>
      <c r="T165" s="164"/>
      <c r="U165" s="16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 t="s">
        <v>113</v>
      </c>
      <c r="AF165" s="153">
        <v>0</v>
      </c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ht="22.5" outlineLevel="1" x14ac:dyDescent="0.2">
      <c r="A166" s="154">
        <v>70</v>
      </c>
      <c r="B166" s="160" t="s">
        <v>334</v>
      </c>
      <c r="C166" s="195" t="s">
        <v>335</v>
      </c>
      <c r="D166" s="162" t="s">
        <v>322</v>
      </c>
      <c r="E166" s="169">
        <v>3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63">
        <v>1.09E-2</v>
      </c>
      <c r="O166" s="163">
        <f>ROUND(E166*N166,5)</f>
        <v>3.27E-2</v>
      </c>
      <c r="P166" s="163">
        <v>0</v>
      </c>
      <c r="Q166" s="163">
        <f>ROUND(E166*P166,5)</f>
        <v>0</v>
      </c>
      <c r="R166" s="163"/>
      <c r="S166" s="163"/>
      <c r="T166" s="164">
        <v>1.25</v>
      </c>
      <c r="U166" s="163">
        <f>ROUND(E166*T166,2)</f>
        <v>3.75</v>
      </c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 t="s">
        <v>111</v>
      </c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54"/>
      <c r="B167" s="160"/>
      <c r="C167" s="196" t="s">
        <v>336</v>
      </c>
      <c r="D167" s="165"/>
      <c r="E167" s="170">
        <v>3</v>
      </c>
      <c r="F167" s="173"/>
      <c r="G167" s="173"/>
      <c r="H167" s="173"/>
      <c r="I167" s="173"/>
      <c r="J167" s="173"/>
      <c r="K167" s="173"/>
      <c r="L167" s="173"/>
      <c r="M167" s="173"/>
      <c r="N167" s="163"/>
      <c r="O167" s="163"/>
      <c r="P167" s="163"/>
      <c r="Q167" s="163"/>
      <c r="R167" s="163"/>
      <c r="S167" s="163"/>
      <c r="T167" s="164"/>
      <c r="U167" s="16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 t="s">
        <v>113</v>
      </c>
      <c r="AF167" s="153">
        <v>0</v>
      </c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ht="22.5" outlineLevel="1" x14ac:dyDescent="0.2">
      <c r="A168" s="154">
        <v>71</v>
      </c>
      <c r="B168" s="160" t="s">
        <v>337</v>
      </c>
      <c r="C168" s="195" t="s">
        <v>338</v>
      </c>
      <c r="D168" s="162" t="s">
        <v>322</v>
      </c>
      <c r="E168" s="169">
        <v>1</v>
      </c>
      <c r="F168" s="172"/>
      <c r="G168" s="173">
        <f>ROUND(E168*F168,2)</f>
        <v>0</v>
      </c>
      <c r="H168" s="172"/>
      <c r="I168" s="173">
        <f>ROUND(E168*H168,2)</f>
        <v>0</v>
      </c>
      <c r="J168" s="172"/>
      <c r="K168" s="173">
        <f>ROUND(E168*J168,2)</f>
        <v>0</v>
      </c>
      <c r="L168" s="173">
        <v>21</v>
      </c>
      <c r="M168" s="173">
        <f>G168*(1+L168/100)</f>
        <v>0</v>
      </c>
      <c r="N168" s="163">
        <v>0.03</v>
      </c>
      <c r="O168" s="163">
        <f>ROUND(E168*N168,5)</f>
        <v>0.03</v>
      </c>
      <c r="P168" s="163">
        <v>0</v>
      </c>
      <c r="Q168" s="163">
        <f>ROUND(E168*P168,5)</f>
        <v>0</v>
      </c>
      <c r="R168" s="163"/>
      <c r="S168" s="163"/>
      <c r="T168" s="164">
        <v>0</v>
      </c>
      <c r="U168" s="163">
        <f>ROUND(E168*T168,2)</f>
        <v>0</v>
      </c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 t="s">
        <v>111</v>
      </c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54"/>
      <c r="B169" s="160"/>
      <c r="C169" s="196" t="s">
        <v>339</v>
      </c>
      <c r="D169" s="165"/>
      <c r="E169" s="170">
        <v>1</v>
      </c>
      <c r="F169" s="173"/>
      <c r="G169" s="173"/>
      <c r="H169" s="173"/>
      <c r="I169" s="173"/>
      <c r="J169" s="173"/>
      <c r="K169" s="173"/>
      <c r="L169" s="173"/>
      <c r="M169" s="173"/>
      <c r="N169" s="163"/>
      <c r="O169" s="163"/>
      <c r="P169" s="163"/>
      <c r="Q169" s="163"/>
      <c r="R169" s="163"/>
      <c r="S169" s="163"/>
      <c r="T169" s="164"/>
      <c r="U169" s="16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 t="s">
        <v>113</v>
      </c>
      <c r="AF169" s="153">
        <v>0</v>
      </c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ht="22.5" outlineLevel="1" x14ac:dyDescent="0.2">
      <c r="A170" s="154">
        <v>72</v>
      </c>
      <c r="B170" s="160" t="s">
        <v>340</v>
      </c>
      <c r="C170" s="195" t="s">
        <v>341</v>
      </c>
      <c r="D170" s="162" t="s">
        <v>322</v>
      </c>
      <c r="E170" s="169">
        <v>1</v>
      </c>
      <c r="F170" s="172"/>
      <c r="G170" s="173">
        <f t="shared" ref="G170:G188" si="7">ROUND(E170*F170,2)</f>
        <v>0</v>
      </c>
      <c r="H170" s="172"/>
      <c r="I170" s="173">
        <f t="shared" ref="I170:I188" si="8">ROUND(E170*H170,2)</f>
        <v>0</v>
      </c>
      <c r="J170" s="172"/>
      <c r="K170" s="173">
        <f t="shared" ref="K170:K188" si="9">ROUND(E170*J170,2)</f>
        <v>0</v>
      </c>
      <c r="L170" s="173">
        <v>21</v>
      </c>
      <c r="M170" s="173">
        <f t="shared" ref="M170:M188" si="10">G170*(1+L170/100)</f>
        <v>0</v>
      </c>
      <c r="N170" s="163">
        <v>1.5E-3</v>
      </c>
      <c r="O170" s="163">
        <f t="shared" ref="O170:O188" si="11">ROUND(E170*N170,5)</f>
        <v>1.5E-3</v>
      </c>
      <c r="P170" s="163">
        <v>0</v>
      </c>
      <c r="Q170" s="163">
        <f t="shared" ref="Q170:Q188" si="12">ROUND(E170*P170,5)</f>
        <v>0</v>
      </c>
      <c r="R170" s="163"/>
      <c r="S170" s="163"/>
      <c r="T170" s="164">
        <v>0</v>
      </c>
      <c r="U170" s="163">
        <f t="shared" ref="U170:U188" si="13">ROUND(E170*T170,2)</f>
        <v>0</v>
      </c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 t="s">
        <v>111</v>
      </c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ht="22.5" outlineLevel="1" x14ac:dyDescent="0.2">
      <c r="A171" s="154">
        <v>73</v>
      </c>
      <c r="B171" s="160" t="s">
        <v>342</v>
      </c>
      <c r="C171" s="195" t="s">
        <v>343</v>
      </c>
      <c r="D171" s="162" t="s">
        <v>322</v>
      </c>
      <c r="E171" s="169">
        <v>1</v>
      </c>
      <c r="F171" s="172"/>
      <c r="G171" s="173">
        <f t="shared" si="7"/>
        <v>0</v>
      </c>
      <c r="H171" s="172"/>
      <c r="I171" s="173">
        <f t="shared" si="8"/>
        <v>0</v>
      </c>
      <c r="J171" s="172"/>
      <c r="K171" s="173">
        <f t="shared" si="9"/>
        <v>0</v>
      </c>
      <c r="L171" s="173">
        <v>21</v>
      </c>
      <c r="M171" s="173">
        <f t="shared" si="10"/>
        <v>0</v>
      </c>
      <c r="N171" s="163">
        <v>1E-3</v>
      </c>
      <c r="O171" s="163">
        <f t="shared" si="11"/>
        <v>1E-3</v>
      </c>
      <c r="P171" s="163">
        <v>0</v>
      </c>
      <c r="Q171" s="163">
        <f t="shared" si="12"/>
        <v>0</v>
      </c>
      <c r="R171" s="163"/>
      <c r="S171" s="163"/>
      <c r="T171" s="164">
        <v>0</v>
      </c>
      <c r="U171" s="163">
        <f t="shared" si="13"/>
        <v>0</v>
      </c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 t="s">
        <v>111</v>
      </c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ht="22.5" outlineLevel="1" x14ac:dyDescent="0.2">
      <c r="A172" s="154">
        <v>74</v>
      </c>
      <c r="B172" s="160" t="s">
        <v>344</v>
      </c>
      <c r="C172" s="195" t="s">
        <v>345</v>
      </c>
      <c r="D172" s="162" t="s">
        <v>322</v>
      </c>
      <c r="E172" s="169">
        <v>3</v>
      </c>
      <c r="F172" s="172"/>
      <c r="G172" s="173">
        <f t="shared" si="7"/>
        <v>0</v>
      </c>
      <c r="H172" s="172"/>
      <c r="I172" s="173">
        <f t="shared" si="8"/>
        <v>0</v>
      </c>
      <c r="J172" s="172"/>
      <c r="K172" s="173">
        <f t="shared" si="9"/>
        <v>0</v>
      </c>
      <c r="L172" s="173">
        <v>21</v>
      </c>
      <c r="M172" s="173">
        <f t="shared" si="10"/>
        <v>0</v>
      </c>
      <c r="N172" s="163">
        <v>5.0000000000000001E-3</v>
      </c>
      <c r="O172" s="163">
        <f t="shared" si="11"/>
        <v>1.4999999999999999E-2</v>
      </c>
      <c r="P172" s="163">
        <v>0</v>
      </c>
      <c r="Q172" s="163">
        <f t="shared" si="12"/>
        <v>0</v>
      </c>
      <c r="R172" s="163"/>
      <c r="S172" s="163"/>
      <c r="T172" s="164">
        <v>0</v>
      </c>
      <c r="U172" s="163">
        <f t="shared" si="13"/>
        <v>0</v>
      </c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 t="s">
        <v>111</v>
      </c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ht="33.75" outlineLevel="1" x14ac:dyDescent="0.2">
      <c r="A173" s="154">
        <v>75</v>
      </c>
      <c r="B173" s="160" t="s">
        <v>346</v>
      </c>
      <c r="C173" s="195" t="s">
        <v>347</v>
      </c>
      <c r="D173" s="162" t="s">
        <v>322</v>
      </c>
      <c r="E173" s="169">
        <v>3</v>
      </c>
      <c r="F173" s="172"/>
      <c r="G173" s="173">
        <f t="shared" si="7"/>
        <v>0</v>
      </c>
      <c r="H173" s="172"/>
      <c r="I173" s="173">
        <f t="shared" si="8"/>
        <v>0</v>
      </c>
      <c r="J173" s="172"/>
      <c r="K173" s="173">
        <f t="shared" si="9"/>
        <v>0</v>
      </c>
      <c r="L173" s="173">
        <v>21</v>
      </c>
      <c r="M173" s="173">
        <f t="shared" si="10"/>
        <v>0</v>
      </c>
      <c r="N173" s="163">
        <v>2E-3</v>
      </c>
      <c r="O173" s="163">
        <f t="shared" si="11"/>
        <v>6.0000000000000001E-3</v>
      </c>
      <c r="P173" s="163">
        <v>0</v>
      </c>
      <c r="Q173" s="163">
        <f t="shared" si="12"/>
        <v>0</v>
      </c>
      <c r="R173" s="163"/>
      <c r="S173" s="163"/>
      <c r="T173" s="164">
        <v>0</v>
      </c>
      <c r="U173" s="163">
        <f t="shared" si="13"/>
        <v>0</v>
      </c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 t="s">
        <v>111</v>
      </c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ht="22.5" outlineLevel="1" x14ac:dyDescent="0.2">
      <c r="A174" s="154">
        <v>76</v>
      </c>
      <c r="B174" s="160" t="s">
        <v>348</v>
      </c>
      <c r="C174" s="195" t="s">
        <v>349</v>
      </c>
      <c r="D174" s="162" t="s">
        <v>322</v>
      </c>
      <c r="E174" s="169">
        <v>2</v>
      </c>
      <c r="F174" s="172"/>
      <c r="G174" s="173">
        <f t="shared" si="7"/>
        <v>0</v>
      </c>
      <c r="H174" s="172"/>
      <c r="I174" s="173">
        <f t="shared" si="8"/>
        <v>0</v>
      </c>
      <c r="J174" s="172"/>
      <c r="K174" s="173">
        <f t="shared" si="9"/>
        <v>0</v>
      </c>
      <c r="L174" s="173">
        <v>21</v>
      </c>
      <c r="M174" s="173">
        <f t="shared" si="10"/>
        <v>0</v>
      </c>
      <c r="N174" s="163">
        <v>0.03</v>
      </c>
      <c r="O174" s="163">
        <f t="shared" si="11"/>
        <v>0.06</v>
      </c>
      <c r="P174" s="163">
        <v>0</v>
      </c>
      <c r="Q174" s="163">
        <f t="shared" si="12"/>
        <v>0</v>
      </c>
      <c r="R174" s="163"/>
      <c r="S174" s="163"/>
      <c r="T174" s="164">
        <v>0</v>
      </c>
      <c r="U174" s="163">
        <f t="shared" si="13"/>
        <v>0</v>
      </c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 t="s">
        <v>111</v>
      </c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ht="22.5" outlineLevel="1" x14ac:dyDescent="0.2">
      <c r="A175" s="154">
        <v>77</v>
      </c>
      <c r="B175" s="160" t="s">
        <v>350</v>
      </c>
      <c r="C175" s="195" t="s">
        <v>351</v>
      </c>
      <c r="D175" s="162" t="s">
        <v>322</v>
      </c>
      <c r="E175" s="169">
        <v>3</v>
      </c>
      <c r="F175" s="172"/>
      <c r="G175" s="173">
        <f t="shared" si="7"/>
        <v>0</v>
      </c>
      <c r="H175" s="172"/>
      <c r="I175" s="173">
        <f t="shared" si="8"/>
        <v>0</v>
      </c>
      <c r="J175" s="172"/>
      <c r="K175" s="173">
        <f t="shared" si="9"/>
        <v>0</v>
      </c>
      <c r="L175" s="173">
        <v>21</v>
      </c>
      <c r="M175" s="173">
        <f t="shared" si="10"/>
        <v>0</v>
      </c>
      <c r="N175" s="163">
        <v>5.0000000000000001E-3</v>
      </c>
      <c r="O175" s="163">
        <f t="shared" si="11"/>
        <v>1.4999999999999999E-2</v>
      </c>
      <c r="P175" s="163">
        <v>0</v>
      </c>
      <c r="Q175" s="163">
        <f t="shared" si="12"/>
        <v>0</v>
      </c>
      <c r="R175" s="163"/>
      <c r="S175" s="163"/>
      <c r="T175" s="164">
        <v>0</v>
      </c>
      <c r="U175" s="163">
        <f t="shared" si="13"/>
        <v>0</v>
      </c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 t="s">
        <v>111</v>
      </c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ht="22.5" outlineLevel="1" x14ac:dyDescent="0.2">
      <c r="A176" s="154">
        <v>78</v>
      </c>
      <c r="B176" s="160" t="s">
        <v>352</v>
      </c>
      <c r="C176" s="195" t="s">
        <v>353</v>
      </c>
      <c r="D176" s="162" t="s">
        <v>322</v>
      </c>
      <c r="E176" s="169">
        <v>2</v>
      </c>
      <c r="F176" s="172"/>
      <c r="G176" s="173">
        <f t="shared" si="7"/>
        <v>0</v>
      </c>
      <c r="H176" s="172"/>
      <c r="I176" s="173">
        <f t="shared" si="8"/>
        <v>0</v>
      </c>
      <c r="J176" s="172"/>
      <c r="K176" s="173">
        <f t="shared" si="9"/>
        <v>0</v>
      </c>
      <c r="L176" s="173">
        <v>21</v>
      </c>
      <c r="M176" s="173">
        <f t="shared" si="10"/>
        <v>0</v>
      </c>
      <c r="N176" s="163">
        <v>1.5E-3</v>
      </c>
      <c r="O176" s="163">
        <f t="shared" si="11"/>
        <v>3.0000000000000001E-3</v>
      </c>
      <c r="P176" s="163">
        <v>0</v>
      </c>
      <c r="Q176" s="163">
        <f t="shared" si="12"/>
        <v>0</v>
      </c>
      <c r="R176" s="163"/>
      <c r="S176" s="163"/>
      <c r="T176" s="164">
        <v>0</v>
      </c>
      <c r="U176" s="163">
        <f t="shared" si="13"/>
        <v>0</v>
      </c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 t="s">
        <v>111</v>
      </c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ht="22.5" outlineLevel="1" x14ac:dyDescent="0.2">
      <c r="A177" s="154">
        <v>79</v>
      </c>
      <c r="B177" s="160" t="s">
        <v>354</v>
      </c>
      <c r="C177" s="195" t="s">
        <v>355</v>
      </c>
      <c r="D177" s="162" t="s">
        <v>322</v>
      </c>
      <c r="E177" s="169">
        <v>4</v>
      </c>
      <c r="F177" s="172"/>
      <c r="G177" s="173">
        <f t="shared" si="7"/>
        <v>0</v>
      </c>
      <c r="H177" s="172"/>
      <c r="I177" s="173">
        <f t="shared" si="8"/>
        <v>0</v>
      </c>
      <c r="J177" s="172"/>
      <c r="K177" s="173">
        <f t="shared" si="9"/>
        <v>0</v>
      </c>
      <c r="L177" s="173">
        <v>21</v>
      </c>
      <c r="M177" s="173">
        <f t="shared" si="10"/>
        <v>0</v>
      </c>
      <c r="N177" s="163">
        <v>5.0000000000000001E-4</v>
      </c>
      <c r="O177" s="163">
        <f t="shared" si="11"/>
        <v>2E-3</v>
      </c>
      <c r="P177" s="163">
        <v>0</v>
      </c>
      <c r="Q177" s="163">
        <f t="shared" si="12"/>
        <v>0</v>
      </c>
      <c r="R177" s="163"/>
      <c r="S177" s="163"/>
      <c r="T177" s="164">
        <v>0</v>
      </c>
      <c r="U177" s="163">
        <f t="shared" si="13"/>
        <v>0</v>
      </c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 t="s">
        <v>111</v>
      </c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ht="22.5" outlineLevel="1" x14ac:dyDescent="0.2">
      <c r="A178" s="154">
        <v>80</v>
      </c>
      <c r="B178" s="160" t="s">
        <v>356</v>
      </c>
      <c r="C178" s="195" t="s">
        <v>357</v>
      </c>
      <c r="D178" s="162" t="s">
        <v>322</v>
      </c>
      <c r="E178" s="169">
        <v>2</v>
      </c>
      <c r="F178" s="172"/>
      <c r="G178" s="173">
        <f t="shared" si="7"/>
        <v>0</v>
      </c>
      <c r="H178" s="172"/>
      <c r="I178" s="173">
        <f t="shared" si="8"/>
        <v>0</v>
      </c>
      <c r="J178" s="172"/>
      <c r="K178" s="173">
        <f t="shared" si="9"/>
        <v>0</v>
      </c>
      <c r="L178" s="173">
        <v>21</v>
      </c>
      <c r="M178" s="173">
        <f t="shared" si="10"/>
        <v>0</v>
      </c>
      <c r="N178" s="163">
        <v>1E-3</v>
      </c>
      <c r="O178" s="163">
        <f t="shared" si="11"/>
        <v>2E-3</v>
      </c>
      <c r="P178" s="163">
        <v>0</v>
      </c>
      <c r="Q178" s="163">
        <f t="shared" si="12"/>
        <v>0</v>
      </c>
      <c r="R178" s="163"/>
      <c r="S178" s="163"/>
      <c r="T178" s="164">
        <v>0</v>
      </c>
      <c r="U178" s="163">
        <f t="shared" si="13"/>
        <v>0</v>
      </c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 t="s">
        <v>111</v>
      </c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ht="22.5" outlineLevel="1" x14ac:dyDescent="0.2">
      <c r="A179" s="154">
        <v>81</v>
      </c>
      <c r="B179" s="160" t="s">
        <v>358</v>
      </c>
      <c r="C179" s="195" t="s">
        <v>359</v>
      </c>
      <c r="D179" s="162" t="s">
        <v>322</v>
      </c>
      <c r="E179" s="169">
        <v>2</v>
      </c>
      <c r="F179" s="172"/>
      <c r="G179" s="173">
        <f t="shared" si="7"/>
        <v>0</v>
      </c>
      <c r="H179" s="172"/>
      <c r="I179" s="173">
        <f t="shared" si="8"/>
        <v>0</v>
      </c>
      <c r="J179" s="172"/>
      <c r="K179" s="173">
        <f t="shared" si="9"/>
        <v>0</v>
      </c>
      <c r="L179" s="173">
        <v>21</v>
      </c>
      <c r="M179" s="173">
        <f t="shared" si="10"/>
        <v>0</v>
      </c>
      <c r="N179" s="163">
        <v>7.0000000000000007E-2</v>
      </c>
      <c r="O179" s="163">
        <f t="shared" si="11"/>
        <v>0.14000000000000001</v>
      </c>
      <c r="P179" s="163">
        <v>0</v>
      </c>
      <c r="Q179" s="163">
        <f t="shared" si="12"/>
        <v>0</v>
      </c>
      <c r="R179" s="163"/>
      <c r="S179" s="163"/>
      <c r="T179" s="164">
        <v>0</v>
      </c>
      <c r="U179" s="163">
        <f t="shared" si="13"/>
        <v>0</v>
      </c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 t="s">
        <v>111</v>
      </c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ht="22.5" outlineLevel="1" x14ac:dyDescent="0.2">
      <c r="A180" s="154">
        <v>82</v>
      </c>
      <c r="B180" s="160" t="s">
        <v>360</v>
      </c>
      <c r="C180" s="195" t="s">
        <v>361</v>
      </c>
      <c r="D180" s="162" t="s">
        <v>322</v>
      </c>
      <c r="E180" s="169">
        <v>1</v>
      </c>
      <c r="F180" s="172"/>
      <c r="G180" s="173">
        <f t="shared" si="7"/>
        <v>0</v>
      </c>
      <c r="H180" s="172"/>
      <c r="I180" s="173">
        <f t="shared" si="8"/>
        <v>0</v>
      </c>
      <c r="J180" s="172"/>
      <c r="K180" s="173">
        <f t="shared" si="9"/>
        <v>0</v>
      </c>
      <c r="L180" s="173">
        <v>21</v>
      </c>
      <c r="M180" s="173">
        <f t="shared" si="10"/>
        <v>0</v>
      </c>
      <c r="N180" s="163">
        <v>0.05</v>
      </c>
      <c r="O180" s="163">
        <f t="shared" si="11"/>
        <v>0.05</v>
      </c>
      <c r="P180" s="163">
        <v>0</v>
      </c>
      <c r="Q180" s="163">
        <f t="shared" si="12"/>
        <v>0</v>
      </c>
      <c r="R180" s="163"/>
      <c r="S180" s="163"/>
      <c r="T180" s="164">
        <v>0</v>
      </c>
      <c r="U180" s="163">
        <f t="shared" si="13"/>
        <v>0</v>
      </c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 t="s">
        <v>111</v>
      </c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ht="22.5" outlineLevel="1" x14ac:dyDescent="0.2">
      <c r="A181" s="154">
        <v>83</v>
      </c>
      <c r="B181" s="160" t="s">
        <v>362</v>
      </c>
      <c r="C181" s="195" t="s">
        <v>363</v>
      </c>
      <c r="D181" s="162" t="s">
        <v>268</v>
      </c>
      <c r="E181" s="169">
        <v>2</v>
      </c>
      <c r="F181" s="172"/>
      <c r="G181" s="173">
        <f t="shared" si="7"/>
        <v>0</v>
      </c>
      <c r="H181" s="172"/>
      <c r="I181" s="173">
        <f t="shared" si="8"/>
        <v>0</v>
      </c>
      <c r="J181" s="172"/>
      <c r="K181" s="173">
        <f t="shared" si="9"/>
        <v>0</v>
      </c>
      <c r="L181" s="173">
        <v>21</v>
      </c>
      <c r="M181" s="173">
        <f t="shared" si="10"/>
        <v>0</v>
      </c>
      <c r="N181" s="163">
        <v>5.0000000000000001E-3</v>
      </c>
      <c r="O181" s="163">
        <f t="shared" si="11"/>
        <v>0.01</v>
      </c>
      <c r="P181" s="163">
        <v>0</v>
      </c>
      <c r="Q181" s="163">
        <f t="shared" si="12"/>
        <v>0</v>
      </c>
      <c r="R181" s="163"/>
      <c r="S181" s="163"/>
      <c r="T181" s="164">
        <v>0</v>
      </c>
      <c r="U181" s="163">
        <f t="shared" si="13"/>
        <v>0</v>
      </c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 t="s">
        <v>111</v>
      </c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ht="22.5" outlineLevel="1" x14ac:dyDescent="0.2">
      <c r="A182" s="154">
        <v>84</v>
      </c>
      <c r="B182" s="160" t="s">
        <v>364</v>
      </c>
      <c r="C182" s="195" t="s">
        <v>365</v>
      </c>
      <c r="D182" s="162" t="s">
        <v>268</v>
      </c>
      <c r="E182" s="169">
        <v>6</v>
      </c>
      <c r="F182" s="172"/>
      <c r="G182" s="173">
        <f t="shared" si="7"/>
        <v>0</v>
      </c>
      <c r="H182" s="172"/>
      <c r="I182" s="173">
        <f t="shared" si="8"/>
        <v>0</v>
      </c>
      <c r="J182" s="172"/>
      <c r="K182" s="173">
        <f t="shared" si="9"/>
        <v>0</v>
      </c>
      <c r="L182" s="173">
        <v>21</v>
      </c>
      <c r="M182" s="173">
        <f t="shared" si="10"/>
        <v>0</v>
      </c>
      <c r="N182" s="163">
        <v>0</v>
      </c>
      <c r="O182" s="163">
        <f t="shared" si="11"/>
        <v>0</v>
      </c>
      <c r="P182" s="163">
        <v>0</v>
      </c>
      <c r="Q182" s="163">
        <f t="shared" si="12"/>
        <v>0</v>
      </c>
      <c r="R182" s="163"/>
      <c r="S182" s="163"/>
      <c r="T182" s="164">
        <v>0</v>
      </c>
      <c r="U182" s="163">
        <f t="shared" si="13"/>
        <v>0</v>
      </c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 t="s">
        <v>111</v>
      </c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54">
        <v>85</v>
      </c>
      <c r="B183" s="160" t="s">
        <v>366</v>
      </c>
      <c r="C183" s="195" t="s">
        <v>367</v>
      </c>
      <c r="D183" s="162" t="s">
        <v>268</v>
      </c>
      <c r="E183" s="169">
        <v>4</v>
      </c>
      <c r="F183" s="172"/>
      <c r="G183" s="173">
        <f t="shared" si="7"/>
        <v>0</v>
      </c>
      <c r="H183" s="172"/>
      <c r="I183" s="173">
        <f t="shared" si="8"/>
        <v>0</v>
      </c>
      <c r="J183" s="172"/>
      <c r="K183" s="173">
        <f t="shared" si="9"/>
        <v>0</v>
      </c>
      <c r="L183" s="173">
        <v>21</v>
      </c>
      <c r="M183" s="173">
        <f t="shared" si="10"/>
        <v>0</v>
      </c>
      <c r="N183" s="163">
        <v>5.0000000000000001E-4</v>
      </c>
      <c r="O183" s="163">
        <f t="shared" si="11"/>
        <v>2E-3</v>
      </c>
      <c r="P183" s="163">
        <v>0</v>
      </c>
      <c r="Q183" s="163">
        <f t="shared" si="12"/>
        <v>0</v>
      </c>
      <c r="R183" s="163"/>
      <c r="S183" s="163"/>
      <c r="T183" s="164">
        <v>0</v>
      </c>
      <c r="U183" s="163">
        <f t="shared" si="13"/>
        <v>0</v>
      </c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 t="s">
        <v>111</v>
      </c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54">
        <v>86</v>
      </c>
      <c r="B184" s="160" t="s">
        <v>368</v>
      </c>
      <c r="C184" s="195" t="s">
        <v>369</v>
      </c>
      <c r="D184" s="162" t="s">
        <v>268</v>
      </c>
      <c r="E184" s="169">
        <v>5</v>
      </c>
      <c r="F184" s="172"/>
      <c r="G184" s="173">
        <f t="shared" si="7"/>
        <v>0</v>
      </c>
      <c r="H184" s="172"/>
      <c r="I184" s="173">
        <f t="shared" si="8"/>
        <v>0</v>
      </c>
      <c r="J184" s="172"/>
      <c r="K184" s="173">
        <f t="shared" si="9"/>
        <v>0</v>
      </c>
      <c r="L184" s="173">
        <v>21</v>
      </c>
      <c r="M184" s="173">
        <f t="shared" si="10"/>
        <v>0</v>
      </c>
      <c r="N184" s="163">
        <v>2E-3</v>
      </c>
      <c r="O184" s="163">
        <f t="shared" si="11"/>
        <v>0.01</v>
      </c>
      <c r="P184" s="163">
        <v>0</v>
      </c>
      <c r="Q184" s="163">
        <f t="shared" si="12"/>
        <v>0</v>
      </c>
      <c r="R184" s="163"/>
      <c r="S184" s="163"/>
      <c r="T184" s="164">
        <v>0</v>
      </c>
      <c r="U184" s="163">
        <f t="shared" si="13"/>
        <v>0</v>
      </c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 t="s">
        <v>111</v>
      </c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">
      <c r="A185" s="154">
        <v>87</v>
      </c>
      <c r="B185" s="160" t="s">
        <v>370</v>
      </c>
      <c r="C185" s="195" t="s">
        <v>371</v>
      </c>
      <c r="D185" s="162" t="s">
        <v>268</v>
      </c>
      <c r="E185" s="169">
        <v>4</v>
      </c>
      <c r="F185" s="172"/>
      <c r="G185" s="173">
        <f t="shared" si="7"/>
        <v>0</v>
      </c>
      <c r="H185" s="172"/>
      <c r="I185" s="173">
        <f t="shared" si="8"/>
        <v>0</v>
      </c>
      <c r="J185" s="172"/>
      <c r="K185" s="173">
        <f t="shared" si="9"/>
        <v>0</v>
      </c>
      <c r="L185" s="173">
        <v>21</v>
      </c>
      <c r="M185" s="173">
        <f t="shared" si="10"/>
        <v>0</v>
      </c>
      <c r="N185" s="163">
        <v>2.0000000000000001E-4</v>
      </c>
      <c r="O185" s="163">
        <f t="shared" si="11"/>
        <v>8.0000000000000004E-4</v>
      </c>
      <c r="P185" s="163">
        <v>0</v>
      </c>
      <c r="Q185" s="163">
        <f t="shared" si="12"/>
        <v>0</v>
      </c>
      <c r="R185" s="163"/>
      <c r="S185" s="163"/>
      <c r="T185" s="164">
        <v>0</v>
      </c>
      <c r="U185" s="163">
        <f t="shared" si="13"/>
        <v>0</v>
      </c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 t="s">
        <v>111</v>
      </c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ht="22.5" outlineLevel="1" x14ac:dyDescent="0.2">
      <c r="A186" s="154">
        <v>88</v>
      </c>
      <c r="B186" s="160" t="s">
        <v>372</v>
      </c>
      <c r="C186" s="195" t="s">
        <v>373</v>
      </c>
      <c r="D186" s="162" t="s">
        <v>268</v>
      </c>
      <c r="E186" s="169">
        <v>2</v>
      </c>
      <c r="F186" s="172"/>
      <c r="G186" s="173">
        <f t="shared" si="7"/>
        <v>0</v>
      </c>
      <c r="H186" s="172"/>
      <c r="I186" s="173">
        <f t="shared" si="8"/>
        <v>0</v>
      </c>
      <c r="J186" s="172"/>
      <c r="K186" s="173">
        <f t="shared" si="9"/>
        <v>0</v>
      </c>
      <c r="L186" s="173">
        <v>21</v>
      </c>
      <c r="M186" s="173">
        <f t="shared" si="10"/>
        <v>0</v>
      </c>
      <c r="N186" s="163">
        <v>4.0000000000000001E-3</v>
      </c>
      <c r="O186" s="163">
        <f t="shared" si="11"/>
        <v>8.0000000000000002E-3</v>
      </c>
      <c r="P186" s="163">
        <v>0</v>
      </c>
      <c r="Q186" s="163">
        <f t="shared" si="12"/>
        <v>0</v>
      </c>
      <c r="R186" s="163"/>
      <c r="S186" s="163"/>
      <c r="T186" s="164">
        <v>0</v>
      </c>
      <c r="U186" s="163">
        <f t="shared" si="13"/>
        <v>0</v>
      </c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 t="s">
        <v>111</v>
      </c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54">
        <v>89</v>
      </c>
      <c r="B187" s="160" t="s">
        <v>374</v>
      </c>
      <c r="C187" s="195" t="s">
        <v>375</v>
      </c>
      <c r="D187" s="162" t="s">
        <v>156</v>
      </c>
      <c r="E187" s="169">
        <v>1.3</v>
      </c>
      <c r="F187" s="172"/>
      <c r="G187" s="173">
        <f t="shared" si="7"/>
        <v>0</v>
      </c>
      <c r="H187" s="172"/>
      <c r="I187" s="173">
        <f t="shared" si="8"/>
        <v>0</v>
      </c>
      <c r="J187" s="172"/>
      <c r="K187" s="173">
        <f t="shared" si="9"/>
        <v>0</v>
      </c>
      <c r="L187" s="173">
        <v>21</v>
      </c>
      <c r="M187" s="173">
        <f t="shared" si="10"/>
        <v>0</v>
      </c>
      <c r="N187" s="163">
        <v>0</v>
      </c>
      <c r="O187" s="163">
        <f t="shared" si="11"/>
        <v>0</v>
      </c>
      <c r="P187" s="163">
        <v>0</v>
      </c>
      <c r="Q187" s="163">
        <f t="shared" si="12"/>
        <v>0</v>
      </c>
      <c r="R187" s="163"/>
      <c r="S187" s="163"/>
      <c r="T187" s="164">
        <v>4.7720000000000002</v>
      </c>
      <c r="U187" s="163">
        <f t="shared" si="13"/>
        <v>6.2</v>
      </c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 t="s">
        <v>111</v>
      </c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ht="22.5" outlineLevel="1" x14ac:dyDescent="0.2">
      <c r="A188" s="183">
        <v>90</v>
      </c>
      <c r="B188" s="184" t="s">
        <v>376</v>
      </c>
      <c r="C188" s="198" t="s">
        <v>377</v>
      </c>
      <c r="D188" s="185" t="s">
        <v>156</v>
      </c>
      <c r="E188" s="186">
        <v>1.7</v>
      </c>
      <c r="F188" s="187"/>
      <c r="G188" s="188">
        <f t="shared" si="7"/>
        <v>0</v>
      </c>
      <c r="H188" s="187"/>
      <c r="I188" s="188">
        <f t="shared" si="8"/>
        <v>0</v>
      </c>
      <c r="J188" s="187"/>
      <c r="K188" s="188">
        <f t="shared" si="9"/>
        <v>0</v>
      </c>
      <c r="L188" s="188">
        <v>21</v>
      </c>
      <c r="M188" s="188">
        <f t="shared" si="10"/>
        <v>0</v>
      </c>
      <c r="N188" s="189">
        <v>0</v>
      </c>
      <c r="O188" s="189">
        <f t="shared" si="11"/>
        <v>0</v>
      </c>
      <c r="P188" s="189">
        <v>0</v>
      </c>
      <c r="Q188" s="189">
        <f t="shared" si="12"/>
        <v>0</v>
      </c>
      <c r="R188" s="189"/>
      <c r="S188" s="189"/>
      <c r="T188" s="190">
        <v>1.629</v>
      </c>
      <c r="U188" s="189">
        <f t="shared" si="13"/>
        <v>2.77</v>
      </c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 t="s">
        <v>111</v>
      </c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x14ac:dyDescent="0.2">
      <c r="A189" s="6"/>
      <c r="B189" s="7" t="s">
        <v>287</v>
      </c>
      <c r="C189" s="199" t="s">
        <v>287</v>
      </c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AC189">
        <v>15</v>
      </c>
      <c r="AD189">
        <v>21</v>
      </c>
    </row>
    <row r="190" spans="1:60" x14ac:dyDescent="0.2">
      <c r="A190" s="191"/>
      <c r="B190" s="192">
        <v>26</v>
      </c>
      <c r="C190" s="200" t="s">
        <v>287</v>
      </c>
      <c r="D190" s="193"/>
      <c r="E190" s="193"/>
      <c r="F190" s="193"/>
      <c r="G190" s="194">
        <f>G8+G17+G20+G28+G31+G34+G51+G79+G143</f>
        <v>0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AC190">
        <f>SUMIF(L7:L188,AC189,G7:G188)</f>
        <v>0</v>
      </c>
      <c r="AD190">
        <f>SUMIF(L7:L188,AD189,G7:G188)</f>
        <v>0</v>
      </c>
      <c r="AE190" t="s">
        <v>378</v>
      </c>
    </row>
    <row r="191" spans="1:60" x14ac:dyDescent="0.2">
      <c r="A191" s="6"/>
      <c r="B191" s="7" t="s">
        <v>287</v>
      </c>
      <c r="C191" s="199" t="s">
        <v>287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spans="1:60" x14ac:dyDescent="0.2">
      <c r="A192" s="6"/>
      <c r="B192" s="7" t="s">
        <v>287</v>
      </c>
      <c r="C192" s="199" t="s">
        <v>287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spans="1:31" x14ac:dyDescent="0.2">
      <c r="A193" s="261">
        <v>33</v>
      </c>
      <c r="B193" s="261"/>
      <c r="C193" s="262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spans="1:31" x14ac:dyDescent="0.2">
      <c r="A194" s="263"/>
      <c r="B194" s="264"/>
      <c r="C194" s="265"/>
      <c r="D194" s="264"/>
      <c r="E194" s="264"/>
      <c r="F194" s="264"/>
      <c r="G194" s="26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AE194" t="s">
        <v>379</v>
      </c>
    </row>
    <row r="195" spans="1:31" x14ac:dyDescent="0.2">
      <c r="A195" s="267"/>
      <c r="B195" s="268"/>
      <c r="C195" s="269"/>
      <c r="D195" s="268"/>
      <c r="E195" s="268"/>
      <c r="F195" s="268"/>
      <c r="G195" s="270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spans="1:31" x14ac:dyDescent="0.2">
      <c r="A196" s="267"/>
      <c r="B196" s="268"/>
      <c r="C196" s="269"/>
      <c r="D196" s="268"/>
      <c r="E196" s="268"/>
      <c r="F196" s="268"/>
      <c r="G196" s="270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spans="1:31" x14ac:dyDescent="0.2">
      <c r="A197" s="267"/>
      <c r="B197" s="268"/>
      <c r="C197" s="269"/>
      <c r="D197" s="268"/>
      <c r="E197" s="268"/>
      <c r="F197" s="268"/>
      <c r="G197" s="270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spans="1:31" x14ac:dyDescent="0.2">
      <c r="A198" s="271"/>
      <c r="B198" s="272"/>
      <c r="C198" s="273"/>
      <c r="D198" s="272"/>
      <c r="E198" s="272"/>
      <c r="F198" s="272"/>
      <c r="G198" s="274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spans="1:31" x14ac:dyDescent="0.2">
      <c r="A199" s="6"/>
      <c r="B199" s="7" t="s">
        <v>287</v>
      </c>
      <c r="C199" s="199" t="s">
        <v>287</v>
      </c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spans="1:31" x14ac:dyDescent="0.2">
      <c r="C200" s="201"/>
      <c r="AE200" t="s">
        <v>380</v>
      </c>
    </row>
  </sheetData>
  <mergeCells count="6">
    <mergeCell ref="A194:G198"/>
    <mergeCell ref="A1:G1"/>
    <mergeCell ref="C2:G2"/>
    <mergeCell ref="C3:G3"/>
    <mergeCell ref="C4:G4"/>
    <mergeCell ref="A193:C193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2018-04-05T14:33:47Z</cp:lastPrinted>
  <dcterms:created xsi:type="dcterms:W3CDTF">2009-04-08T07:15:50Z</dcterms:created>
  <dcterms:modified xsi:type="dcterms:W3CDTF">2018-04-05T15:28:34Z</dcterms:modified>
</cp:coreProperties>
</file>