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Pol'!$A$1:$U$92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82" i="12" l="1"/>
  <c r="F39" i="1" s="1"/>
  <c r="BA77" i="12"/>
  <c r="BA76" i="12"/>
  <c r="BA75" i="12"/>
  <c r="BA74" i="12"/>
  <c r="BA73" i="12"/>
  <c r="BA72" i="12"/>
  <c r="BA70" i="12"/>
  <c r="BA69" i="12"/>
  <c r="BA68" i="12"/>
  <c r="BA67" i="12"/>
  <c r="BA66" i="12"/>
  <c r="BA65" i="12"/>
  <c r="BA63" i="12"/>
  <c r="BA62" i="12"/>
  <c r="BA61" i="12"/>
  <c r="BA60" i="12"/>
  <c r="BA59" i="12"/>
  <c r="BA58" i="12"/>
  <c r="BA56" i="12"/>
  <c r="BA55" i="12"/>
  <c r="BA54" i="12"/>
  <c r="BA53" i="12"/>
  <c r="BA52" i="12"/>
  <c r="BA51" i="12"/>
  <c r="G9" i="12"/>
  <c r="M9" i="12" s="1"/>
  <c r="I9" i="12"/>
  <c r="I8" i="12" s="1"/>
  <c r="K9" i="12"/>
  <c r="O9" i="12"/>
  <c r="O8" i="12" s="1"/>
  <c r="Q9" i="12"/>
  <c r="Q8" i="12" s="1"/>
  <c r="U9" i="12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3" i="12"/>
  <c r="M13" i="12" s="1"/>
  <c r="I13" i="12"/>
  <c r="K13" i="12"/>
  <c r="O13" i="12"/>
  <c r="Q13" i="12"/>
  <c r="U13" i="12"/>
  <c r="G14" i="12"/>
  <c r="I14" i="12"/>
  <c r="K14" i="12"/>
  <c r="M14" i="12"/>
  <c r="O14" i="12"/>
  <c r="Q14" i="12"/>
  <c r="U14" i="12"/>
  <c r="G15" i="12"/>
  <c r="I15" i="12"/>
  <c r="K15" i="12"/>
  <c r="M15" i="12"/>
  <c r="O15" i="12"/>
  <c r="Q15" i="12"/>
  <c r="U15" i="12"/>
  <c r="G16" i="12"/>
  <c r="G12" i="12" s="1"/>
  <c r="I48" i="1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I20" i="12"/>
  <c r="K20" i="12"/>
  <c r="O20" i="12"/>
  <c r="Q20" i="12"/>
  <c r="U20" i="12"/>
  <c r="G21" i="12"/>
  <c r="I21" i="12"/>
  <c r="K21" i="12"/>
  <c r="M21" i="12"/>
  <c r="O21" i="12"/>
  <c r="Q21" i="12"/>
  <c r="U21" i="12"/>
  <c r="G22" i="12"/>
  <c r="M22" i="12" s="1"/>
  <c r="I22" i="12"/>
  <c r="K22" i="12"/>
  <c r="O22" i="12"/>
  <c r="Q22" i="12"/>
  <c r="U22" i="12"/>
  <c r="G23" i="12"/>
  <c r="I23" i="12"/>
  <c r="K23" i="12"/>
  <c r="M23" i="12"/>
  <c r="O23" i="12"/>
  <c r="Q23" i="12"/>
  <c r="U23" i="12"/>
  <c r="G24" i="12"/>
  <c r="M24" i="12" s="1"/>
  <c r="I24" i="12"/>
  <c r="K24" i="12"/>
  <c r="O24" i="12"/>
  <c r="Q24" i="12"/>
  <c r="U24" i="12"/>
  <c r="G25" i="12"/>
  <c r="I25" i="12"/>
  <c r="K25" i="12"/>
  <c r="M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30" i="12"/>
  <c r="M30" i="12" s="1"/>
  <c r="I30" i="12"/>
  <c r="K30" i="12"/>
  <c r="O30" i="12"/>
  <c r="Q30" i="12"/>
  <c r="U30" i="12"/>
  <c r="G31" i="12"/>
  <c r="I31" i="12"/>
  <c r="K31" i="12"/>
  <c r="M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I35" i="12"/>
  <c r="K35" i="12"/>
  <c r="M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M37" i="12"/>
  <c r="O37" i="12"/>
  <c r="Q37" i="12"/>
  <c r="U37" i="12"/>
  <c r="G38" i="12"/>
  <c r="M38" i="12" s="1"/>
  <c r="I38" i="12"/>
  <c r="K38" i="12"/>
  <c r="O38" i="12"/>
  <c r="Q38" i="12"/>
  <c r="U38" i="12"/>
  <c r="G39" i="12"/>
  <c r="I39" i="12"/>
  <c r="K39" i="12"/>
  <c r="M39" i="12"/>
  <c r="O39" i="12"/>
  <c r="Q39" i="12"/>
  <c r="U39" i="12"/>
  <c r="G40" i="12"/>
  <c r="M40" i="12" s="1"/>
  <c r="I40" i="12"/>
  <c r="K40" i="12"/>
  <c r="O40" i="12"/>
  <c r="Q40" i="12"/>
  <c r="U40" i="12"/>
  <c r="G42" i="12"/>
  <c r="M42" i="12" s="1"/>
  <c r="I42" i="12"/>
  <c r="K42" i="12"/>
  <c r="O42" i="12"/>
  <c r="Q42" i="12"/>
  <c r="U42" i="12"/>
  <c r="G43" i="12"/>
  <c r="I43" i="12"/>
  <c r="K43" i="12"/>
  <c r="M43" i="12"/>
  <c r="O43" i="12"/>
  <c r="Q43" i="12"/>
  <c r="U43" i="12"/>
  <c r="G44" i="12"/>
  <c r="M44" i="12" s="1"/>
  <c r="I44" i="12"/>
  <c r="K44" i="12"/>
  <c r="O44" i="12"/>
  <c r="Q44" i="12"/>
  <c r="U44" i="12"/>
  <c r="G45" i="12"/>
  <c r="I45" i="12"/>
  <c r="K45" i="12"/>
  <c r="M45" i="12"/>
  <c r="O45" i="12"/>
  <c r="Q45" i="12"/>
  <c r="U45" i="12"/>
  <c r="G46" i="12"/>
  <c r="M46" i="12" s="1"/>
  <c r="I46" i="12"/>
  <c r="K46" i="12"/>
  <c r="O46" i="12"/>
  <c r="Q46" i="12"/>
  <c r="U46" i="12"/>
  <c r="G47" i="12"/>
  <c r="M47" i="12" s="1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I49" i="12"/>
  <c r="K49" i="12"/>
  <c r="M49" i="12"/>
  <c r="O49" i="12"/>
  <c r="Q49" i="12"/>
  <c r="U49" i="12"/>
  <c r="G50" i="12"/>
  <c r="M50" i="12" s="1"/>
  <c r="I50" i="12"/>
  <c r="K50" i="12"/>
  <c r="O50" i="12"/>
  <c r="Q50" i="12"/>
  <c r="U50" i="12"/>
  <c r="G57" i="12"/>
  <c r="I57" i="12"/>
  <c r="K57" i="12"/>
  <c r="M57" i="12"/>
  <c r="O57" i="12"/>
  <c r="Q57" i="12"/>
  <c r="U57" i="12"/>
  <c r="G64" i="12"/>
  <c r="M64" i="12" s="1"/>
  <c r="I64" i="12"/>
  <c r="K64" i="12"/>
  <c r="O64" i="12"/>
  <c r="Q64" i="12"/>
  <c r="U64" i="12"/>
  <c r="G71" i="12"/>
  <c r="I71" i="12"/>
  <c r="K71" i="12"/>
  <c r="M71" i="12"/>
  <c r="O71" i="12"/>
  <c r="Q71" i="12"/>
  <c r="U71" i="12"/>
  <c r="G78" i="12"/>
  <c r="M78" i="12" s="1"/>
  <c r="I78" i="12"/>
  <c r="K78" i="12"/>
  <c r="O78" i="12"/>
  <c r="Q78" i="12"/>
  <c r="U78" i="12"/>
  <c r="O79" i="12"/>
  <c r="G80" i="12"/>
  <c r="M80" i="12" s="1"/>
  <c r="M79" i="12" s="1"/>
  <c r="I80" i="12"/>
  <c r="I79" i="12" s="1"/>
  <c r="K80" i="12"/>
  <c r="K79" i="12" s="1"/>
  <c r="O80" i="12"/>
  <c r="Q80" i="12"/>
  <c r="Q79" i="12" s="1"/>
  <c r="U80" i="12"/>
  <c r="U79" i="12" s="1"/>
  <c r="I20" i="1"/>
  <c r="I19" i="1"/>
  <c r="I18" i="1"/>
  <c r="G27" i="1"/>
  <c r="G25" i="1"/>
  <c r="G26" i="1" s="1"/>
  <c r="F40" i="1"/>
  <c r="G23" i="1" s="1"/>
  <c r="G40" i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K41" i="12" l="1"/>
  <c r="U29" i="12"/>
  <c r="O18" i="12"/>
  <c r="K12" i="12"/>
  <c r="K8" i="12"/>
  <c r="G8" i="12"/>
  <c r="U41" i="12"/>
  <c r="K18" i="12"/>
  <c r="Q18" i="12"/>
  <c r="I18" i="12"/>
  <c r="U12" i="12"/>
  <c r="I12" i="12"/>
  <c r="U8" i="12"/>
  <c r="AD82" i="12"/>
  <c r="G39" i="1" s="1"/>
  <c r="H39" i="1" s="1"/>
  <c r="I39" i="1" s="1"/>
  <c r="G79" i="12"/>
  <c r="I52" i="1" s="1"/>
  <c r="Q29" i="12"/>
  <c r="I29" i="12"/>
  <c r="O29" i="12"/>
  <c r="U18" i="12"/>
  <c r="Q12" i="12"/>
  <c r="M8" i="12"/>
  <c r="Q41" i="12"/>
  <c r="I41" i="12"/>
  <c r="O41" i="12"/>
  <c r="K29" i="12"/>
  <c r="G18" i="12"/>
  <c r="I49" i="1" s="1"/>
  <c r="I17" i="1" s="1"/>
  <c r="O12" i="12"/>
  <c r="G24" i="1"/>
  <c r="G29" i="1" s="1"/>
  <c r="G28" i="1"/>
  <c r="M18" i="12"/>
  <c r="M29" i="12"/>
  <c r="M41" i="12"/>
  <c r="G41" i="12"/>
  <c r="I51" i="1" s="1"/>
  <c r="G29" i="12"/>
  <c r="I50" i="1" s="1"/>
  <c r="M20" i="12"/>
  <c r="M16" i="12"/>
  <c r="M12" i="12" s="1"/>
  <c r="G82" i="12" l="1"/>
  <c r="I47" i="1"/>
  <c r="I53" i="1" l="1"/>
  <c r="I16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<sst xmlns="http://schemas.openxmlformats.org/spreadsheetml/2006/main" count="384" uniqueCount="206">
  <si>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</si>
  <si>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</si>
  <si>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</si>
  <si>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</si>
  <si>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</si>
  <si>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</si>
  <si>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</si>
  <si>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</si>
  <si>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</si>
  <si>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</si>
  <si>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</si>
  <si>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</si>
  <si>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</si>
  <si>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</si>
  <si>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</si>
  <si>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</si>
  <si>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</si>
  <si>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</si>
  <si>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</si>
  <si>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</si>
  <si>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</si>
  <si>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</si>
  <si>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</si>
  <si>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</si>
  <si>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</si>
  <si>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</si>
  <si>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</si>
  <si>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</si>
  <si>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</si>
  <si>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</si>
  <si>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</si>
  <si>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</si>
  <si>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</si>
  <si>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</si>
  <si>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</si>
  <si>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</si>
  <si>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</si>
  <si>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</si>
  <si>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</si>
  <si>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</si>
  <si>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</si>
  <si>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</si>
  <si>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</si>
  <si>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Moravský Krumlov</t>
  </si>
  <si>
    <t>Rozpočet:</t>
  </si>
  <si>
    <t>Misto</t>
  </si>
  <si>
    <t>Havarijní stav soc. zař.v budově školy- ÚSTŘEDNÍ VYTÁPĚNÍ</t>
  </si>
  <si>
    <t>SŠDOS Moravský Krumlov, přísp. org.</t>
  </si>
  <si>
    <t>Nám. Klášterní 127</t>
  </si>
  <si>
    <t>672 01</t>
  </si>
  <si>
    <t>IČ 00055166</t>
  </si>
  <si>
    <t>Ing. Josef Vala</t>
  </si>
  <si>
    <t>Znojmo</t>
  </si>
  <si>
    <t>669 02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</si>
  <si>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</si>
  <si>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</si>
  <si>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</si>
  <si>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</si>
  <si>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</si>
  <si>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</si>
  <si>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</si>
  <si>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713</t>
  </si>
  <si>
    <t>Izolace tepelné</t>
  </si>
  <si>
    <t>733</t>
  </si>
  <si>
    <t>Rozvod potrubí</t>
  </si>
  <si>
    <t>734</t>
  </si>
  <si>
    <t>Armatury</t>
  </si>
  <si>
    <t>735</t>
  </si>
  <si>
    <t>Otopná tělesa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</si>
  <si>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</si>
  <si>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</si>
  <si>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</si>
  <si>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</si>
  <si>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</si>
  <si>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</si>
  <si>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</si>
  <si>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</si>
  <si>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</si>
  <si>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</si>
  <si>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</si>
  <si>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</si>
  <si>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</si>
  <si>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</si>
  <si>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</si>
  <si>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</si>
  <si>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</si>
  <si>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</si>
  <si>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</si>
  <si>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</si>
  <si>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</si>
  <si>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</si>
  <si>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</si>
  <si>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</si>
  <si>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</si>
  <si>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</si>
  <si>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</si>
  <si>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</si>
  <si>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</si>
  <si>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</si>
  <si>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</si>
  <si>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904      R01</t>
  </si>
  <si>
    <t>Hzs-zkousky v ramci montaz.praci, Komplexni vyzkouseni</t>
  </si>
  <si>
    <t>h</t>
  </si>
  <si>
    <t>POL1_0</t>
  </si>
  <si>
    <t>904      R00</t>
  </si>
  <si>
    <t>Hzs-zkousky v ramci montaz.praci, Dilat. zkouška</t>
  </si>
  <si>
    <t>904      R02</t>
  </si>
  <si>
    <t>Hzs-zkousky v ramci montaz.praci, Topná zkouška</t>
  </si>
  <si>
    <t>713461121R00</t>
  </si>
  <si>
    <t>Izolace potrubí-skružemi na tmel za stud., 1vrstvá</t>
  </si>
  <si>
    <t>m2</t>
  </si>
  <si>
    <t>713VL1</t>
  </si>
  <si>
    <t>Izol. trubice s tep. odolností do 250°C,50-60kg/m3, lambda=0,04W/mK, pouzdro potrub. skruž 15/20mm</t>
  </si>
  <si>
    <t>m</t>
  </si>
  <si>
    <t>POL3_0</t>
  </si>
  <si>
    <t>713VL3</t>
  </si>
  <si>
    <t>Izol. trubice s tep. odolností do 250°C,50-60kg/m3, lambda=0,04W/mK, pouzdro potrub. skruž 22/20mm</t>
  </si>
  <si>
    <t>713VL4</t>
  </si>
  <si>
    <t>Izol. trubice s tep. odolností do 250°C,50-60kg/m3, lambda=0,04W/mK, pouzdro potrub. skruž 28/30mm</t>
  </si>
  <si>
    <t>998713102R00</t>
  </si>
  <si>
    <t>Přesun hmot pro izolace tepelné, výšky do 12 m</t>
  </si>
  <si>
    <t>t</t>
  </si>
  <si>
    <t>733110803R00</t>
  </si>
  <si>
    <t>Demontáž potrubí ocelového závitového do DN 15</t>
  </si>
  <si>
    <t>733110806R00</t>
  </si>
  <si>
    <t>Demontáž potrubí ocelového závitového do DN 15-32</t>
  </si>
  <si>
    <t>733890801R00</t>
  </si>
  <si>
    <t>Přemístění vybouraných hmot - potrubí, H do 6 m</t>
  </si>
  <si>
    <t>733163101R00</t>
  </si>
  <si>
    <t>Potrubí z měděných trubek vytápění D 12 x 1,0 mm</t>
  </si>
  <si>
    <t>733163102R00</t>
  </si>
  <si>
    <t>Potrubí z měděných trubek vytápění D 15 x 1,0 mm</t>
  </si>
  <si>
    <t>733163103R00</t>
  </si>
  <si>
    <t>Potrubí z měděných trubek vytápění D 18 x 1,0 mm</t>
  </si>
  <si>
    <t>733163104R00</t>
  </si>
  <si>
    <t>Potrubí z měděných trubek vytápění D 22 x 1 ,0mm</t>
  </si>
  <si>
    <t>733163105R00</t>
  </si>
  <si>
    <t>Potrubí z měděných trubek vytápění D 28 x 1,5 mm</t>
  </si>
  <si>
    <t>733111102R00</t>
  </si>
  <si>
    <t>Potrubí závitové bezešvé běžné nízkotlaké DN 10</t>
  </si>
  <si>
    <t>998733201R00</t>
  </si>
  <si>
    <t>Přesun hmot pro rozvody potrubí, výšky do 6 m</t>
  </si>
  <si>
    <t>734200811R00</t>
  </si>
  <si>
    <t>Demontáž armatur s 1závitem do G 1/2</t>
  </si>
  <si>
    <t>kus</t>
  </si>
  <si>
    <t>734200821R00</t>
  </si>
  <si>
    <t>Demontáž armatur se 2závity do G 1/2</t>
  </si>
  <si>
    <t>734200822R00</t>
  </si>
  <si>
    <t>Demontáž armatur se 2závity do G 1</t>
  </si>
  <si>
    <t>734890801R00</t>
  </si>
  <si>
    <t>Přemístění demontovaných hmot - armatur, H do 6 m</t>
  </si>
  <si>
    <t>734209113R00</t>
  </si>
  <si>
    <t>Montáž armatur závitových,se 2závity, G 1/2</t>
  </si>
  <si>
    <t>734209114R00</t>
  </si>
  <si>
    <t>Montáž armatur závitových,se 2závity, G 3/4</t>
  </si>
  <si>
    <t>734-VL1</t>
  </si>
  <si>
    <t>D+M Hlavice ovládání ventilů termostat., Tech. standard viz specifikace UT</t>
  </si>
  <si>
    <t>734-VL2</t>
  </si>
  <si>
    <t>Kulový ventil uzavírací DN20</t>
  </si>
  <si>
    <t>ks</t>
  </si>
  <si>
    <t>734-VL3</t>
  </si>
  <si>
    <t>Radiátorové regulační šroubení DN10</t>
  </si>
  <si>
    <t>734-VL4</t>
  </si>
  <si>
    <t>Kohout vypouštěcí DN10</t>
  </si>
  <si>
    <t>998734201R00</t>
  </si>
  <si>
    <t>Přesun hmot pro armatury, výšky do 6 m</t>
  </si>
  <si>
    <t>735111810R00</t>
  </si>
  <si>
    <t>Demontáž těles otopných litinových článkových</t>
  </si>
  <si>
    <t>735221842R00</t>
  </si>
  <si>
    <t>Demontáž registr.z hl.trubek DN 100 do 3 m,2pramen</t>
  </si>
  <si>
    <t>735291800R00</t>
  </si>
  <si>
    <t>Demontáž konzol otopných těles do odpadu</t>
  </si>
  <si>
    <t>735890801R00</t>
  </si>
  <si>
    <t>Přemístění demont. hmot - otop. těles, H do 6 m</t>
  </si>
  <si>
    <t>735494811R00</t>
  </si>
  <si>
    <t>Vypuštění vody z otopných těles</t>
  </si>
  <si>
    <t>735159111R00</t>
  </si>
  <si>
    <t>Montáž panelových tělesdo délky 1600 mm</t>
  </si>
  <si>
    <t>735191910R00</t>
  </si>
  <si>
    <t>Napuštění vody do otopného systému - bez kotle</t>
  </si>
  <si>
    <t>735191903R00</t>
  </si>
  <si>
    <t>Propláchnutí otopných těles ocel., nebo Al</t>
  </si>
  <si>
    <t>735VL1</t>
  </si>
  <si>
    <t>Deskové otopné těleso z ocel. plechu, s povrch. úpr. vč. armatur 66/600/400mm</t>
  </si>
  <si>
    <t>POP</t>
  </si>
  <si>
    <t>provozní přetlak 1,0MPa,provoz. teplota max 120°,</t>
  </si>
  <si>
    <t>povrch epoxypolysterenový lak, s vestavěným odvzdušňovacím</t>
  </si>
  <si>
    <t>ventilem, se zabudovaným ventilem se spoodním svorným</t>
  </si>
  <si>
    <t>uzavíracím šroubením na Cu trubky</t>
  </si>
  <si>
    <t>Tech. standard-viz specifikace UT</t>
  </si>
  <si>
    <t>735VL2</t>
  </si>
  <si>
    <t>Deskové otopné těleso z ocel. plechu, s povrch. úpr. vč. armatur66/600/700mm</t>
  </si>
  <si>
    <t>Tech. standard viz specifikace UT</t>
  </si>
  <si>
    <t>735-VL3</t>
  </si>
  <si>
    <t>Deskové otopné těleso z ocel. plechu, s povrch. úpr. vč. armatur 66/900/500mm</t>
  </si>
  <si>
    <t>735-VL4</t>
  </si>
  <si>
    <t>Deskové otopné těleso z ocel. plechu, s povrch. úpr. vč. armatur 66/900/700mm</t>
  </si>
  <si>
    <t>998735201R00</t>
  </si>
  <si>
    <t>Přesun hmot pro otopná tělesa, výšky do 6 m</t>
  </si>
  <si>
    <t>783424240R00</t>
  </si>
  <si>
    <t>Nátěr syntet. potrubí do DN 50 mm  Z+1x +1x email</t>
  </si>
  <si>
    <t>Z ocel. plechu tl. 1,25mm válc. za studena,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</si>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</sst>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6" t="s">
        <v>39</v>
      </c>
      <c r="B2" s="196"/>
      <c r="C2" s="196"/>
      <c r="D2" s="196"/>
      <c r="E2" s="196"/>
      <c r="F2" s="196"/>
      <c r="G2" s="19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197" t="s">
        <v>42</v>
      </c>
      <c r="C1" s="198"/>
      <c r="D1" s="198"/>
      <c r="E1" s="198"/>
      <c r="F1" s="198"/>
      <c r="G1" s="198"/>
      <c r="H1" s="198"/>
      <c r="I1" s="198"/>
      <c r="J1" s="199"/>
    </row>
    <row r="2" spans="1:15" ht="23.25" customHeight="1" x14ac:dyDescent="0.2">
      <c r="A2" s="4"/>
      <c r="B2" s="81" t="s">
        <v>40</v>
      </c>
      <c r="C2" s="82"/>
      <c r="D2" s="223" t="s">
        <v>46</v>
      </c>
      <c r="E2" s="224"/>
      <c r="F2" s="224"/>
      <c r="G2" s="224"/>
      <c r="H2" s="224"/>
      <c r="I2" s="224"/>
      <c r="J2" s="225"/>
      <c r="O2" s="2"/>
    </row>
    <row r="3" spans="1:15" ht="23.25" customHeight="1" x14ac:dyDescent="0.2">
      <c r="A3" s="4"/>
      <c r="B3" s="83" t="s">
        <v>45</v>
      </c>
      <c r="C3" s="84"/>
      <c r="D3" s="216" t="s">
        <v>43</v>
      </c>
      <c r="E3" s="217"/>
      <c r="F3" s="217"/>
      <c r="G3" s="217"/>
      <c r="H3" s="217"/>
      <c r="I3" s="217"/>
      <c r="J3" s="218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 t="s">
        <v>50</v>
      </c>
      <c r="J5" s="11"/>
    </row>
    <row r="6" spans="1:15" ht="15.75" customHeight="1" x14ac:dyDescent="0.2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 t="s">
        <v>49</v>
      </c>
      <c r="D7" s="80" t="s">
        <v>43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7" t="s">
        <v>51</v>
      </c>
      <c r="E11" s="227"/>
      <c r="F11" s="227"/>
      <c r="G11" s="227"/>
      <c r="H11" s="28" t="s">
        <v>33</v>
      </c>
      <c r="I11" s="94"/>
      <c r="J11" s="11"/>
    </row>
    <row r="12" spans="1:15" ht="15.75" customHeight="1" x14ac:dyDescent="0.2">
      <c r="A12" s="4"/>
      <c r="B12" s="41"/>
      <c r="C12" s="26"/>
      <c r="D12" s="214"/>
      <c r="E12" s="214"/>
      <c r="F12" s="214"/>
      <c r="G12" s="214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53</v>
      </c>
      <c r="D13" s="215" t="s">
        <v>52</v>
      </c>
      <c r="E13" s="215"/>
      <c r="F13" s="215"/>
      <c r="G13" s="215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6"/>
      <c r="F15" s="226"/>
      <c r="G15" s="211"/>
      <c r="H15" s="211"/>
      <c r="I15" s="211" t="s">
        <v>28</v>
      </c>
      <c r="J15" s="212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06"/>
      <c r="F16" s="213"/>
      <c r="G16" s="206"/>
      <c r="H16" s="213"/>
      <c r="I16" s="206">
        <f>SUMIF(F47:F52,A16,I47:I52)+SUMIF(F47:F52,"PSU",I47:I52)</f>
        <v>0</v>
      </c>
      <c r="J16" s="207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06"/>
      <c r="F17" s="213"/>
      <c r="G17" s="206"/>
      <c r="H17" s="213"/>
      <c r="I17" s="206">
        <f>SUMIF(F47:F52,A17,I47:I52)</f>
        <v>0</v>
      </c>
      <c r="J17" s="207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06"/>
      <c r="F18" s="213"/>
      <c r="G18" s="206"/>
      <c r="H18" s="213"/>
      <c r="I18" s="206">
        <f>SUMIF(F47:F52,A18,I47:I52)</f>
        <v>0</v>
      </c>
      <c r="J18" s="207"/>
    </row>
    <row r="19" spans="1:10" ht="23.25" customHeight="1" x14ac:dyDescent="0.2">
      <c r="A19" s="141" t="s">
        <v>71</v>
      </c>
      <c r="B19" s="142" t="s">
        <v>26</v>
      </c>
      <c r="C19" s="58"/>
      <c r="D19" s="59"/>
      <c r="E19" s="206"/>
      <c r="F19" s="213"/>
      <c r="G19" s="206"/>
      <c r="H19" s="213"/>
      <c r="I19" s="206">
        <f>SUMIF(F47:F52,A19,I47:I52)</f>
        <v>0</v>
      </c>
      <c r="J19" s="207"/>
    </row>
    <row r="20" spans="1:10" ht="23.25" customHeight="1" x14ac:dyDescent="0.2">
      <c r="A20" s="141" t="s">
        <v>72</v>
      </c>
      <c r="B20" s="142" t="s">
        <v>27</v>
      </c>
      <c r="C20" s="58"/>
      <c r="D20" s="59"/>
      <c r="E20" s="206"/>
      <c r="F20" s="213"/>
      <c r="G20" s="206"/>
      <c r="H20" s="213"/>
      <c r="I20" s="206">
        <f>SUMIF(F47:F52,A20,I47:I52)</f>
        <v>0</v>
      </c>
      <c r="J20" s="207"/>
    </row>
    <row r="21" spans="1:10" ht="23.25" customHeight="1" x14ac:dyDescent="0.2">
      <c r="A21" s="4"/>
      <c r="B21" s="74" t="s">
        <v>28</v>
      </c>
      <c r="C21" s="75"/>
      <c r="D21" s="76"/>
      <c r="E21" s="208"/>
      <c r="F21" s="209"/>
      <c r="G21" s="208"/>
      <c r="H21" s="209"/>
      <c r="I21" s="208">
        <f>SUM(I16:J20)</f>
        <v>0</v>
      </c>
      <c r="J21" s="21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4">
        <f>ZakladDPHSniVypocet</f>
        <v>0</v>
      </c>
      <c r="H23" s="205"/>
      <c r="I23" s="205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f>ZakladDPHSni*SazbaDPH1/100</f>
        <v>0</v>
      </c>
      <c r="H24" s="230"/>
      <c r="I24" s="230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4">
        <f>ZakladDPHZaklVypocet</f>
        <v>0</v>
      </c>
      <c r="H25" s="205"/>
      <c r="I25" s="205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00">
        <f>ZakladDPHZakl*SazbaDPH2/100</f>
        <v>0</v>
      </c>
      <c r="H26" s="201"/>
      <c r="I26" s="201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02">
        <f>0</f>
        <v>0</v>
      </c>
      <c r="H27" s="202"/>
      <c r="I27" s="202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10">
        <f>ZakladDPHSniVypocet+ZakladDPHZaklVypocet</f>
        <v>0</v>
      </c>
      <c r="H28" s="210"/>
      <c r="I28" s="210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03">
        <f>ZakladDPHSni+DPHSni+ZakladDPHZakl+DPHZakl+Zaokrouhleni</f>
        <v>0</v>
      </c>
      <c r="H29" s="203"/>
      <c r="I29" s="203"/>
      <c r="J29" s="119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43195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0</v>
      </c>
      <c r="B39" s="103" t="s">
        <v>54</v>
      </c>
      <c r="C39" s="231" t="s">
        <v>46</v>
      </c>
      <c r="D39" s="232"/>
      <c r="E39" s="232"/>
      <c r="F39" s="108">
        <f>'Rozpočet Pol'!AC82</f>
        <v>0</v>
      </c>
      <c r="G39" s="109">
        <f>'Rozpočet Pol'!AD82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33" t="s">
        <v>55</v>
      </c>
      <c r="C40" s="234"/>
      <c r="D40" s="234"/>
      <c r="E40" s="235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57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58</v>
      </c>
      <c r="G46" s="129"/>
      <c r="H46" s="129"/>
      <c r="I46" s="236" t="s">
        <v>28</v>
      </c>
      <c r="J46" s="236"/>
    </row>
    <row r="47" spans="1:10" ht="25.5" customHeight="1" x14ac:dyDescent="0.2">
      <c r="A47" s="122"/>
      <c r="B47" s="130" t="s">
        <v>59</v>
      </c>
      <c r="C47" s="238" t="s">
        <v>60</v>
      </c>
      <c r="D47" s="239"/>
      <c r="E47" s="239"/>
      <c r="F47" s="132" t="s">
        <v>23</v>
      </c>
      <c r="G47" s="133"/>
      <c r="H47" s="133"/>
      <c r="I47" s="237">
        <f>'Rozpočet Pol'!G8</f>
        <v>0</v>
      </c>
      <c r="J47" s="237"/>
    </row>
    <row r="48" spans="1:10" ht="25.5" customHeight="1" x14ac:dyDescent="0.2">
      <c r="A48" s="122"/>
      <c r="B48" s="124" t="s">
        <v>61</v>
      </c>
      <c r="C48" s="221" t="s">
        <v>62</v>
      </c>
      <c r="D48" s="222"/>
      <c r="E48" s="222"/>
      <c r="F48" s="134" t="s">
        <v>24</v>
      </c>
      <c r="G48" s="135"/>
      <c r="H48" s="135"/>
      <c r="I48" s="220">
        <f>'Rozpočet Pol'!G12</f>
        <v>0</v>
      </c>
      <c r="J48" s="220"/>
    </row>
    <row r="49" spans="1:10" ht="25.5" customHeight="1" x14ac:dyDescent="0.2">
      <c r="A49" s="122"/>
      <c r="B49" s="124" t="s">
        <v>63</v>
      </c>
      <c r="C49" s="221" t="s">
        <v>64</v>
      </c>
      <c r="D49" s="222"/>
      <c r="E49" s="222"/>
      <c r="F49" s="134" t="s">
        <v>24</v>
      </c>
      <c r="G49" s="135"/>
      <c r="H49" s="135"/>
      <c r="I49" s="220">
        <f>'Rozpočet Pol'!G18</f>
        <v>0</v>
      </c>
      <c r="J49" s="220"/>
    </row>
    <row r="50" spans="1:10" ht="25.5" customHeight="1" x14ac:dyDescent="0.2">
      <c r="A50" s="122"/>
      <c r="B50" s="124" t="s">
        <v>65</v>
      </c>
      <c r="C50" s="221" t="s">
        <v>66</v>
      </c>
      <c r="D50" s="222"/>
      <c r="E50" s="222"/>
      <c r="F50" s="134" t="s">
        <v>24</v>
      </c>
      <c r="G50" s="135"/>
      <c r="H50" s="135"/>
      <c r="I50" s="220">
        <f>'Rozpočet Pol'!G29</f>
        <v>0</v>
      </c>
      <c r="J50" s="220"/>
    </row>
    <row r="51" spans="1:10" ht="25.5" customHeight="1" x14ac:dyDescent="0.2">
      <c r="A51" s="122"/>
      <c r="B51" s="124" t="s">
        <v>67</v>
      </c>
      <c r="C51" s="221" t="s">
        <v>68</v>
      </c>
      <c r="D51" s="222"/>
      <c r="E51" s="222"/>
      <c r="F51" s="134" t="s">
        <v>24</v>
      </c>
      <c r="G51" s="135"/>
      <c r="H51" s="135"/>
      <c r="I51" s="220">
        <f>'Rozpočet Pol'!G41</f>
        <v>0</v>
      </c>
      <c r="J51" s="220"/>
    </row>
    <row r="52" spans="1:10" ht="25.5" customHeight="1" x14ac:dyDescent="0.2">
      <c r="A52" s="122"/>
      <c r="B52" s="131" t="s">
        <v>69</v>
      </c>
      <c r="C52" s="241" t="s">
        <v>70</v>
      </c>
      <c r="D52" s="242"/>
      <c r="E52" s="242"/>
      <c r="F52" s="136" t="s">
        <v>24</v>
      </c>
      <c r="G52" s="137"/>
      <c r="H52" s="137"/>
      <c r="I52" s="240">
        <f>'Rozpočet Pol'!G79</f>
        <v>0</v>
      </c>
      <c r="J52" s="240"/>
    </row>
    <row r="53" spans="1:10" ht="25.5" customHeight="1" x14ac:dyDescent="0.2">
      <c r="A53" s="123"/>
      <c r="B53" s="127" t="s">
        <v>1</v>
      </c>
      <c r="C53" s="127"/>
      <c r="D53" s="128"/>
      <c r="E53" s="128"/>
      <c r="F53" s="138"/>
      <c r="G53" s="139"/>
      <c r="H53" s="139"/>
      <c r="I53" s="243">
        <f>SUM(I47:I52)</f>
        <v>0</v>
      </c>
      <c r="J53" s="243"/>
    </row>
    <row r="54" spans="1:10" x14ac:dyDescent="0.2">
      <c r="F54" s="140"/>
      <c r="G54" s="96"/>
      <c r="H54" s="140"/>
      <c r="I54" s="96"/>
      <c r="J54" s="96"/>
    </row>
    <row r="55" spans="1:10" x14ac:dyDescent="0.2">
      <c r="F55" s="140"/>
      <c r="G55" s="96"/>
      <c r="H55" s="140"/>
      <c r="I55" s="96"/>
      <c r="J55" s="96"/>
    </row>
    <row r="56" spans="1:10" x14ac:dyDescent="0.2">
      <c r="F56" s="140"/>
      <c r="G56" s="96"/>
      <c r="H56" s="140"/>
      <c r="I56" s="96"/>
      <c r="J56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4" t="s">
        <v>6</v>
      </c>
      <c r="B1" s="244"/>
      <c r="C1" s="245"/>
      <c r="D1" s="244"/>
      <c r="E1" s="244"/>
      <c r="F1" s="244"/>
      <c r="G1" s="244"/>
    </row>
    <row r="2" spans="1:7" ht="24.95" customHeight="1" x14ac:dyDescent="0.2">
      <c r="A2" s="79" t="s">
        <v>41</v>
      </c>
      <c r="B2" s="78"/>
      <c r="C2" s="246"/>
      <c r="D2" s="246"/>
      <c r="E2" s="246"/>
      <c r="F2" s="246"/>
      <c r="G2" s="247"/>
    </row>
    <row r="3" spans="1:7" ht="24.95" hidden="1" customHeight="1" x14ac:dyDescent="0.2">
      <c r="A3" s="79" t="s">
        <v>7</v>
      </c>
      <c r="B3" s="78"/>
      <c r="C3" s="246"/>
      <c r="D3" s="246"/>
      <c r="E3" s="246"/>
      <c r="F3" s="246"/>
      <c r="G3" s="247"/>
    </row>
    <row r="4" spans="1:7" ht="24.95" hidden="1" customHeight="1" x14ac:dyDescent="0.2">
      <c r="A4" s="79" t="s">
        <v>8</v>
      </c>
      <c r="B4" s="78"/>
      <c r="C4" s="246"/>
      <c r="D4" s="246"/>
      <c r="E4" s="246"/>
      <c r="F4" s="246"/>
      <c r="G4" s="247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92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3" t="s">
        <v>6</v>
      </c>
      <c r="B1" s="253"/>
      <c r="C1" s="253"/>
      <c r="D1" s="253"/>
      <c r="E1" s="253"/>
      <c r="F1" s="253"/>
      <c r="G1" s="253"/>
      <c r="AE1" t="s">
        <v>74</v>
      </c>
    </row>
    <row r="2" spans="1:60" ht="24.95" customHeight="1" x14ac:dyDescent="0.2">
      <c r="A2" s="145" t="s">
        <v>73</v>
      </c>
      <c r="B2" s="143"/>
      <c r="C2" s="254" t="s">
        <v>46</v>
      </c>
      <c r="D2" s="255"/>
      <c r="E2" s="255"/>
      <c r="F2" s="255"/>
      <c r="G2" s="256"/>
      <c r="AE2" t="s">
        <v>75</v>
      </c>
    </row>
    <row r="3" spans="1:60" ht="24.95" customHeight="1" x14ac:dyDescent="0.2">
      <c r="A3" s="146" t="s">
        <v>7</v>
      </c>
      <c r="B3" s="144"/>
      <c r="C3" s="257" t="s">
        <v>43</v>
      </c>
      <c r="D3" s="258"/>
      <c r="E3" s="258"/>
      <c r="F3" s="258"/>
      <c r="G3" s="259"/>
      <c r="AE3" t="s">
        <v>76</v>
      </c>
    </row>
    <row r="4" spans="1:60" ht="24.95" hidden="1" customHeight="1" x14ac:dyDescent="0.2">
      <c r="A4" s="146" t="s">
        <v>8</v>
      </c>
      <c r="B4" s="144"/>
      <c r="C4" s="257"/>
      <c r="D4" s="258"/>
      <c r="E4" s="258"/>
      <c r="F4" s="258"/>
      <c r="G4" s="259"/>
      <c r="AE4" t="s">
        <v>77</v>
      </c>
    </row>
    <row r="5" spans="1:60" hidden="1" x14ac:dyDescent="0.2">
      <c r="A5" s="147" t="s">
        <v>78</v>
      </c>
      <c r="B5" s="148"/>
      <c r="C5" s="149"/>
      <c r="D5" s="150"/>
      <c r="E5" s="150"/>
      <c r="F5" s="150"/>
      <c r="G5" s="151"/>
      <c r="AE5" t="s">
        <v>79</v>
      </c>
    </row>
    <row r="7" spans="1:60" ht="38.25" x14ac:dyDescent="0.2">
      <c r="A7" s="157" t="s">
        <v>80</v>
      </c>
      <c r="B7" s="158" t="s">
        <v>81</v>
      </c>
      <c r="C7" s="158" t="s">
        <v>82</v>
      </c>
      <c r="D7" s="157" t="s">
        <v>83</v>
      </c>
      <c r="E7" s="157" t="s">
        <v>84</v>
      </c>
      <c r="F7" s="152" t="s">
        <v>85</v>
      </c>
      <c r="G7" s="172" t="s">
        <v>28</v>
      </c>
      <c r="H7" s="173" t="s">
        <v>29</v>
      </c>
      <c r="I7" s="173" t="s">
        <v>86</v>
      </c>
      <c r="J7" s="173" t="s">
        <v>30</v>
      </c>
      <c r="K7" s="173" t="s">
        <v>87</v>
      </c>
      <c r="L7" s="173" t="s">
        <v>88</v>
      </c>
      <c r="M7" s="173" t="s">
        <v>89</v>
      </c>
      <c r="N7" s="173" t="s">
        <v>90</v>
      </c>
      <c r="O7" s="173" t="s">
        <v>91</v>
      </c>
      <c r="P7" s="173" t="s">
        <v>92</v>
      </c>
      <c r="Q7" s="173" t="s">
        <v>93</v>
      </c>
      <c r="R7" s="173" t="s">
        <v>94</v>
      </c>
      <c r="S7" s="173" t="s">
        <v>95</v>
      </c>
      <c r="T7" s="173" t="s">
        <v>96</v>
      </c>
      <c r="U7" s="160" t="s">
        <v>97</v>
      </c>
    </row>
    <row r="8" spans="1:60" x14ac:dyDescent="0.2">
      <c r="A8" s="174" t="s">
        <v>98</v>
      </c>
      <c r="B8" s="175" t="s">
        <v>59</v>
      </c>
      <c r="C8" s="176" t="s">
        <v>60</v>
      </c>
      <c r="D8" s="159"/>
      <c r="E8" s="177"/>
      <c r="F8" s="178"/>
      <c r="G8" s="178">
        <f>SUMIF(AE9:AE11,"&lt;&gt;NOR",G9:G11)</f>
        <v>0</v>
      </c>
      <c r="H8" s="178"/>
      <c r="I8" s="178">
        <f>SUM(I9:I11)</f>
        <v>0</v>
      </c>
      <c r="J8" s="178"/>
      <c r="K8" s="178">
        <f>SUM(K9:K11)</f>
        <v>0</v>
      </c>
      <c r="L8" s="178"/>
      <c r="M8" s="178">
        <f>SUM(M9:M11)</f>
        <v>0</v>
      </c>
      <c r="N8" s="159"/>
      <c r="O8" s="159">
        <f>SUM(O9:O11)</f>
        <v>0</v>
      </c>
      <c r="P8" s="159"/>
      <c r="Q8" s="159">
        <f>SUM(Q9:Q11)</f>
        <v>0</v>
      </c>
      <c r="R8" s="159"/>
      <c r="S8" s="159"/>
      <c r="T8" s="174"/>
      <c r="U8" s="159">
        <f>SUM(U9:U11)</f>
        <v>44</v>
      </c>
      <c r="AE8" t="s">
        <v>99</v>
      </c>
    </row>
    <row r="9" spans="1:60" ht="22.5" outlineLevel="1" x14ac:dyDescent="0.2">
      <c r="A9" s="154">
        <v>1</v>
      </c>
      <c r="B9" s="161" t="s">
        <v>100</v>
      </c>
      <c r="C9" s="190" t="s">
        <v>101</v>
      </c>
      <c r="D9" s="163" t="s">
        <v>102</v>
      </c>
      <c r="E9" s="167">
        <v>10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63">
        <v>0</v>
      </c>
      <c r="O9" s="163">
        <f>ROUND(E9*N9,5)</f>
        <v>0</v>
      </c>
      <c r="P9" s="163">
        <v>0</v>
      </c>
      <c r="Q9" s="163">
        <f>ROUND(E9*P9,5)</f>
        <v>0</v>
      </c>
      <c r="R9" s="163"/>
      <c r="S9" s="163"/>
      <c r="T9" s="164">
        <v>1</v>
      </c>
      <c r="U9" s="163">
        <f>ROUND(E9*T9,2)</f>
        <v>10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103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>
        <v>2</v>
      </c>
      <c r="B10" s="161" t="s">
        <v>104</v>
      </c>
      <c r="C10" s="190" t="s">
        <v>105</v>
      </c>
      <c r="D10" s="163" t="s">
        <v>102</v>
      </c>
      <c r="E10" s="167">
        <v>10</v>
      </c>
      <c r="F10" s="169"/>
      <c r="G10" s="170">
        <f>ROUND(E10*F10,2)</f>
        <v>0</v>
      </c>
      <c r="H10" s="169"/>
      <c r="I10" s="170">
        <f>ROUND(E10*H10,2)</f>
        <v>0</v>
      </c>
      <c r="J10" s="169"/>
      <c r="K10" s="170">
        <f>ROUND(E10*J10,2)</f>
        <v>0</v>
      </c>
      <c r="L10" s="170">
        <v>21</v>
      </c>
      <c r="M10" s="170">
        <f>G10*(1+L10/100)</f>
        <v>0</v>
      </c>
      <c r="N10" s="163">
        <v>0</v>
      </c>
      <c r="O10" s="163">
        <f>ROUND(E10*N10,5)</f>
        <v>0</v>
      </c>
      <c r="P10" s="163">
        <v>0</v>
      </c>
      <c r="Q10" s="163">
        <f>ROUND(E10*P10,5)</f>
        <v>0</v>
      </c>
      <c r="R10" s="163"/>
      <c r="S10" s="163"/>
      <c r="T10" s="164">
        <v>1</v>
      </c>
      <c r="U10" s="163">
        <f>ROUND(E10*T10,2)</f>
        <v>10</v>
      </c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103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>
        <v>3</v>
      </c>
      <c r="B11" s="161" t="s">
        <v>106</v>
      </c>
      <c r="C11" s="190" t="s">
        <v>107</v>
      </c>
      <c r="D11" s="163" t="s">
        <v>102</v>
      </c>
      <c r="E11" s="167">
        <v>24</v>
      </c>
      <c r="F11" s="169"/>
      <c r="G11" s="170">
        <f>ROUND(E11*F11,2)</f>
        <v>0</v>
      </c>
      <c r="H11" s="169"/>
      <c r="I11" s="170">
        <f>ROUND(E11*H11,2)</f>
        <v>0</v>
      </c>
      <c r="J11" s="169"/>
      <c r="K11" s="170">
        <f>ROUND(E11*J11,2)</f>
        <v>0</v>
      </c>
      <c r="L11" s="170">
        <v>21</v>
      </c>
      <c r="M11" s="170">
        <f>G11*(1+L11/100)</f>
        <v>0</v>
      </c>
      <c r="N11" s="163">
        <v>0</v>
      </c>
      <c r="O11" s="163">
        <f>ROUND(E11*N11,5)</f>
        <v>0</v>
      </c>
      <c r="P11" s="163">
        <v>0</v>
      </c>
      <c r="Q11" s="163">
        <f>ROUND(E11*P11,5)</f>
        <v>0</v>
      </c>
      <c r="R11" s="163"/>
      <c r="S11" s="163"/>
      <c r="T11" s="164">
        <v>1</v>
      </c>
      <c r="U11" s="163">
        <f>ROUND(E11*T11,2)</f>
        <v>24</v>
      </c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103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x14ac:dyDescent="0.2">
      <c r="A12" s="155" t="s">
        <v>98</v>
      </c>
      <c r="B12" s="162" t="s">
        <v>61</v>
      </c>
      <c r="C12" s="191" t="s">
        <v>62</v>
      </c>
      <c r="D12" s="165"/>
      <c r="E12" s="168"/>
      <c r="F12" s="171"/>
      <c r="G12" s="171">
        <f>SUMIF(AE13:AE17,"&lt;&gt;NOR",G13:G17)</f>
        <v>0</v>
      </c>
      <c r="H12" s="171"/>
      <c r="I12" s="171">
        <f>SUM(I13:I17)</f>
        <v>0</v>
      </c>
      <c r="J12" s="171"/>
      <c r="K12" s="171">
        <f>SUM(K13:K17)</f>
        <v>0</v>
      </c>
      <c r="L12" s="171"/>
      <c r="M12" s="171">
        <f>SUM(M13:M17)</f>
        <v>0</v>
      </c>
      <c r="N12" s="165"/>
      <c r="O12" s="165">
        <f>SUM(O13:O17)</f>
        <v>4.6980000000000001E-2</v>
      </c>
      <c r="P12" s="165"/>
      <c r="Q12" s="165">
        <f>SUM(Q13:Q17)</f>
        <v>0</v>
      </c>
      <c r="R12" s="165"/>
      <c r="S12" s="165"/>
      <c r="T12" s="166"/>
      <c r="U12" s="165">
        <f>SUM(U13:U17)</f>
        <v>8.59</v>
      </c>
      <c r="AE12" t="s">
        <v>99</v>
      </c>
    </row>
    <row r="13" spans="1:60" outlineLevel="1" x14ac:dyDescent="0.2">
      <c r="A13" s="154">
        <v>4</v>
      </c>
      <c r="B13" s="161" t="s">
        <v>108</v>
      </c>
      <c r="C13" s="190" t="s">
        <v>109</v>
      </c>
      <c r="D13" s="163" t="s">
        <v>110</v>
      </c>
      <c r="E13" s="167">
        <v>14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63">
        <v>2.0500000000000002E-3</v>
      </c>
      <c r="O13" s="163">
        <f>ROUND(E13*N13,5)</f>
        <v>2.87E-2</v>
      </c>
      <c r="P13" s="163">
        <v>0</v>
      </c>
      <c r="Q13" s="163">
        <f>ROUND(E13*P13,5)</f>
        <v>0</v>
      </c>
      <c r="R13" s="163"/>
      <c r="S13" s="163"/>
      <c r="T13" s="164">
        <v>0.60699999999999998</v>
      </c>
      <c r="U13" s="163">
        <f>ROUND(E13*T13,2)</f>
        <v>8.5</v>
      </c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103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ht="22.5" outlineLevel="1" x14ac:dyDescent="0.2">
      <c r="A14" s="154">
        <v>5</v>
      </c>
      <c r="B14" s="161" t="s">
        <v>111</v>
      </c>
      <c r="C14" s="190" t="s">
        <v>112</v>
      </c>
      <c r="D14" s="163" t="s">
        <v>113</v>
      </c>
      <c r="E14" s="167">
        <v>44</v>
      </c>
      <c r="F14" s="169"/>
      <c r="G14" s="170">
        <f>ROUND(E14*F14,2)</f>
        <v>0</v>
      </c>
      <c r="H14" s="169"/>
      <c r="I14" s="170">
        <f>ROUND(E14*H14,2)</f>
        <v>0</v>
      </c>
      <c r="J14" s="169"/>
      <c r="K14" s="170">
        <f>ROUND(E14*J14,2)</f>
        <v>0</v>
      </c>
      <c r="L14" s="170">
        <v>21</v>
      </c>
      <c r="M14" s="170">
        <f>G14*(1+L14/100)</f>
        <v>0</v>
      </c>
      <c r="N14" s="163">
        <v>2.3000000000000001E-4</v>
      </c>
      <c r="O14" s="163">
        <f>ROUND(E14*N14,5)</f>
        <v>1.0120000000000001E-2</v>
      </c>
      <c r="P14" s="163">
        <v>0</v>
      </c>
      <c r="Q14" s="163">
        <f>ROUND(E14*P14,5)</f>
        <v>0</v>
      </c>
      <c r="R14" s="163"/>
      <c r="S14" s="163"/>
      <c r="T14" s="164">
        <v>0</v>
      </c>
      <c r="U14" s="163">
        <f>ROUND(E14*T14,2)</f>
        <v>0</v>
      </c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114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ht="22.5" outlineLevel="1" x14ac:dyDescent="0.2">
      <c r="A15" s="154">
        <v>6</v>
      </c>
      <c r="B15" s="161" t="s">
        <v>115</v>
      </c>
      <c r="C15" s="190" t="s">
        <v>116</v>
      </c>
      <c r="D15" s="163" t="s">
        <v>113</v>
      </c>
      <c r="E15" s="167">
        <v>28</v>
      </c>
      <c r="F15" s="169"/>
      <c r="G15" s="170">
        <f>ROUND(E15*F15,2)</f>
        <v>0</v>
      </c>
      <c r="H15" s="169"/>
      <c r="I15" s="170">
        <f>ROUND(E15*H15,2)</f>
        <v>0</v>
      </c>
      <c r="J15" s="169"/>
      <c r="K15" s="170">
        <f>ROUND(E15*J15,2)</f>
        <v>0</v>
      </c>
      <c r="L15" s="170">
        <v>21</v>
      </c>
      <c r="M15" s="170">
        <f>G15*(1+L15/100)</f>
        <v>0</v>
      </c>
      <c r="N15" s="163">
        <v>2.7E-4</v>
      </c>
      <c r="O15" s="163">
        <f>ROUND(E15*N15,5)</f>
        <v>7.5599999999999999E-3</v>
      </c>
      <c r="P15" s="163">
        <v>0</v>
      </c>
      <c r="Q15" s="163">
        <f>ROUND(E15*P15,5)</f>
        <v>0</v>
      </c>
      <c r="R15" s="163"/>
      <c r="S15" s="163"/>
      <c r="T15" s="164">
        <v>0</v>
      </c>
      <c r="U15" s="163">
        <f>ROUND(E15*T15,2)</f>
        <v>0</v>
      </c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114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ht="22.5" outlineLevel="1" x14ac:dyDescent="0.2">
      <c r="A16" s="154">
        <v>7</v>
      </c>
      <c r="B16" s="161" t="s">
        <v>117</v>
      </c>
      <c r="C16" s="190" t="s">
        <v>118</v>
      </c>
      <c r="D16" s="163" t="s">
        <v>113</v>
      </c>
      <c r="E16" s="167">
        <v>2</v>
      </c>
      <c r="F16" s="169"/>
      <c r="G16" s="170">
        <f>ROUND(E16*F16,2)</f>
        <v>0</v>
      </c>
      <c r="H16" s="169"/>
      <c r="I16" s="170">
        <f>ROUND(E16*H16,2)</f>
        <v>0</v>
      </c>
      <c r="J16" s="169"/>
      <c r="K16" s="170">
        <f>ROUND(E16*J16,2)</f>
        <v>0</v>
      </c>
      <c r="L16" s="170">
        <v>21</v>
      </c>
      <c r="M16" s="170">
        <f>G16*(1+L16/100)</f>
        <v>0</v>
      </c>
      <c r="N16" s="163">
        <v>2.9999999999999997E-4</v>
      </c>
      <c r="O16" s="163">
        <f>ROUND(E16*N16,5)</f>
        <v>5.9999999999999995E-4</v>
      </c>
      <c r="P16" s="163">
        <v>0</v>
      </c>
      <c r="Q16" s="163">
        <f>ROUND(E16*P16,5)</f>
        <v>0</v>
      </c>
      <c r="R16" s="163"/>
      <c r="S16" s="163"/>
      <c r="T16" s="164">
        <v>0</v>
      </c>
      <c r="U16" s="163">
        <f>ROUND(E16*T16,2)</f>
        <v>0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114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>
        <v>8</v>
      </c>
      <c r="B17" s="161" t="s">
        <v>119</v>
      </c>
      <c r="C17" s="190" t="s">
        <v>120</v>
      </c>
      <c r="D17" s="163" t="s">
        <v>121</v>
      </c>
      <c r="E17" s="167">
        <v>0.05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63">
        <v>0</v>
      </c>
      <c r="O17" s="163">
        <f>ROUND(E17*N17,5)</f>
        <v>0</v>
      </c>
      <c r="P17" s="163">
        <v>0</v>
      </c>
      <c r="Q17" s="163">
        <f>ROUND(E17*P17,5)</f>
        <v>0</v>
      </c>
      <c r="R17" s="163"/>
      <c r="S17" s="163"/>
      <c r="T17" s="164">
        <v>1.831</v>
      </c>
      <c r="U17" s="163">
        <f>ROUND(E17*T17,2)</f>
        <v>0.09</v>
      </c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103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x14ac:dyDescent="0.2">
      <c r="A18" s="155" t="s">
        <v>98</v>
      </c>
      <c r="B18" s="162" t="s">
        <v>63</v>
      </c>
      <c r="C18" s="191" t="s">
        <v>64</v>
      </c>
      <c r="D18" s="165"/>
      <c r="E18" s="168"/>
      <c r="F18" s="171"/>
      <c r="G18" s="171">
        <f>SUMIF(AE19:AE28,"&lt;&gt;NOR",G19:G28)</f>
        <v>0</v>
      </c>
      <c r="H18" s="171"/>
      <c r="I18" s="171">
        <f>SUM(I19:I28)</f>
        <v>0</v>
      </c>
      <c r="J18" s="171"/>
      <c r="K18" s="171">
        <f>SUM(K19:K28)</f>
        <v>0</v>
      </c>
      <c r="L18" s="171"/>
      <c r="M18" s="171">
        <f>SUM(M19:M28)</f>
        <v>0</v>
      </c>
      <c r="N18" s="165"/>
      <c r="O18" s="165">
        <f>SUM(O19:O28)</f>
        <v>0.15988000000000002</v>
      </c>
      <c r="P18" s="165"/>
      <c r="Q18" s="165">
        <f>SUM(Q19:Q28)</f>
        <v>0.124</v>
      </c>
      <c r="R18" s="165"/>
      <c r="S18" s="165"/>
      <c r="T18" s="166"/>
      <c r="U18" s="165">
        <f>SUM(U19:U28)</f>
        <v>28.32</v>
      </c>
      <c r="AE18" t="s">
        <v>99</v>
      </c>
    </row>
    <row r="19" spans="1:60" outlineLevel="1" x14ac:dyDescent="0.2">
      <c r="A19" s="154">
        <v>9</v>
      </c>
      <c r="B19" s="161" t="s">
        <v>122</v>
      </c>
      <c r="C19" s="190" t="s">
        <v>123</v>
      </c>
      <c r="D19" s="163" t="s">
        <v>113</v>
      </c>
      <c r="E19" s="167">
        <v>28</v>
      </c>
      <c r="F19" s="169"/>
      <c r="G19" s="170">
        <f t="shared" ref="G19:G28" si="0">ROUND(E19*F19,2)</f>
        <v>0</v>
      </c>
      <c r="H19" s="169"/>
      <c r="I19" s="170">
        <f t="shared" ref="I19:I28" si="1">ROUND(E19*H19,2)</f>
        <v>0</v>
      </c>
      <c r="J19" s="169"/>
      <c r="K19" s="170">
        <f t="shared" ref="K19:K28" si="2">ROUND(E19*J19,2)</f>
        <v>0</v>
      </c>
      <c r="L19" s="170">
        <v>21</v>
      </c>
      <c r="M19" s="170">
        <f t="shared" ref="M19:M28" si="3">G19*(1+L19/100)</f>
        <v>0</v>
      </c>
      <c r="N19" s="163">
        <v>2.0000000000000002E-5</v>
      </c>
      <c r="O19" s="163">
        <f t="shared" ref="O19:O28" si="4">ROUND(E19*N19,5)</f>
        <v>5.5999999999999995E-4</v>
      </c>
      <c r="P19" s="163">
        <v>1E-3</v>
      </c>
      <c r="Q19" s="163">
        <f t="shared" ref="Q19:Q28" si="5">ROUND(E19*P19,5)</f>
        <v>2.8000000000000001E-2</v>
      </c>
      <c r="R19" s="163"/>
      <c r="S19" s="163"/>
      <c r="T19" s="164">
        <v>5.0999999999999997E-2</v>
      </c>
      <c r="U19" s="163">
        <f t="shared" ref="U19:U28" si="6">ROUND(E19*T19,2)</f>
        <v>1.43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103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ht="22.5" outlineLevel="1" x14ac:dyDescent="0.2">
      <c r="A20" s="154">
        <v>10</v>
      </c>
      <c r="B20" s="161" t="s">
        <v>124</v>
      </c>
      <c r="C20" s="190" t="s">
        <v>125</v>
      </c>
      <c r="D20" s="163" t="s">
        <v>113</v>
      </c>
      <c r="E20" s="167">
        <v>30</v>
      </c>
      <c r="F20" s="169"/>
      <c r="G20" s="170">
        <f t="shared" si="0"/>
        <v>0</v>
      </c>
      <c r="H20" s="169"/>
      <c r="I20" s="170">
        <f t="shared" si="1"/>
        <v>0</v>
      </c>
      <c r="J20" s="169"/>
      <c r="K20" s="170">
        <f t="shared" si="2"/>
        <v>0</v>
      </c>
      <c r="L20" s="170">
        <v>21</v>
      </c>
      <c r="M20" s="170">
        <f t="shared" si="3"/>
        <v>0</v>
      </c>
      <c r="N20" s="163">
        <v>2.0000000000000002E-5</v>
      </c>
      <c r="O20" s="163">
        <f t="shared" si="4"/>
        <v>5.9999999999999995E-4</v>
      </c>
      <c r="P20" s="163">
        <v>3.2000000000000002E-3</v>
      </c>
      <c r="Q20" s="163">
        <f t="shared" si="5"/>
        <v>9.6000000000000002E-2</v>
      </c>
      <c r="R20" s="163"/>
      <c r="S20" s="163"/>
      <c r="T20" s="164">
        <v>5.2999999999999999E-2</v>
      </c>
      <c r="U20" s="163">
        <f t="shared" si="6"/>
        <v>1.59</v>
      </c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103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>
        <v>11</v>
      </c>
      <c r="B21" s="161" t="s">
        <v>126</v>
      </c>
      <c r="C21" s="190" t="s">
        <v>127</v>
      </c>
      <c r="D21" s="163" t="s">
        <v>121</v>
      </c>
      <c r="E21" s="167">
        <v>0.48299999999999998</v>
      </c>
      <c r="F21" s="169"/>
      <c r="G21" s="170">
        <f t="shared" si="0"/>
        <v>0</v>
      </c>
      <c r="H21" s="169"/>
      <c r="I21" s="170">
        <f t="shared" si="1"/>
        <v>0</v>
      </c>
      <c r="J21" s="169"/>
      <c r="K21" s="170">
        <f t="shared" si="2"/>
        <v>0</v>
      </c>
      <c r="L21" s="170">
        <v>21</v>
      </c>
      <c r="M21" s="170">
        <f t="shared" si="3"/>
        <v>0</v>
      </c>
      <c r="N21" s="163">
        <v>0</v>
      </c>
      <c r="O21" s="163">
        <f t="shared" si="4"/>
        <v>0</v>
      </c>
      <c r="P21" s="163">
        <v>0</v>
      </c>
      <c r="Q21" s="163">
        <f t="shared" si="5"/>
        <v>0</v>
      </c>
      <c r="R21" s="163"/>
      <c r="S21" s="163"/>
      <c r="T21" s="164">
        <v>3.5630000000000002</v>
      </c>
      <c r="U21" s="163">
        <f t="shared" si="6"/>
        <v>1.72</v>
      </c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103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54">
        <v>12</v>
      </c>
      <c r="B22" s="161" t="s">
        <v>128</v>
      </c>
      <c r="C22" s="190" t="s">
        <v>129</v>
      </c>
      <c r="D22" s="163" t="s">
        <v>113</v>
      </c>
      <c r="E22" s="167">
        <v>20</v>
      </c>
      <c r="F22" s="169"/>
      <c r="G22" s="170">
        <f t="shared" si="0"/>
        <v>0</v>
      </c>
      <c r="H22" s="169"/>
      <c r="I22" s="170">
        <f t="shared" si="1"/>
        <v>0</v>
      </c>
      <c r="J22" s="169"/>
      <c r="K22" s="170">
        <f t="shared" si="2"/>
        <v>0</v>
      </c>
      <c r="L22" s="170">
        <v>21</v>
      </c>
      <c r="M22" s="170">
        <f t="shared" si="3"/>
        <v>0</v>
      </c>
      <c r="N22" s="163">
        <v>6.4999999999999997E-4</v>
      </c>
      <c r="O22" s="163">
        <f t="shared" si="4"/>
        <v>1.2999999999999999E-2</v>
      </c>
      <c r="P22" s="163">
        <v>0</v>
      </c>
      <c r="Q22" s="163">
        <f t="shared" si="5"/>
        <v>0</v>
      </c>
      <c r="R22" s="163"/>
      <c r="S22" s="163"/>
      <c r="T22" s="164">
        <v>0.2848</v>
      </c>
      <c r="U22" s="163">
        <f t="shared" si="6"/>
        <v>5.7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103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>
        <v>13</v>
      </c>
      <c r="B23" s="161" t="s">
        <v>130</v>
      </c>
      <c r="C23" s="190" t="s">
        <v>131</v>
      </c>
      <c r="D23" s="163" t="s">
        <v>113</v>
      </c>
      <c r="E23" s="167">
        <v>8</v>
      </c>
      <c r="F23" s="169"/>
      <c r="G23" s="170">
        <f t="shared" si="0"/>
        <v>0</v>
      </c>
      <c r="H23" s="169"/>
      <c r="I23" s="170">
        <f t="shared" si="1"/>
        <v>0</v>
      </c>
      <c r="J23" s="169"/>
      <c r="K23" s="170">
        <f t="shared" si="2"/>
        <v>0</v>
      </c>
      <c r="L23" s="170">
        <v>21</v>
      </c>
      <c r="M23" s="170">
        <f t="shared" si="3"/>
        <v>0</v>
      </c>
      <c r="N23" s="163">
        <v>7.6000000000000004E-4</v>
      </c>
      <c r="O23" s="163">
        <f t="shared" si="4"/>
        <v>6.0800000000000003E-3</v>
      </c>
      <c r="P23" s="163">
        <v>0</v>
      </c>
      <c r="Q23" s="163">
        <f t="shared" si="5"/>
        <v>0</v>
      </c>
      <c r="R23" s="163"/>
      <c r="S23" s="163"/>
      <c r="T23" s="164">
        <v>0.29737999999999998</v>
      </c>
      <c r="U23" s="163">
        <f t="shared" si="6"/>
        <v>2.38</v>
      </c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103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54">
        <v>14</v>
      </c>
      <c r="B24" s="161" t="s">
        <v>132</v>
      </c>
      <c r="C24" s="190" t="s">
        <v>133</v>
      </c>
      <c r="D24" s="163" t="s">
        <v>113</v>
      </c>
      <c r="E24" s="167">
        <v>16</v>
      </c>
      <c r="F24" s="169"/>
      <c r="G24" s="170">
        <f t="shared" si="0"/>
        <v>0</v>
      </c>
      <c r="H24" s="169"/>
      <c r="I24" s="170">
        <f t="shared" si="1"/>
        <v>0</v>
      </c>
      <c r="J24" s="169"/>
      <c r="K24" s="170">
        <f t="shared" si="2"/>
        <v>0</v>
      </c>
      <c r="L24" s="170">
        <v>21</v>
      </c>
      <c r="M24" s="170">
        <f t="shared" si="3"/>
        <v>0</v>
      </c>
      <c r="N24" s="163">
        <v>8.8000000000000003E-4</v>
      </c>
      <c r="O24" s="163">
        <f t="shared" si="4"/>
        <v>1.4080000000000001E-2</v>
      </c>
      <c r="P24" s="163">
        <v>0</v>
      </c>
      <c r="Q24" s="163">
        <f t="shared" si="5"/>
        <v>0</v>
      </c>
      <c r="R24" s="163"/>
      <c r="S24" s="163"/>
      <c r="T24" s="164">
        <v>0.30737999999999999</v>
      </c>
      <c r="U24" s="163">
        <f t="shared" si="6"/>
        <v>4.92</v>
      </c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103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54">
        <v>15</v>
      </c>
      <c r="B25" s="161" t="s">
        <v>134</v>
      </c>
      <c r="C25" s="190" t="s">
        <v>135</v>
      </c>
      <c r="D25" s="163" t="s">
        <v>113</v>
      </c>
      <c r="E25" s="167">
        <v>12</v>
      </c>
      <c r="F25" s="169"/>
      <c r="G25" s="170">
        <f t="shared" si="0"/>
        <v>0</v>
      </c>
      <c r="H25" s="169"/>
      <c r="I25" s="170">
        <f t="shared" si="1"/>
        <v>0</v>
      </c>
      <c r="J25" s="169"/>
      <c r="K25" s="170">
        <f t="shared" si="2"/>
        <v>0</v>
      </c>
      <c r="L25" s="170">
        <v>21</v>
      </c>
      <c r="M25" s="170">
        <f t="shared" si="3"/>
        <v>0</v>
      </c>
      <c r="N25" s="163">
        <v>1.01E-3</v>
      </c>
      <c r="O25" s="163">
        <f t="shared" si="4"/>
        <v>1.2120000000000001E-2</v>
      </c>
      <c r="P25" s="163">
        <v>0</v>
      </c>
      <c r="Q25" s="163">
        <f t="shared" si="5"/>
        <v>0</v>
      </c>
      <c r="R25" s="163"/>
      <c r="S25" s="163"/>
      <c r="T25" s="164">
        <v>0.31738</v>
      </c>
      <c r="U25" s="163">
        <f t="shared" si="6"/>
        <v>3.81</v>
      </c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103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54">
        <v>16</v>
      </c>
      <c r="B26" s="161" t="s">
        <v>136</v>
      </c>
      <c r="C26" s="190" t="s">
        <v>137</v>
      </c>
      <c r="D26" s="163" t="s">
        <v>113</v>
      </c>
      <c r="E26" s="167">
        <v>2</v>
      </c>
      <c r="F26" s="169"/>
      <c r="G26" s="170">
        <f t="shared" si="0"/>
        <v>0</v>
      </c>
      <c r="H26" s="169"/>
      <c r="I26" s="170">
        <f t="shared" si="1"/>
        <v>0</v>
      </c>
      <c r="J26" s="169"/>
      <c r="K26" s="170">
        <f t="shared" si="2"/>
        <v>0</v>
      </c>
      <c r="L26" s="170">
        <v>21</v>
      </c>
      <c r="M26" s="170">
        <f t="shared" si="3"/>
        <v>0</v>
      </c>
      <c r="N26" s="163">
        <v>1.6000000000000001E-3</v>
      </c>
      <c r="O26" s="163">
        <f t="shared" si="4"/>
        <v>3.2000000000000002E-3</v>
      </c>
      <c r="P26" s="163">
        <v>0</v>
      </c>
      <c r="Q26" s="163">
        <f t="shared" si="5"/>
        <v>0</v>
      </c>
      <c r="R26" s="163"/>
      <c r="S26" s="163"/>
      <c r="T26" s="164">
        <v>0.33332000000000001</v>
      </c>
      <c r="U26" s="163">
        <f t="shared" si="6"/>
        <v>0.67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103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>
        <v>17</v>
      </c>
      <c r="B27" s="161" t="s">
        <v>138</v>
      </c>
      <c r="C27" s="190" t="s">
        <v>139</v>
      </c>
      <c r="D27" s="163" t="s">
        <v>113</v>
      </c>
      <c r="E27" s="167">
        <v>16</v>
      </c>
      <c r="F27" s="169"/>
      <c r="G27" s="170">
        <f t="shared" si="0"/>
        <v>0</v>
      </c>
      <c r="H27" s="169"/>
      <c r="I27" s="170">
        <f t="shared" si="1"/>
        <v>0</v>
      </c>
      <c r="J27" s="169"/>
      <c r="K27" s="170">
        <f t="shared" si="2"/>
        <v>0</v>
      </c>
      <c r="L27" s="170">
        <v>21</v>
      </c>
      <c r="M27" s="170">
        <f t="shared" si="3"/>
        <v>0</v>
      </c>
      <c r="N27" s="163">
        <v>6.8900000000000003E-3</v>
      </c>
      <c r="O27" s="163">
        <f t="shared" si="4"/>
        <v>0.11024</v>
      </c>
      <c r="P27" s="163">
        <v>0</v>
      </c>
      <c r="Q27" s="163">
        <f t="shared" si="5"/>
        <v>0</v>
      </c>
      <c r="R27" s="163"/>
      <c r="S27" s="163"/>
      <c r="T27" s="164">
        <v>0.38100000000000001</v>
      </c>
      <c r="U27" s="163">
        <f t="shared" si="6"/>
        <v>6.1</v>
      </c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103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54">
        <v>18</v>
      </c>
      <c r="B28" s="161" t="s">
        <v>140</v>
      </c>
      <c r="C28" s="190" t="s">
        <v>141</v>
      </c>
      <c r="D28" s="163" t="s">
        <v>0</v>
      </c>
      <c r="E28" s="167">
        <v>251</v>
      </c>
      <c r="F28" s="169"/>
      <c r="G28" s="170">
        <f t="shared" si="0"/>
        <v>0</v>
      </c>
      <c r="H28" s="169"/>
      <c r="I28" s="170">
        <f t="shared" si="1"/>
        <v>0</v>
      </c>
      <c r="J28" s="169"/>
      <c r="K28" s="170">
        <f t="shared" si="2"/>
        <v>0</v>
      </c>
      <c r="L28" s="170">
        <v>21</v>
      </c>
      <c r="M28" s="170">
        <f t="shared" si="3"/>
        <v>0</v>
      </c>
      <c r="N28" s="163">
        <v>0</v>
      </c>
      <c r="O28" s="163">
        <f t="shared" si="4"/>
        <v>0</v>
      </c>
      <c r="P28" s="163">
        <v>0</v>
      </c>
      <c r="Q28" s="163">
        <f t="shared" si="5"/>
        <v>0</v>
      </c>
      <c r="R28" s="163"/>
      <c r="S28" s="163"/>
      <c r="T28" s="164">
        <v>0</v>
      </c>
      <c r="U28" s="163">
        <f t="shared" si="6"/>
        <v>0</v>
      </c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103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x14ac:dyDescent="0.2">
      <c r="A29" s="155" t="s">
        <v>98</v>
      </c>
      <c r="B29" s="162" t="s">
        <v>65</v>
      </c>
      <c r="C29" s="191" t="s">
        <v>66</v>
      </c>
      <c r="D29" s="165"/>
      <c r="E29" s="168"/>
      <c r="F29" s="171"/>
      <c r="G29" s="171">
        <f>SUMIF(AE30:AE40,"&lt;&gt;NOR",G30:G40)</f>
        <v>0</v>
      </c>
      <c r="H29" s="171"/>
      <c r="I29" s="171">
        <f>SUM(I30:I40)</f>
        <v>0</v>
      </c>
      <c r="J29" s="171"/>
      <c r="K29" s="171">
        <f>SUM(K30:K40)</f>
        <v>0</v>
      </c>
      <c r="L29" s="171"/>
      <c r="M29" s="171">
        <f>SUM(M30:M40)</f>
        <v>0</v>
      </c>
      <c r="N29" s="165"/>
      <c r="O29" s="165">
        <f>SUM(O30:O40)</f>
        <v>0.10416</v>
      </c>
      <c r="P29" s="165"/>
      <c r="Q29" s="165">
        <f>SUM(Q30:Q40)</f>
        <v>2.1500000000000002E-2</v>
      </c>
      <c r="R29" s="165"/>
      <c r="S29" s="165"/>
      <c r="T29" s="166"/>
      <c r="U29" s="165">
        <f>SUM(U30:U40)</f>
        <v>12.34</v>
      </c>
      <c r="AE29" t="s">
        <v>99</v>
      </c>
    </row>
    <row r="30" spans="1:60" outlineLevel="1" x14ac:dyDescent="0.2">
      <c r="A30" s="154">
        <v>19</v>
      </c>
      <c r="B30" s="161" t="s">
        <v>142</v>
      </c>
      <c r="C30" s="190" t="s">
        <v>143</v>
      </c>
      <c r="D30" s="163" t="s">
        <v>144</v>
      </c>
      <c r="E30" s="167">
        <v>4</v>
      </c>
      <c r="F30" s="169"/>
      <c r="G30" s="170">
        <f t="shared" ref="G30:G40" si="7">ROUND(E30*F30,2)</f>
        <v>0</v>
      </c>
      <c r="H30" s="169"/>
      <c r="I30" s="170">
        <f t="shared" ref="I30:I40" si="8">ROUND(E30*H30,2)</f>
        <v>0</v>
      </c>
      <c r="J30" s="169"/>
      <c r="K30" s="170">
        <f t="shared" ref="K30:K40" si="9">ROUND(E30*J30,2)</f>
        <v>0</v>
      </c>
      <c r="L30" s="170">
        <v>21</v>
      </c>
      <c r="M30" s="170">
        <f t="shared" ref="M30:M40" si="10">G30*(1+L30/100)</f>
        <v>0</v>
      </c>
      <c r="N30" s="163">
        <v>4.0000000000000003E-5</v>
      </c>
      <c r="O30" s="163">
        <f t="shared" ref="O30:O40" si="11">ROUND(E30*N30,5)</f>
        <v>1.6000000000000001E-4</v>
      </c>
      <c r="P30" s="163">
        <v>4.4999999999999999E-4</v>
      </c>
      <c r="Q30" s="163">
        <f t="shared" ref="Q30:Q40" si="12">ROUND(E30*P30,5)</f>
        <v>1.8E-3</v>
      </c>
      <c r="R30" s="163"/>
      <c r="S30" s="163"/>
      <c r="T30" s="164">
        <v>5.1999999999999998E-2</v>
      </c>
      <c r="U30" s="163">
        <f t="shared" ref="U30:U40" si="13">ROUND(E30*T30,2)</f>
        <v>0.21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103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54">
        <v>20</v>
      </c>
      <c r="B31" s="161" t="s">
        <v>145</v>
      </c>
      <c r="C31" s="190" t="s">
        <v>146</v>
      </c>
      <c r="D31" s="163" t="s">
        <v>144</v>
      </c>
      <c r="E31" s="167">
        <v>34</v>
      </c>
      <c r="F31" s="169"/>
      <c r="G31" s="170">
        <f t="shared" si="7"/>
        <v>0</v>
      </c>
      <c r="H31" s="169"/>
      <c r="I31" s="170">
        <f t="shared" si="8"/>
        <v>0</v>
      </c>
      <c r="J31" s="169"/>
      <c r="K31" s="170">
        <f t="shared" si="9"/>
        <v>0</v>
      </c>
      <c r="L31" s="170">
        <v>21</v>
      </c>
      <c r="M31" s="170">
        <f t="shared" si="10"/>
        <v>0</v>
      </c>
      <c r="N31" s="163">
        <v>9.0000000000000006E-5</v>
      </c>
      <c r="O31" s="163">
        <f t="shared" si="11"/>
        <v>3.0599999999999998E-3</v>
      </c>
      <c r="P31" s="163">
        <v>4.4999999999999999E-4</v>
      </c>
      <c r="Q31" s="163">
        <f t="shared" si="12"/>
        <v>1.5299999999999999E-2</v>
      </c>
      <c r="R31" s="163"/>
      <c r="S31" s="163"/>
      <c r="T31" s="164">
        <v>0.16600000000000001</v>
      </c>
      <c r="U31" s="163">
        <f t="shared" si="13"/>
        <v>5.64</v>
      </c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103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54">
        <v>21</v>
      </c>
      <c r="B32" s="161" t="s">
        <v>147</v>
      </c>
      <c r="C32" s="190" t="s">
        <v>148</v>
      </c>
      <c r="D32" s="163" t="s">
        <v>144</v>
      </c>
      <c r="E32" s="167">
        <v>4</v>
      </c>
      <c r="F32" s="169"/>
      <c r="G32" s="170">
        <f t="shared" si="7"/>
        <v>0</v>
      </c>
      <c r="H32" s="169"/>
      <c r="I32" s="170">
        <f t="shared" si="8"/>
        <v>0</v>
      </c>
      <c r="J32" s="169"/>
      <c r="K32" s="170">
        <f t="shared" si="9"/>
        <v>0</v>
      </c>
      <c r="L32" s="170">
        <v>21</v>
      </c>
      <c r="M32" s="170">
        <f t="shared" si="10"/>
        <v>0</v>
      </c>
      <c r="N32" s="163">
        <v>1.2999999999999999E-4</v>
      </c>
      <c r="O32" s="163">
        <f t="shared" si="11"/>
        <v>5.1999999999999995E-4</v>
      </c>
      <c r="P32" s="163">
        <v>1.1000000000000001E-3</v>
      </c>
      <c r="Q32" s="163">
        <f t="shared" si="12"/>
        <v>4.4000000000000003E-3</v>
      </c>
      <c r="R32" s="163"/>
      <c r="S32" s="163"/>
      <c r="T32" s="164">
        <v>0.22900000000000001</v>
      </c>
      <c r="U32" s="163">
        <f t="shared" si="13"/>
        <v>0.92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103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>
        <v>22</v>
      </c>
      <c r="B33" s="161" t="s">
        <v>149</v>
      </c>
      <c r="C33" s="190" t="s">
        <v>150</v>
      </c>
      <c r="D33" s="163" t="s">
        <v>121</v>
      </c>
      <c r="E33" s="167">
        <v>2.1999999999999999E-2</v>
      </c>
      <c r="F33" s="169"/>
      <c r="G33" s="170">
        <f t="shared" si="7"/>
        <v>0</v>
      </c>
      <c r="H33" s="169"/>
      <c r="I33" s="170">
        <f t="shared" si="8"/>
        <v>0</v>
      </c>
      <c r="J33" s="169"/>
      <c r="K33" s="170">
        <f t="shared" si="9"/>
        <v>0</v>
      </c>
      <c r="L33" s="170">
        <v>21</v>
      </c>
      <c r="M33" s="170">
        <f t="shared" si="10"/>
        <v>0</v>
      </c>
      <c r="N33" s="163">
        <v>0</v>
      </c>
      <c r="O33" s="163">
        <f t="shared" si="11"/>
        <v>0</v>
      </c>
      <c r="P33" s="163">
        <v>0</v>
      </c>
      <c r="Q33" s="163">
        <f t="shared" si="12"/>
        <v>0</v>
      </c>
      <c r="R33" s="163"/>
      <c r="S33" s="163"/>
      <c r="T33" s="164">
        <v>2.5750000000000002</v>
      </c>
      <c r="U33" s="163">
        <f t="shared" si="13"/>
        <v>0.06</v>
      </c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103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54">
        <v>23</v>
      </c>
      <c r="B34" s="161" t="s">
        <v>151</v>
      </c>
      <c r="C34" s="190" t="s">
        <v>152</v>
      </c>
      <c r="D34" s="163" t="s">
        <v>144</v>
      </c>
      <c r="E34" s="167">
        <v>21</v>
      </c>
      <c r="F34" s="169"/>
      <c r="G34" s="170">
        <f t="shared" si="7"/>
        <v>0</v>
      </c>
      <c r="H34" s="169"/>
      <c r="I34" s="170">
        <f t="shared" si="8"/>
        <v>0</v>
      </c>
      <c r="J34" s="169"/>
      <c r="K34" s="170">
        <f t="shared" si="9"/>
        <v>0</v>
      </c>
      <c r="L34" s="170">
        <v>21</v>
      </c>
      <c r="M34" s="170">
        <f t="shared" si="10"/>
        <v>0</v>
      </c>
      <c r="N34" s="163">
        <v>0</v>
      </c>
      <c r="O34" s="163">
        <f t="shared" si="11"/>
        <v>0</v>
      </c>
      <c r="P34" s="163">
        <v>0</v>
      </c>
      <c r="Q34" s="163">
        <f t="shared" si="12"/>
        <v>0</v>
      </c>
      <c r="R34" s="163"/>
      <c r="S34" s="163"/>
      <c r="T34" s="164">
        <v>0.16500000000000001</v>
      </c>
      <c r="U34" s="163">
        <f t="shared" si="13"/>
        <v>3.47</v>
      </c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103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54">
        <v>24</v>
      </c>
      <c r="B35" s="161" t="s">
        <v>153</v>
      </c>
      <c r="C35" s="190" t="s">
        <v>154</v>
      </c>
      <c r="D35" s="163" t="s">
        <v>144</v>
      </c>
      <c r="E35" s="167">
        <v>4</v>
      </c>
      <c r="F35" s="169"/>
      <c r="G35" s="170">
        <f t="shared" si="7"/>
        <v>0</v>
      </c>
      <c r="H35" s="169"/>
      <c r="I35" s="170">
        <f t="shared" si="8"/>
        <v>0</v>
      </c>
      <c r="J35" s="169"/>
      <c r="K35" s="170">
        <f t="shared" si="9"/>
        <v>0</v>
      </c>
      <c r="L35" s="170">
        <v>21</v>
      </c>
      <c r="M35" s="170">
        <f t="shared" si="10"/>
        <v>0</v>
      </c>
      <c r="N35" s="163">
        <v>0</v>
      </c>
      <c r="O35" s="163">
        <f t="shared" si="11"/>
        <v>0</v>
      </c>
      <c r="P35" s="163">
        <v>0</v>
      </c>
      <c r="Q35" s="163">
        <f t="shared" si="12"/>
        <v>0</v>
      </c>
      <c r="R35" s="163"/>
      <c r="S35" s="163"/>
      <c r="T35" s="164">
        <v>0.20599999999999999</v>
      </c>
      <c r="U35" s="163">
        <f t="shared" si="13"/>
        <v>0.82</v>
      </c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103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ht="22.5" outlineLevel="1" x14ac:dyDescent="0.2">
      <c r="A36" s="154">
        <v>25</v>
      </c>
      <c r="B36" s="161" t="s">
        <v>155</v>
      </c>
      <c r="C36" s="190" t="s">
        <v>156</v>
      </c>
      <c r="D36" s="163" t="s">
        <v>144</v>
      </c>
      <c r="E36" s="167">
        <v>17</v>
      </c>
      <c r="F36" s="169"/>
      <c r="G36" s="170">
        <f t="shared" si="7"/>
        <v>0</v>
      </c>
      <c r="H36" s="169"/>
      <c r="I36" s="170">
        <f t="shared" si="8"/>
        <v>0</v>
      </c>
      <c r="J36" s="169"/>
      <c r="K36" s="170">
        <f t="shared" si="9"/>
        <v>0</v>
      </c>
      <c r="L36" s="170">
        <v>21</v>
      </c>
      <c r="M36" s="170">
        <f t="shared" si="10"/>
        <v>0</v>
      </c>
      <c r="N36" s="163">
        <v>2.5999999999999998E-4</v>
      </c>
      <c r="O36" s="163">
        <f t="shared" si="11"/>
        <v>4.4200000000000003E-3</v>
      </c>
      <c r="P36" s="163">
        <v>0</v>
      </c>
      <c r="Q36" s="163">
        <f t="shared" si="12"/>
        <v>0</v>
      </c>
      <c r="R36" s="163"/>
      <c r="S36" s="163"/>
      <c r="T36" s="164">
        <v>7.1999999999999995E-2</v>
      </c>
      <c r="U36" s="163">
        <f t="shared" si="13"/>
        <v>1.22</v>
      </c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103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>
        <v>26</v>
      </c>
      <c r="B37" s="161" t="s">
        <v>157</v>
      </c>
      <c r="C37" s="190" t="s">
        <v>158</v>
      </c>
      <c r="D37" s="163" t="s">
        <v>159</v>
      </c>
      <c r="E37" s="167">
        <v>4</v>
      </c>
      <c r="F37" s="169"/>
      <c r="G37" s="170">
        <f t="shared" si="7"/>
        <v>0</v>
      </c>
      <c r="H37" s="169"/>
      <c r="I37" s="170">
        <f t="shared" si="8"/>
        <v>0</v>
      </c>
      <c r="J37" s="169"/>
      <c r="K37" s="170">
        <f t="shared" si="9"/>
        <v>0</v>
      </c>
      <c r="L37" s="170">
        <v>21</v>
      </c>
      <c r="M37" s="170">
        <f t="shared" si="10"/>
        <v>0</v>
      </c>
      <c r="N37" s="163">
        <v>4.0000000000000001E-3</v>
      </c>
      <c r="O37" s="163">
        <f t="shared" si="11"/>
        <v>1.6E-2</v>
      </c>
      <c r="P37" s="163">
        <v>0</v>
      </c>
      <c r="Q37" s="163">
        <f t="shared" si="12"/>
        <v>0</v>
      </c>
      <c r="R37" s="163"/>
      <c r="S37" s="163"/>
      <c r="T37" s="164">
        <v>0</v>
      </c>
      <c r="U37" s="163">
        <f t="shared" si="13"/>
        <v>0</v>
      </c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103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>
        <v>27</v>
      </c>
      <c r="B38" s="161" t="s">
        <v>160</v>
      </c>
      <c r="C38" s="190" t="s">
        <v>161</v>
      </c>
      <c r="D38" s="163" t="s">
        <v>159</v>
      </c>
      <c r="E38" s="167">
        <v>17</v>
      </c>
      <c r="F38" s="169"/>
      <c r="G38" s="170">
        <f t="shared" si="7"/>
        <v>0</v>
      </c>
      <c r="H38" s="169"/>
      <c r="I38" s="170">
        <f t="shared" si="8"/>
        <v>0</v>
      </c>
      <c r="J38" s="169"/>
      <c r="K38" s="170">
        <f t="shared" si="9"/>
        <v>0</v>
      </c>
      <c r="L38" s="170">
        <v>21</v>
      </c>
      <c r="M38" s="170">
        <f t="shared" si="10"/>
        <v>0</v>
      </c>
      <c r="N38" s="163">
        <v>4.0000000000000001E-3</v>
      </c>
      <c r="O38" s="163">
        <f t="shared" si="11"/>
        <v>6.8000000000000005E-2</v>
      </c>
      <c r="P38" s="163">
        <v>0</v>
      </c>
      <c r="Q38" s="163">
        <f t="shared" si="12"/>
        <v>0</v>
      </c>
      <c r="R38" s="163"/>
      <c r="S38" s="163"/>
      <c r="T38" s="164">
        <v>0</v>
      </c>
      <c r="U38" s="163">
        <f t="shared" si="13"/>
        <v>0</v>
      </c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103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>
        <v>28</v>
      </c>
      <c r="B39" s="161" t="s">
        <v>162</v>
      </c>
      <c r="C39" s="190" t="s">
        <v>163</v>
      </c>
      <c r="D39" s="163" t="s">
        <v>159</v>
      </c>
      <c r="E39" s="167">
        <v>4</v>
      </c>
      <c r="F39" s="169"/>
      <c r="G39" s="170">
        <f t="shared" si="7"/>
        <v>0</v>
      </c>
      <c r="H39" s="169"/>
      <c r="I39" s="170">
        <f t="shared" si="8"/>
        <v>0</v>
      </c>
      <c r="J39" s="169"/>
      <c r="K39" s="170">
        <f t="shared" si="9"/>
        <v>0</v>
      </c>
      <c r="L39" s="170">
        <v>21</v>
      </c>
      <c r="M39" s="170">
        <f t="shared" si="10"/>
        <v>0</v>
      </c>
      <c r="N39" s="163">
        <v>3.0000000000000001E-3</v>
      </c>
      <c r="O39" s="163">
        <f t="shared" si="11"/>
        <v>1.2E-2</v>
      </c>
      <c r="P39" s="163">
        <v>0</v>
      </c>
      <c r="Q39" s="163">
        <f t="shared" si="12"/>
        <v>0</v>
      </c>
      <c r="R39" s="163"/>
      <c r="S39" s="163"/>
      <c r="T39" s="164">
        <v>0</v>
      </c>
      <c r="U39" s="163">
        <f t="shared" si="13"/>
        <v>0</v>
      </c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103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>
        <v>29</v>
      </c>
      <c r="B40" s="161" t="s">
        <v>164</v>
      </c>
      <c r="C40" s="190" t="s">
        <v>165</v>
      </c>
      <c r="D40" s="163" t="s">
        <v>0</v>
      </c>
      <c r="E40" s="167">
        <v>163</v>
      </c>
      <c r="F40" s="169"/>
      <c r="G40" s="170">
        <f t="shared" si="7"/>
        <v>0</v>
      </c>
      <c r="H40" s="169"/>
      <c r="I40" s="170">
        <f t="shared" si="8"/>
        <v>0</v>
      </c>
      <c r="J40" s="169"/>
      <c r="K40" s="170">
        <f t="shared" si="9"/>
        <v>0</v>
      </c>
      <c r="L40" s="170">
        <v>21</v>
      </c>
      <c r="M40" s="170">
        <f t="shared" si="10"/>
        <v>0</v>
      </c>
      <c r="N40" s="163">
        <v>0</v>
      </c>
      <c r="O40" s="163">
        <f t="shared" si="11"/>
        <v>0</v>
      </c>
      <c r="P40" s="163">
        <v>0</v>
      </c>
      <c r="Q40" s="163">
        <f t="shared" si="12"/>
        <v>0</v>
      </c>
      <c r="R40" s="163"/>
      <c r="S40" s="163"/>
      <c r="T40" s="164">
        <v>0</v>
      </c>
      <c r="U40" s="163">
        <f t="shared" si="13"/>
        <v>0</v>
      </c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103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x14ac:dyDescent="0.2">
      <c r="A41" s="155" t="s">
        <v>98</v>
      </c>
      <c r="B41" s="162" t="s">
        <v>67</v>
      </c>
      <c r="C41" s="191" t="s">
        <v>68</v>
      </c>
      <c r="D41" s="165"/>
      <c r="E41" s="168"/>
      <c r="F41" s="171"/>
      <c r="G41" s="171">
        <f>SUMIF(AE42:AE78,"&lt;&gt;NOR",G42:G78)</f>
        <v>0</v>
      </c>
      <c r="H41" s="171"/>
      <c r="I41" s="171">
        <f>SUM(I42:I78)</f>
        <v>0</v>
      </c>
      <c r="J41" s="171"/>
      <c r="K41" s="171">
        <f>SUM(K42:K78)</f>
        <v>0</v>
      </c>
      <c r="L41" s="171"/>
      <c r="M41" s="171">
        <f>SUM(M42:M78)</f>
        <v>0</v>
      </c>
      <c r="N41" s="165"/>
      <c r="O41" s="165">
        <f>SUM(O42:O78)</f>
        <v>0.31057999999999997</v>
      </c>
      <c r="P41" s="165"/>
      <c r="Q41" s="165">
        <f>SUM(Q42:Q78)</f>
        <v>0.78717000000000004</v>
      </c>
      <c r="R41" s="165"/>
      <c r="S41" s="165"/>
      <c r="T41" s="166"/>
      <c r="U41" s="165">
        <f>SUM(U42:U78)</f>
        <v>30.580000000000002</v>
      </c>
      <c r="AE41" t="s">
        <v>99</v>
      </c>
    </row>
    <row r="42" spans="1:60" outlineLevel="1" x14ac:dyDescent="0.2">
      <c r="A42" s="154">
        <v>30</v>
      </c>
      <c r="B42" s="161" t="s">
        <v>166</v>
      </c>
      <c r="C42" s="190" t="s">
        <v>167</v>
      </c>
      <c r="D42" s="163" t="s">
        <v>110</v>
      </c>
      <c r="E42" s="167">
        <v>30</v>
      </c>
      <c r="F42" s="169"/>
      <c r="G42" s="170">
        <f t="shared" ref="G42:G50" si="14">ROUND(E42*F42,2)</f>
        <v>0</v>
      </c>
      <c r="H42" s="169"/>
      <c r="I42" s="170">
        <f t="shared" ref="I42:I50" si="15">ROUND(E42*H42,2)</f>
        <v>0</v>
      </c>
      <c r="J42" s="169"/>
      <c r="K42" s="170">
        <f t="shared" ref="K42:K50" si="16">ROUND(E42*J42,2)</f>
        <v>0</v>
      </c>
      <c r="L42" s="170">
        <v>21</v>
      </c>
      <c r="M42" s="170">
        <f t="shared" ref="M42:M50" si="17">G42*(1+L42/100)</f>
        <v>0</v>
      </c>
      <c r="N42" s="163">
        <v>0</v>
      </c>
      <c r="O42" s="163">
        <f t="shared" ref="O42:O50" si="18">ROUND(E42*N42,5)</f>
        <v>0</v>
      </c>
      <c r="P42" s="163">
        <v>2.3800000000000002E-2</v>
      </c>
      <c r="Q42" s="163">
        <f t="shared" ref="Q42:Q50" si="19">ROUND(E42*P42,5)</f>
        <v>0.71399999999999997</v>
      </c>
      <c r="R42" s="163"/>
      <c r="S42" s="163"/>
      <c r="T42" s="164">
        <v>8.2000000000000003E-2</v>
      </c>
      <c r="U42" s="163">
        <f t="shared" ref="U42:U50" si="20">ROUND(E42*T42,2)</f>
        <v>2.46</v>
      </c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103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>
        <v>31</v>
      </c>
      <c r="B43" s="161" t="s">
        <v>168</v>
      </c>
      <c r="C43" s="190" t="s">
        <v>169</v>
      </c>
      <c r="D43" s="163" t="s">
        <v>144</v>
      </c>
      <c r="E43" s="167">
        <v>1</v>
      </c>
      <c r="F43" s="169"/>
      <c r="G43" s="170">
        <f t="shared" si="14"/>
        <v>0</v>
      </c>
      <c r="H43" s="169"/>
      <c r="I43" s="170">
        <f t="shared" si="15"/>
        <v>0</v>
      </c>
      <c r="J43" s="169"/>
      <c r="K43" s="170">
        <f t="shared" si="16"/>
        <v>0</v>
      </c>
      <c r="L43" s="170">
        <v>21</v>
      </c>
      <c r="M43" s="170">
        <f t="shared" si="17"/>
        <v>0</v>
      </c>
      <c r="N43" s="163">
        <v>2.2000000000000001E-4</v>
      </c>
      <c r="O43" s="163">
        <f t="shared" si="18"/>
        <v>2.2000000000000001E-4</v>
      </c>
      <c r="P43" s="163">
        <v>4.6170000000000003E-2</v>
      </c>
      <c r="Q43" s="163">
        <f t="shared" si="19"/>
        <v>4.6170000000000003E-2</v>
      </c>
      <c r="R43" s="163"/>
      <c r="S43" s="163"/>
      <c r="T43" s="164">
        <v>0.39100000000000001</v>
      </c>
      <c r="U43" s="163">
        <f t="shared" si="20"/>
        <v>0.39</v>
      </c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103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54">
        <v>32</v>
      </c>
      <c r="B44" s="161" t="s">
        <v>170</v>
      </c>
      <c r="C44" s="190" t="s">
        <v>171</v>
      </c>
      <c r="D44" s="163" t="s">
        <v>144</v>
      </c>
      <c r="E44" s="167">
        <v>36</v>
      </c>
      <c r="F44" s="169"/>
      <c r="G44" s="170">
        <f t="shared" si="14"/>
        <v>0</v>
      </c>
      <c r="H44" s="169"/>
      <c r="I44" s="170">
        <f t="shared" si="15"/>
        <v>0</v>
      </c>
      <c r="J44" s="169"/>
      <c r="K44" s="170">
        <f t="shared" si="16"/>
        <v>0</v>
      </c>
      <c r="L44" s="170">
        <v>21</v>
      </c>
      <c r="M44" s="170">
        <f t="shared" si="17"/>
        <v>0</v>
      </c>
      <c r="N44" s="163">
        <v>1.0000000000000001E-5</v>
      </c>
      <c r="O44" s="163">
        <f t="shared" si="18"/>
        <v>3.6000000000000002E-4</v>
      </c>
      <c r="P44" s="163">
        <v>7.5000000000000002E-4</v>
      </c>
      <c r="Q44" s="163">
        <f t="shared" si="19"/>
        <v>2.7E-2</v>
      </c>
      <c r="R44" s="163"/>
      <c r="S44" s="163"/>
      <c r="T44" s="164">
        <v>2.9000000000000001E-2</v>
      </c>
      <c r="U44" s="163">
        <f t="shared" si="20"/>
        <v>1.04</v>
      </c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103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54">
        <v>33</v>
      </c>
      <c r="B45" s="161" t="s">
        <v>172</v>
      </c>
      <c r="C45" s="190" t="s">
        <v>173</v>
      </c>
      <c r="D45" s="163" t="s">
        <v>121</v>
      </c>
      <c r="E45" s="167">
        <v>1.54</v>
      </c>
      <c r="F45" s="169"/>
      <c r="G45" s="170">
        <f t="shared" si="14"/>
        <v>0</v>
      </c>
      <c r="H45" s="169"/>
      <c r="I45" s="170">
        <f t="shared" si="15"/>
        <v>0</v>
      </c>
      <c r="J45" s="169"/>
      <c r="K45" s="170">
        <f t="shared" si="16"/>
        <v>0</v>
      </c>
      <c r="L45" s="170">
        <v>21</v>
      </c>
      <c r="M45" s="170">
        <f t="shared" si="17"/>
        <v>0</v>
      </c>
      <c r="N45" s="163">
        <v>0</v>
      </c>
      <c r="O45" s="163">
        <f t="shared" si="18"/>
        <v>0</v>
      </c>
      <c r="P45" s="163">
        <v>0</v>
      </c>
      <c r="Q45" s="163">
        <f t="shared" si="19"/>
        <v>0</v>
      </c>
      <c r="R45" s="163"/>
      <c r="S45" s="163"/>
      <c r="T45" s="164">
        <v>3.0739999999999998</v>
      </c>
      <c r="U45" s="163">
        <f t="shared" si="20"/>
        <v>4.7300000000000004</v>
      </c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103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>
        <v>34</v>
      </c>
      <c r="B46" s="161" t="s">
        <v>174</v>
      </c>
      <c r="C46" s="190" t="s">
        <v>175</v>
      </c>
      <c r="D46" s="163" t="s">
        <v>110</v>
      </c>
      <c r="E46" s="167">
        <v>66</v>
      </c>
      <c r="F46" s="169"/>
      <c r="G46" s="170">
        <f t="shared" si="14"/>
        <v>0</v>
      </c>
      <c r="H46" s="169"/>
      <c r="I46" s="170">
        <f t="shared" si="15"/>
        <v>0</v>
      </c>
      <c r="J46" s="169"/>
      <c r="K46" s="170">
        <f t="shared" si="16"/>
        <v>0</v>
      </c>
      <c r="L46" s="170">
        <v>21</v>
      </c>
      <c r="M46" s="170">
        <f t="shared" si="17"/>
        <v>0</v>
      </c>
      <c r="N46" s="163">
        <v>0</v>
      </c>
      <c r="O46" s="163">
        <f t="shared" si="18"/>
        <v>0</v>
      </c>
      <c r="P46" s="163">
        <v>0</v>
      </c>
      <c r="Q46" s="163">
        <f t="shared" si="19"/>
        <v>0</v>
      </c>
      <c r="R46" s="163"/>
      <c r="S46" s="163"/>
      <c r="T46" s="164">
        <v>5.1999999999999998E-2</v>
      </c>
      <c r="U46" s="163">
        <f t="shared" si="20"/>
        <v>3.43</v>
      </c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103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>
        <v>35</v>
      </c>
      <c r="B47" s="161" t="s">
        <v>176</v>
      </c>
      <c r="C47" s="190" t="s">
        <v>177</v>
      </c>
      <c r="D47" s="163" t="s">
        <v>144</v>
      </c>
      <c r="E47" s="167">
        <v>17</v>
      </c>
      <c r="F47" s="169"/>
      <c r="G47" s="170">
        <f t="shared" si="14"/>
        <v>0</v>
      </c>
      <c r="H47" s="169"/>
      <c r="I47" s="170">
        <f t="shared" si="15"/>
        <v>0</v>
      </c>
      <c r="J47" s="169"/>
      <c r="K47" s="170">
        <f t="shared" si="16"/>
        <v>0</v>
      </c>
      <c r="L47" s="170">
        <v>21</v>
      </c>
      <c r="M47" s="170">
        <f t="shared" si="17"/>
        <v>0</v>
      </c>
      <c r="N47" s="163">
        <v>0</v>
      </c>
      <c r="O47" s="163">
        <f t="shared" si="18"/>
        <v>0</v>
      </c>
      <c r="P47" s="163">
        <v>0</v>
      </c>
      <c r="Q47" s="163">
        <f t="shared" si="19"/>
        <v>0</v>
      </c>
      <c r="R47" s="163"/>
      <c r="S47" s="163"/>
      <c r="T47" s="164">
        <v>0.86799999999999999</v>
      </c>
      <c r="U47" s="163">
        <f t="shared" si="20"/>
        <v>14.76</v>
      </c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103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54">
        <v>36</v>
      </c>
      <c r="B48" s="161" t="s">
        <v>178</v>
      </c>
      <c r="C48" s="190" t="s">
        <v>179</v>
      </c>
      <c r="D48" s="163" t="s">
        <v>110</v>
      </c>
      <c r="E48" s="167">
        <v>66</v>
      </c>
      <c r="F48" s="169"/>
      <c r="G48" s="170">
        <f t="shared" si="14"/>
        <v>0</v>
      </c>
      <c r="H48" s="169"/>
      <c r="I48" s="170">
        <f t="shared" si="15"/>
        <v>0</v>
      </c>
      <c r="J48" s="169"/>
      <c r="K48" s="170">
        <f t="shared" si="16"/>
        <v>0</v>
      </c>
      <c r="L48" s="170">
        <v>21</v>
      </c>
      <c r="M48" s="170">
        <f t="shared" si="17"/>
        <v>0</v>
      </c>
      <c r="N48" s="163">
        <v>0</v>
      </c>
      <c r="O48" s="163">
        <f t="shared" si="18"/>
        <v>0</v>
      </c>
      <c r="P48" s="163">
        <v>0</v>
      </c>
      <c r="Q48" s="163">
        <f t="shared" si="19"/>
        <v>0</v>
      </c>
      <c r="R48" s="163"/>
      <c r="S48" s="163"/>
      <c r="T48" s="164">
        <v>3.1E-2</v>
      </c>
      <c r="U48" s="163">
        <f t="shared" si="20"/>
        <v>2.0499999999999998</v>
      </c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103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>
        <v>37</v>
      </c>
      <c r="B49" s="161" t="s">
        <v>180</v>
      </c>
      <c r="C49" s="190" t="s">
        <v>181</v>
      </c>
      <c r="D49" s="163" t="s">
        <v>110</v>
      </c>
      <c r="E49" s="167">
        <v>66</v>
      </c>
      <c r="F49" s="169"/>
      <c r="G49" s="170">
        <f t="shared" si="14"/>
        <v>0</v>
      </c>
      <c r="H49" s="169"/>
      <c r="I49" s="170">
        <f t="shared" si="15"/>
        <v>0</v>
      </c>
      <c r="J49" s="169"/>
      <c r="K49" s="170">
        <f t="shared" si="16"/>
        <v>0</v>
      </c>
      <c r="L49" s="170">
        <v>21</v>
      </c>
      <c r="M49" s="170">
        <f t="shared" si="17"/>
        <v>0</v>
      </c>
      <c r="N49" s="163">
        <v>0</v>
      </c>
      <c r="O49" s="163">
        <f t="shared" si="18"/>
        <v>0</v>
      </c>
      <c r="P49" s="163">
        <v>0</v>
      </c>
      <c r="Q49" s="163">
        <f t="shared" si="19"/>
        <v>0</v>
      </c>
      <c r="R49" s="163"/>
      <c r="S49" s="163"/>
      <c r="T49" s="164">
        <v>2.5999999999999999E-2</v>
      </c>
      <c r="U49" s="163">
        <f t="shared" si="20"/>
        <v>1.72</v>
      </c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103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ht="22.5" outlineLevel="1" x14ac:dyDescent="0.2">
      <c r="A50" s="154">
        <v>38</v>
      </c>
      <c r="B50" s="161" t="s">
        <v>182</v>
      </c>
      <c r="C50" s="190" t="s">
        <v>183</v>
      </c>
      <c r="D50" s="163" t="s">
        <v>144</v>
      </c>
      <c r="E50" s="167">
        <v>6</v>
      </c>
      <c r="F50" s="169"/>
      <c r="G50" s="170">
        <f t="shared" si="14"/>
        <v>0</v>
      </c>
      <c r="H50" s="169"/>
      <c r="I50" s="170">
        <f t="shared" si="15"/>
        <v>0</v>
      </c>
      <c r="J50" s="169"/>
      <c r="K50" s="170">
        <f t="shared" si="16"/>
        <v>0</v>
      </c>
      <c r="L50" s="170">
        <v>21</v>
      </c>
      <c r="M50" s="170">
        <f t="shared" si="17"/>
        <v>0</v>
      </c>
      <c r="N50" s="163">
        <v>1.4999999999999999E-2</v>
      </c>
      <c r="O50" s="163">
        <f t="shared" si="18"/>
        <v>0.09</v>
      </c>
      <c r="P50" s="163">
        <v>0</v>
      </c>
      <c r="Q50" s="163">
        <f t="shared" si="19"/>
        <v>0</v>
      </c>
      <c r="R50" s="163"/>
      <c r="S50" s="163"/>
      <c r="T50" s="164">
        <v>0</v>
      </c>
      <c r="U50" s="163">
        <f t="shared" si="20"/>
        <v>0</v>
      </c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114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54"/>
      <c r="B51" s="161"/>
      <c r="C51" s="248" t="s">
        <v>201</v>
      </c>
      <c r="D51" s="249"/>
      <c r="E51" s="250"/>
      <c r="F51" s="251"/>
      <c r="G51" s="252"/>
      <c r="H51" s="170"/>
      <c r="I51" s="170"/>
      <c r="J51" s="170"/>
      <c r="K51" s="170"/>
      <c r="L51" s="170"/>
      <c r="M51" s="170"/>
      <c r="N51" s="163"/>
      <c r="O51" s="163"/>
      <c r="P51" s="163"/>
      <c r="Q51" s="163"/>
      <c r="R51" s="163"/>
      <c r="S51" s="163"/>
      <c r="T51" s="164"/>
      <c r="U51" s="163"/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184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6" t="str">
        <f t="shared" ref="BA51:BA56" si="21">C51</f>
        <v>Z ocel. plechu tl. 1,25mm válc. za studena,</v>
      </c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54"/>
      <c r="B52" s="161"/>
      <c r="C52" s="248" t="s">
        <v>185</v>
      </c>
      <c r="D52" s="249"/>
      <c r="E52" s="250"/>
      <c r="F52" s="251"/>
      <c r="G52" s="252"/>
      <c r="H52" s="170"/>
      <c r="I52" s="170"/>
      <c r="J52" s="170"/>
      <c r="K52" s="170"/>
      <c r="L52" s="170"/>
      <c r="M52" s="170"/>
      <c r="N52" s="163"/>
      <c r="O52" s="163"/>
      <c r="P52" s="163"/>
      <c r="Q52" s="163"/>
      <c r="R52" s="163"/>
      <c r="S52" s="163"/>
      <c r="T52" s="164"/>
      <c r="U52" s="163"/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184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6" t="str">
        <f t="shared" si="21"/>
        <v>provozní přetlak 1,0MPa,provoz. teplota max 120°,</v>
      </c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/>
      <c r="B53" s="161"/>
      <c r="C53" s="248" t="s">
        <v>186</v>
      </c>
      <c r="D53" s="249"/>
      <c r="E53" s="250"/>
      <c r="F53" s="251"/>
      <c r="G53" s="252"/>
      <c r="H53" s="170"/>
      <c r="I53" s="170"/>
      <c r="J53" s="170"/>
      <c r="K53" s="170"/>
      <c r="L53" s="170"/>
      <c r="M53" s="170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184</v>
      </c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6" t="str">
        <f t="shared" si="21"/>
        <v>povrch epoxypolysterenový lak, s vestavěným odvzdušňovacím</v>
      </c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54"/>
      <c r="B54" s="161"/>
      <c r="C54" s="248" t="s">
        <v>187</v>
      </c>
      <c r="D54" s="249"/>
      <c r="E54" s="250"/>
      <c r="F54" s="251"/>
      <c r="G54" s="252"/>
      <c r="H54" s="170"/>
      <c r="I54" s="170"/>
      <c r="J54" s="170"/>
      <c r="K54" s="170"/>
      <c r="L54" s="170"/>
      <c r="M54" s="170"/>
      <c r="N54" s="163"/>
      <c r="O54" s="163"/>
      <c r="P54" s="163"/>
      <c r="Q54" s="163"/>
      <c r="R54" s="163"/>
      <c r="S54" s="163"/>
      <c r="T54" s="164"/>
      <c r="U54" s="163"/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184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6" t="str">
        <f t="shared" si="21"/>
        <v>ventilem, se zabudovaným ventilem se spoodním svorným</v>
      </c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/>
      <c r="B55" s="161"/>
      <c r="C55" s="248" t="s">
        <v>188</v>
      </c>
      <c r="D55" s="249"/>
      <c r="E55" s="250"/>
      <c r="F55" s="251"/>
      <c r="G55" s="252"/>
      <c r="H55" s="170"/>
      <c r="I55" s="170"/>
      <c r="J55" s="170"/>
      <c r="K55" s="170"/>
      <c r="L55" s="170"/>
      <c r="M55" s="170"/>
      <c r="N55" s="163"/>
      <c r="O55" s="163"/>
      <c r="P55" s="163"/>
      <c r="Q55" s="163"/>
      <c r="R55" s="163"/>
      <c r="S55" s="163"/>
      <c r="T55" s="164"/>
      <c r="U55" s="163"/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184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6" t="str">
        <f t="shared" si="21"/>
        <v>uzavíracím šroubením na Cu trubky</v>
      </c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54"/>
      <c r="B56" s="161"/>
      <c r="C56" s="248" t="s">
        <v>189</v>
      </c>
      <c r="D56" s="249"/>
      <c r="E56" s="250"/>
      <c r="F56" s="251"/>
      <c r="G56" s="252"/>
      <c r="H56" s="170"/>
      <c r="I56" s="170"/>
      <c r="J56" s="170"/>
      <c r="K56" s="170"/>
      <c r="L56" s="170"/>
      <c r="M56" s="170"/>
      <c r="N56" s="163"/>
      <c r="O56" s="163"/>
      <c r="P56" s="163"/>
      <c r="Q56" s="163"/>
      <c r="R56" s="163"/>
      <c r="S56" s="163"/>
      <c r="T56" s="164"/>
      <c r="U56" s="163"/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184</v>
      </c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6" t="str">
        <f t="shared" si="21"/>
        <v>Tech. standard-viz specifikace UT</v>
      </c>
      <c r="BB56" s="153"/>
      <c r="BC56" s="153"/>
      <c r="BD56" s="153"/>
      <c r="BE56" s="153"/>
      <c r="BF56" s="153"/>
      <c r="BG56" s="153"/>
      <c r="BH56" s="153"/>
    </row>
    <row r="57" spans="1:60" ht="22.5" outlineLevel="1" x14ac:dyDescent="0.2">
      <c r="A57" s="154">
        <v>39</v>
      </c>
      <c r="B57" s="161" t="s">
        <v>190</v>
      </c>
      <c r="C57" s="190" t="s">
        <v>191</v>
      </c>
      <c r="D57" s="163" t="s">
        <v>144</v>
      </c>
      <c r="E57" s="167">
        <v>2</v>
      </c>
      <c r="F57" s="169"/>
      <c r="G57" s="170">
        <f>ROUND(E57*F57,2)</f>
        <v>0</v>
      </c>
      <c r="H57" s="169"/>
      <c r="I57" s="170">
        <f>ROUND(E57*H57,2)</f>
        <v>0</v>
      </c>
      <c r="J57" s="169"/>
      <c r="K57" s="170">
        <f>ROUND(E57*J57,2)</f>
        <v>0</v>
      </c>
      <c r="L57" s="170">
        <v>21</v>
      </c>
      <c r="M57" s="170">
        <f>G57*(1+L57/100)</f>
        <v>0</v>
      </c>
      <c r="N57" s="163">
        <v>0.02</v>
      </c>
      <c r="O57" s="163">
        <f>ROUND(E57*N57,5)</f>
        <v>0.04</v>
      </c>
      <c r="P57" s="163">
        <v>0</v>
      </c>
      <c r="Q57" s="163">
        <f>ROUND(E57*P57,5)</f>
        <v>0</v>
      </c>
      <c r="R57" s="163"/>
      <c r="S57" s="163"/>
      <c r="T57" s="164">
        <v>0</v>
      </c>
      <c r="U57" s="163">
        <f>ROUND(E57*T57,2)</f>
        <v>0</v>
      </c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114</v>
      </c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54"/>
      <c r="B58" s="161"/>
      <c r="C58" s="248" t="s">
        <v>201</v>
      </c>
      <c r="D58" s="249"/>
      <c r="E58" s="250"/>
      <c r="F58" s="251"/>
      <c r="G58" s="252"/>
      <c r="H58" s="170"/>
      <c r="I58" s="170"/>
      <c r="J58" s="170"/>
      <c r="K58" s="170"/>
      <c r="L58" s="170"/>
      <c r="M58" s="170"/>
      <c r="N58" s="163"/>
      <c r="O58" s="163"/>
      <c r="P58" s="163"/>
      <c r="Q58" s="163"/>
      <c r="R58" s="163"/>
      <c r="S58" s="163"/>
      <c r="T58" s="164"/>
      <c r="U58" s="163"/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184</v>
      </c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6" t="str">
        <f t="shared" ref="BA58:BA63" si="22">C58</f>
        <v>Z ocel. plechu tl. 1,25mm válc. za studena,</v>
      </c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54"/>
      <c r="B59" s="161"/>
      <c r="C59" s="248" t="s">
        <v>185</v>
      </c>
      <c r="D59" s="249"/>
      <c r="E59" s="250"/>
      <c r="F59" s="251"/>
      <c r="G59" s="252"/>
      <c r="H59" s="170"/>
      <c r="I59" s="170"/>
      <c r="J59" s="170"/>
      <c r="K59" s="170"/>
      <c r="L59" s="170"/>
      <c r="M59" s="170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184</v>
      </c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6" t="str">
        <f t="shared" si="22"/>
        <v>provozní přetlak 1,0MPa,provoz. teplota max 120°,</v>
      </c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54"/>
      <c r="B60" s="161"/>
      <c r="C60" s="248" t="s">
        <v>186</v>
      </c>
      <c r="D60" s="249"/>
      <c r="E60" s="250"/>
      <c r="F60" s="251"/>
      <c r="G60" s="252"/>
      <c r="H60" s="170"/>
      <c r="I60" s="170"/>
      <c r="J60" s="170"/>
      <c r="K60" s="170"/>
      <c r="L60" s="170"/>
      <c r="M60" s="170"/>
      <c r="N60" s="163"/>
      <c r="O60" s="163"/>
      <c r="P60" s="163"/>
      <c r="Q60" s="163"/>
      <c r="R60" s="163"/>
      <c r="S60" s="163"/>
      <c r="T60" s="164"/>
      <c r="U60" s="163"/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184</v>
      </c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6" t="str">
        <f t="shared" si="22"/>
        <v>povrch epoxypolysterenový lak, s vestavěným odvzdušňovacím</v>
      </c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54"/>
      <c r="B61" s="161"/>
      <c r="C61" s="248" t="s">
        <v>187</v>
      </c>
      <c r="D61" s="249"/>
      <c r="E61" s="250"/>
      <c r="F61" s="251"/>
      <c r="G61" s="252"/>
      <c r="H61" s="170"/>
      <c r="I61" s="170"/>
      <c r="J61" s="170"/>
      <c r="K61" s="170"/>
      <c r="L61" s="170"/>
      <c r="M61" s="170"/>
      <c r="N61" s="163"/>
      <c r="O61" s="163"/>
      <c r="P61" s="163"/>
      <c r="Q61" s="163"/>
      <c r="R61" s="163"/>
      <c r="S61" s="163"/>
      <c r="T61" s="164"/>
      <c r="U61" s="163"/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184</v>
      </c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6" t="str">
        <f t="shared" si="22"/>
        <v>ventilem, se zabudovaným ventilem se spoodním svorným</v>
      </c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54"/>
      <c r="B62" s="161"/>
      <c r="C62" s="248" t="s">
        <v>188</v>
      </c>
      <c r="D62" s="249"/>
      <c r="E62" s="250"/>
      <c r="F62" s="251"/>
      <c r="G62" s="252"/>
      <c r="H62" s="170"/>
      <c r="I62" s="170"/>
      <c r="J62" s="170"/>
      <c r="K62" s="170"/>
      <c r="L62" s="170"/>
      <c r="M62" s="170"/>
      <c r="N62" s="163"/>
      <c r="O62" s="163"/>
      <c r="P62" s="163"/>
      <c r="Q62" s="163"/>
      <c r="R62" s="163"/>
      <c r="S62" s="163"/>
      <c r="T62" s="164"/>
      <c r="U62" s="163"/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184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6" t="str">
        <f t="shared" si="22"/>
        <v>uzavíracím šroubením na Cu trubky</v>
      </c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54"/>
      <c r="B63" s="161"/>
      <c r="C63" s="248" t="s">
        <v>192</v>
      </c>
      <c r="D63" s="249"/>
      <c r="E63" s="250"/>
      <c r="F63" s="251"/>
      <c r="G63" s="252"/>
      <c r="H63" s="170"/>
      <c r="I63" s="170"/>
      <c r="J63" s="170"/>
      <c r="K63" s="170"/>
      <c r="L63" s="170"/>
      <c r="M63" s="170"/>
      <c r="N63" s="163"/>
      <c r="O63" s="163"/>
      <c r="P63" s="163"/>
      <c r="Q63" s="163"/>
      <c r="R63" s="163"/>
      <c r="S63" s="163"/>
      <c r="T63" s="164"/>
      <c r="U63" s="163"/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184</v>
      </c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6" t="str">
        <f t="shared" si="22"/>
        <v>Tech. standard viz specifikace UT</v>
      </c>
      <c r="BB63" s="153"/>
      <c r="BC63" s="153"/>
      <c r="BD63" s="153"/>
      <c r="BE63" s="153"/>
      <c r="BF63" s="153"/>
      <c r="BG63" s="153"/>
      <c r="BH63" s="153"/>
    </row>
    <row r="64" spans="1:60" ht="22.5" outlineLevel="1" x14ac:dyDescent="0.2">
      <c r="A64" s="154">
        <v>40</v>
      </c>
      <c r="B64" s="161" t="s">
        <v>193</v>
      </c>
      <c r="C64" s="190" t="s">
        <v>194</v>
      </c>
      <c r="D64" s="163" t="s">
        <v>159</v>
      </c>
      <c r="E64" s="167">
        <v>3</v>
      </c>
      <c r="F64" s="169"/>
      <c r="G64" s="170">
        <f>ROUND(E64*F64,2)</f>
        <v>0</v>
      </c>
      <c r="H64" s="169"/>
      <c r="I64" s="170">
        <f>ROUND(E64*H64,2)</f>
        <v>0</v>
      </c>
      <c r="J64" s="169"/>
      <c r="K64" s="170">
        <f>ROUND(E64*J64,2)</f>
        <v>0</v>
      </c>
      <c r="L64" s="170">
        <v>21</v>
      </c>
      <c r="M64" s="170">
        <f>G64*(1+L64/100)</f>
        <v>0</v>
      </c>
      <c r="N64" s="163">
        <v>0.02</v>
      </c>
      <c r="O64" s="163">
        <f>ROUND(E64*N64,5)</f>
        <v>0.06</v>
      </c>
      <c r="P64" s="163">
        <v>0</v>
      </c>
      <c r="Q64" s="163">
        <f>ROUND(E64*P64,5)</f>
        <v>0</v>
      </c>
      <c r="R64" s="163"/>
      <c r="S64" s="163"/>
      <c r="T64" s="164">
        <v>0</v>
      </c>
      <c r="U64" s="163">
        <f>ROUND(E64*T64,2)</f>
        <v>0</v>
      </c>
      <c r="V64" s="153"/>
      <c r="W64" s="153"/>
      <c r="X64" s="153"/>
      <c r="Y64" s="153"/>
      <c r="Z64" s="153"/>
      <c r="AA64" s="153"/>
      <c r="AB64" s="153"/>
      <c r="AC64" s="153"/>
      <c r="AD64" s="153"/>
      <c r="AE64" s="153" t="s">
        <v>103</v>
      </c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54"/>
      <c r="B65" s="161"/>
      <c r="C65" s="248" t="s">
        <v>201</v>
      </c>
      <c r="D65" s="249"/>
      <c r="E65" s="250"/>
      <c r="F65" s="251"/>
      <c r="G65" s="252"/>
      <c r="H65" s="170"/>
      <c r="I65" s="170"/>
      <c r="J65" s="170"/>
      <c r="K65" s="170"/>
      <c r="L65" s="170"/>
      <c r="M65" s="170"/>
      <c r="N65" s="163"/>
      <c r="O65" s="163"/>
      <c r="P65" s="163"/>
      <c r="Q65" s="163"/>
      <c r="R65" s="163"/>
      <c r="S65" s="163"/>
      <c r="T65" s="164"/>
      <c r="U65" s="163"/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184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6" t="str">
        <f t="shared" ref="BA65:BA70" si="23">C65</f>
        <v>Z ocel. plechu tl. 1,25mm válc. za studena,</v>
      </c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54"/>
      <c r="B66" s="161"/>
      <c r="C66" s="248" t="s">
        <v>185</v>
      </c>
      <c r="D66" s="249"/>
      <c r="E66" s="250"/>
      <c r="F66" s="251"/>
      <c r="G66" s="252"/>
      <c r="H66" s="170"/>
      <c r="I66" s="170"/>
      <c r="J66" s="170"/>
      <c r="K66" s="170"/>
      <c r="L66" s="170"/>
      <c r="M66" s="170"/>
      <c r="N66" s="163"/>
      <c r="O66" s="163"/>
      <c r="P66" s="163"/>
      <c r="Q66" s="163"/>
      <c r="R66" s="163"/>
      <c r="S66" s="163"/>
      <c r="T66" s="164"/>
      <c r="U66" s="163"/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184</v>
      </c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6" t="str">
        <f t="shared" si="23"/>
        <v>provozní přetlak 1,0MPa,provoz. teplota max 120°,</v>
      </c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54"/>
      <c r="B67" s="161"/>
      <c r="C67" s="248" t="s">
        <v>186</v>
      </c>
      <c r="D67" s="249"/>
      <c r="E67" s="250"/>
      <c r="F67" s="251"/>
      <c r="G67" s="252"/>
      <c r="H67" s="170"/>
      <c r="I67" s="170"/>
      <c r="J67" s="170"/>
      <c r="K67" s="170"/>
      <c r="L67" s="170"/>
      <c r="M67" s="170"/>
      <c r="N67" s="163"/>
      <c r="O67" s="163"/>
      <c r="P67" s="163"/>
      <c r="Q67" s="163"/>
      <c r="R67" s="163"/>
      <c r="S67" s="163"/>
      <c r="T67" s="164"/>
      <c r="U67" s="163"/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184</v>
      </c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6" t="str">
        <f t="shared" si="23"/>
        <v>povrch epoxypolysterenový lak, s vestavěným odvzdušňovacím</v>
      </c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54"/>
      <c r="B68" s="161"/>
      <c r="C68" s="248" t="s">
        <v>187</v>
      </c>
      <c r="D68" s="249"/>
      <c r="E68" s="250"/>
      <c r="F68" s="251"/>
      <c r="G68" s="252"/>
      <c r="H68" s="170"/>
      <c r="I68" s="170"/>
      <c r="J68" s="170"/>
      <c r="K68" s="170"/>
      <c r="L68" s="170"/>
      <c r="M68" s="170"/>
      <c r="N68" s="163"/>
      <c r="O68" s="163"/>
      <c r="P68" s="163"/>
      <c r="Q68" s="163"/>
      <c r="R68" s="163"/>
      <c r="S68" s="163"/>
      <c r="T68" s="164"/>
      <c r="U68" s="163"/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184</v>
      </c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6" t="str">
        <f t="shared" si="23"/>
        <v>ventilem, se zabudovaným ventilem se spoodním svorným</v>
      </c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54"/>
      <c r="B69" s="161"/>
      <c r="C69" s="248" t="s">
        <v>188</v>
      </c>
      <c r="D69" s="249"/>
      <c r="E69" s="250"/>
      <c r="F69" s="251"/>
      <c r="G69" s="252"/>
      <c r="H69" s="170"/>
      <c r="I69" s="170"/>
      <c r="J69" s="170"/>
      <c r="K69" s="170"/>
      <c r="L69" s="170"/>
      <c r="M69" s="170"/>
      <c r="N69" s="163"/>
      <c r="O69" s="163"/>
      <c r="P69" s="163"/>
      <c r="Q69" s="163"/>
      <c r="R69" s="163"/>
      <c r="S69" s="163"/>
      <c r="T69" s="164"/>
      <c r="U69" s="163"/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184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6" t="str">
        <f t="shared" si="23"/>
        <v>uzavíracím šroubením na Cu trubky</v>
      </c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54"/>
      <c r="B70" s="161"/>
      <c r="C70" s="248" t="s">
        <v>192</v>
      </c>
      <c r="D70" s="249"/>
      <c r="E70" s="250"/>
      <c r="F70" s="251"/>
      <c r="G70" s="252"/>
      <c r="H70" s="170"/>
      <c r="I70" s="170"/>
      <c r="J70" s="170"/>
      <c r="K70" s="170"/>
      <c r="L70" s="170"/>
      <c r="M70" s="170"/>
      <c r="N70" s="163"/>
      <c r="O70" s="163"/>
      <c r="P70" s="163"/>
      <c r="Q70" s="163"/>
      <c r="R70" s="163"/>
      <c r="S70" s="163"/>
      <c r="T70" s="164"/>
      <c r="U70" s="163"/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184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6" t="str">
        <f t="shared" si="23"/>
        <v>Tech. standard viz specifikace UT</v>
      </c>
      <c r="BB70" s="153"/>
      <c r="BC70" s="153"/>
      <c r="BD70" s="153"/>
      <c r="BE70" s="153"/>
      <c r="BF70" s="153"/>
      <c r="BG70" s="153"/>
      <c r="BH70" s="153"/>
    </row>
    <row r="71" spans="1:60" ht="22.5" outlineLevel="1" x14ac:dyDescent="0.2">
      <c r="A71" s="154">
        <v>41</v>
      </c>
      <c r="B71" s="161" t="s">
        <v>195</v>
      </c>
      <c r="C71" s="190" t="s">
        <v>196</v>
      </c>
      <c r="D71" s="163" t="s">
        <v>159</v>
      </c>
      <c r="E71" s="167">
        <v>6</v>
      </c>
      <c r="F71" s="169"/>
      <c r="G71" s="170">
        <f>ROUND(E71*F71,2)</f>
        <v>0</v>
      </c>
      <c r="H71" s="169"/>
      <c r="I71" s="170">
        <f>ROUND(E71*H71,2)</f>
        <v>0</v>
      </c>
      <c r="J71" s="169"/>
      <c r="K71" s="170">
        <f>ROUND(E71*J71,2)</f>
        <v>0</v>
      </c>
      <c r="L71" s="170">
        <v>21</v>
      </c>
      <c r="M71" s="170">
        <f>G71*(1+L71/100)</f>
        <v>0</v>
      </c>
      <c r="N71" s="163">
        <v>0.02</v>
      </c>
      <c r="O71" s="163">
        <f>ROUND(E71*N71,5)</f>
        <v>0.12</v>
      </c>
      <c r="P71" s="163">
        <v>0</v>
      </c>
      <c r="Q71" s="163">
        <f>ROUND(E71*P71,5)</f>
        <v>0</v>
      </c>
      <c r="R71" s="163"/>
      <c r="S71" s="163"/>
      <c r="T71" s="164">
        <v>0</v>
      </c>
      <c r="U71" s="163">
        <f>ROUND(E71*T71,2)</f>
        <v>0</v>
      </c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103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54"/>
      <c r="B72" s="161"/>
      <c r="C72" s="248" t="s">
        <v>201</v>
      </c>
      <c r="D72" s="249"/>
      <c r="E72" s="250"/>
      <c r="F72" s="251"/>
      <c r="G72" s="252"/>
      <c r="H72" s="170"/>
      <c r="I72" s="170"/>
      <c r="J72" s="170"/>
      <c r="K72" s="170"/>
      <c r="L72" s="170"/>
      <c r="M72" s="170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184</v>
      </c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6" t="str">
        <f t="shared" ref="BA72:BA77" si="24">C72</f>
        <v>Z ocel. plechu tl. 1,25mm válc. za studena,</v>
      </c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54"/>
      <c r="B73" s="161"/>
      <c r="C73" s="248" t="s">
        <v>185</v>
      </c>
      <c r="D73" s="249"/>
      <c r="E73" s="250"/>
      <c r="F73" s="251"/>
      <c r="G73" s="252"/>
      <c r="H73" s="170"/>
      <c r="I73" s="170"/>
      <c r="J73" s="170"/>
      <c r="K73" s="170"/>
      <c r="L73" s="170"/>
      <c r="M73" s="170"/>
      <c r="N73" s="163"/>
      <c r="O73" s="163"/>
      <c r="P73" s="163"/>
      <c r="Q73" s="163"/>
      <c r="R73" s="163"/>
      <c r="S73" s="163"/>
      <c r="T73" s="164"/>
      <c r="U73" s="163"/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184</v>
      </c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6" t="str">
        <f t="shared" si="24"/>
        <v>provozní přetlak 1,0MPa,provoz. teplota max 120°,</v>
      </c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54"/>
      <c r="B74" s="161"/>
      <c r="C74" s="248" t="s">
        <v>186</v>
      </c>
      <c r="D74" s="249"/>
      <c r="E74" s="250"/>
      <c r="F74" s="251"/>
      <c r="G74" s="252"/>
      <c r="H74" s="170"/>
      <c r="I74" s="170"/>
      <c r="J74" s="170"/>
      <c r="K74" s="170"/>
      <c r="L74" s="170"/>
      <c r="M74" s="170"/>
      <c r="N74" s="163"/>
      <c r="O74" s="163"/>
      <c r="P74" s="163"/>
      <c r="Q74" s="163"/>
      <c r="R74" s="163"/>
      <c r="S74" s="163"/>
      <c r="T74" s="164"/>
      <c r="U74" s="163"/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184</v>
      </c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6" t="str">
        <f t="shared" si="24"/>
        <v>povrch epoxypolysterenový lak, s vestavěným odvzdušňovacím</v>
      </c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54"/>
      <c r="B75" s="161"/>
      <c r="C75" s="248" t="s">
        <v>187</v>
      </c>
      <c r="D75" s="249"/>
      <c r="E75" s="250"/>
      <c r="F75" s="251"/>
      <c r="G75" s="252"/>
      <c r="H75" s="170"/>
      <c r="I75" s="170"/>
      <c r="J75" s="170"/>
      <c r="K75" s="170"/>
      <c r="L75" s="170"/>
      <c r="M75" s="170"/>
      <c r="N75" s="163"/>
      <c r="O75" s="163"/>
      <c r="P75" s="163"/>
      <c r="Q75" s="163"/>
      <c r="R75" s="163"/>
      <c r="S75" s="163"/>
      <c r="T75" s="164"/>
      <c r="U75" s="163"/>
      <c r="V75" s="153"/>
      <c r="W75" s="153"/>
      <c r="X75" s="153"/>
      <c r="Y75" s="153"/>
      <c r="Z75" s="153"/>
      <c r="AA75" s="153"/>
      <c r="AB75" s="153"/>
      <c r="AC75" s="153"/>
      <c r="AD75" s="153"/>
      <c r="AE75" s="153" t="s">
        <v>184</v>
      </c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6" t="str">
        <f t="shared" si="24"/>
        <v>ventilem, se zabudovaným ventilem se spoodním svorným</v>
      </c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54"/>
      <c r="B76" s="161"/>
      <c r="C76" s="248" t="s">
        <v>188</v>
      </c>
      <c r="D76" s="249"/>
      <c r="E76" s="250"/>
      <c r="F76" s="251"/>
      <c r="G76" s="252"/>
      <c r="H76" s="170"/>
      <c r="I76" s="170"/>
      <c r="J76" s="170"/>
      <c r="K76" s="170"/>
      <c r="L76" s="170"/>
      <c r="M76" s="170"/>
      <c r="N76" s="163"/>
      <c r="O76" s="163"/>
      <c r="P76" s="163"/>
      <c r="Q76" s="163"/>
      <c r="R76" s="163"/>
      <c r="S76" s="163"/>
      <c r="T76" s="164"/>
      <c r="U76" s="163"/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184</v>
      </c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6" t="str">
        <f t="shared" si="24"/>
        <v>uzavíracím šroubením na Cu trubky</v>
      </c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54"/>
      <c r="B77" s="161"/>
      <c r="C77" s="248" t="s">
        <v>192</v>
      </c>
      <c r="D77" s="249"/>
      <c r="E77" s="250"/>
      <c r="F77" s="251"/>
      <c r="G77" s="252"/>
      <c r="H77" s="170"/>
      <c r="I77" s="170"/>
      <c r="J77" s="170"/>
      <c r="K77" s="170"/>
      <c r="L77" s="170"/>
      <c r="M77" s="170"/>
      <c r="N77" s="163"/>
      <c r="O77" s="163"/>
      <c r="P77" s="163"/>
      <c r="Q77" s="163"/>
      <c r="R77" s="163"/>
      <c r="S77" s="163"/>
      <c r="T77" s="164"/>
      <c r="U77" s="163"/>
      <c r="V77" s="153"/>
      <c r="W77" s="153"/>
      <c r="X77" s="153"/>
      <c r="Y77" s="153"/>
      <c r="Z77" s="153"/>
      <c r="AA77" s="153"/>
      <c r="AB77" s="153"/>
      <c r="AC77" s="153"/>
      <c r="AD77" s="153"/>
      <c r="AE77" s="153" t="s">
        <v>184</v>
      </c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6" t="str">
        <f t="shared" si="24"/>
        <v>Tech. standard viz specifikace UT</v>
      </c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54">
        <v>42</v>
      </c>
      <c r="B78" s="161" t="s">
        <v>197</v>
      </c>
      <c r="C78" s="190" t="s">
        <v>198</v>
      </c>
      <c r="D78" s="163" t="s">
        <v>0</v>
      </c>
      <c r="E78" s="167">
        <v>750</v>
      </c>
      <c r="F78" s="169"/>
      <c r="G78" s="170">
        <f>ROUND(E78*F78,2)</f>
        <v>0</v>
      </c>
      <c r="H78" s="169"/>
      <c r="I78" s="170">
        <f>ROUND(E78*H78,2)</f>
        <v>0</v>
      </c>
      <c r="J78" s="169"/>
      <c r="K78" s="170">
        <f>ROUND(E78*J78,2)</f>
        <v>0</v>
      </c>
      <c r="L78" s="170">
        <v>21</v>
      </c>
      <c r="M78" s="170">
        <f>G78*(1+L78/100)</f>
        <v>0</v>
      </c>
      <c r="N78" s="163">
        <v>0</v>
      </c>
      <c r="O78" s="163">
        <f>ROUND(E78*N78,5)</f>
        <v>0</v>
      </c>
      <c r="P78" s="163">
        <v>0</v>
      </c>
      <c r="Q78" s="163">
        <f>ROUND(E78*P78,5)</f>
        <v>0</v>
      </c>
      <c r="R78" s="163"/>
      <c r="S78" s="163"/>
      <c r="T78" s="164">
        <v>0</v>
      </c>
      <c r="U78" s="163">
        <f>ROUND(E78*T78,2)</f>
        <v>0</v>
      </c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103</v>
      </c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x14ac:dyDescent="0.2">
      <c r="A79" s="155" t="s">
        <v>98</v>
      </c>
      <c r="B79" s="162" t="s">
        <v>69</v>
      </c>
      <c r="C79" s="191" t="s">
        <v>70</v>
      </c>
      <c r="D79" s="165"/>
      <c r="E79" s="168"/>
      <c r="F79" s="171"/>
      <c r="G79" s="171">
        <f>SUMIF(AE80:AE80,"&lt;&gt;NOR",G80:G80)</f>
        <v>0</v>
      </c>
      <c r="H79" s="171"/>
      <c r="I79" s="171">
        <f>SUM(I80:I80)</f>
        <v>0</v>
      </c>
      <c r="J79" s="171"/>
      <c r="K79" s="171">
        <f>SUM(K80:K80)</f>
        <v>0</v>
      </c>
      <c r="L79" s="171"/>
      <c r="M79" s="171">
        <f>SUM(M80:M80)</f>
        <v>0</v>
      </c>
      <c r="N79" s="165"/>
      <c r="O79" s="165">
        <f>SUM(O80:O80)</f>
        <v>1.1199999999999999E-3</v>
      </c>
      <c r="P79" s="165"/>
      <c r="Q79" s="165">
        <f>SUM(Q80:Q80)</f>
        <v>0</v>
      </c>
      <c r="R79" s="165"/>
      <c r="S79" s="165"/>
      <c r="T79" s="166"/>
      <c r="U79" s="165">
        <f>SUM(U80:U80)</f>
        <v>1.42</v>
      </c>
      <c r="AE79" t="s">
        <v>99</v>
      </c>
    </row>
    <row r="80" spans="1:60" outlineLevel="1" x14ac:dyDescent="0.2">
      <c r="A80" s="179">
        <v>43</v>
      </c>
      <c r="B80" s="180" t="s">
        <v>199</v>
      </c>
      <c r="C80" s="192" t="s">
        <v>200</v>
      </c>
      <c r="D80" s="181" t="s">
        <v>113</v>
      </c>
      <c r="E80" s="182">
        <v>16</v>
      </c>
      <c r="F80" s="183"/>
      <c r="G80" s="184">
        <f>ROUND(E80*F80,2)</f>
        <v>0</v>
      </c>
      <c r="H80" s="183"/>
      <c r="I80" s="184">
        <f>ROUND(E80*H80,2)</f>
        <v>0</v>
      </c>
      <c r="J80" s="183"/>
      <c r="K80" s="184">
        <f>ROUND(E80*J80,2)</f>
        <v>0</v>
      </c>
      <c r="L80" s="184">
        <v>21</v>
      </c>
      <c r="M80" s="184">
        <f>G80*(1+L80/100)</f>
        <v>0</v>
      </c>
      <c r="N80" s="181">
        <v>6.9999999999999994E-5</v>
      </c>
      <c r="O80" s="181">
        <f>ROUND(E80*N80,5)</f>
        <v>1.1199999999999999E-3</v>
      </c>
      <c r="P80" s="181">
        <v>0</v>
      </c>
      <c r="Q80" s="181">
        <f>ROUND(E80*P80,5)</f>
        <v>0</v>
      </c>
      <c r="R80" s="181"/>
      <c r="S80" s="181"/>
      <c r="T80" s="185">
        <v>8.8999999999999996E-2</v>
      </c>
      <c r="U80" s="181">
        <f>ROUND(E80*T80,2)</f>
        <v>1.42</v>
      </c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103</v>
      </c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31" x14ac:dyDescent="0.2">
      <c r="A81" s="6"/>
      <c r="B81" s="7" t="s">
        <v>202</v>
      </c>
      <c r="C81" s="193" t="s">
        <v>202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AC81">
        <v>15</v>
      </c>
      <c r="AD81">
        <v>21</v>
      </c>
    </row>
    <row r="82" spans="1:31" x14ac:dyDescent="0.2">
      <c r="A82" s="186"/>
      <c r="B82" s="187">
        <v>26</v>
      </c>
      <c r="C82" s="194" t="s">
        <v>202</v>
      </c>
      <c r="D82" s="188"/>
      <c r="E82" s="188"/>
      <c r="F82" s="188"/>
      <c r="G82" s="189">
        <f>G8+G12+G18+G29+G41+G79</f>
        <v>0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AC82">
        <f>SUMIF(L7:L80,AC81,G7:G80)</f>
        <v>0</v>
      </c>
      <c r="AD82">
        <f>SUMIF(L7:L80,AD81,G7:G80)</f>
        <v>0</v>
      </c>
      <c r="AE82" t="s">
        <v>203</v>
      </c>
    </row>
    <row r="83" spans="1:31" x14ac:dyDescent="0.2">
      <c r="A83" s="6"/>
      <c r="B83" s="7" t="s">
        <v>202</v>
      </c>
      <c r="C83" s="193" t="s">
        <v>202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31" x14ac:dyDescent="0.2">
      <c r="A84" s="6"/>
      <c r="B84" s="7" t="s">
        <v>202</v>
      </c>
      <c r="C84" s="193" t="s">
        <v>202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31" x14ac:dyDescent="0.2">
      <c r="A85" s="272">
        <v>33</v>
      </c>
      <c r="B85" s="272"/>
      <c r="C85" s="273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pans="1:31" x14ac:dyDescent="0.2">
      <c r="A86" s="260"/>
      <c r="B86" s="261"/>
      <c r="C86" s="262"/>
      <c r="D86" s="261"/>
      <c r="E86" s="261"/>
      <c r="F86" s="261"/>
      <c r="G86" s="263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AE86" t="s">
        <v>204</v>
      </c>
    </row>
    <row r="87" spans="1:31" x14ac:dyDescent="0.2">
      <c r="A87" s="264"/>
      <c r="B87" s="265"/>
      <c r="C87" s="266"/>
      <c r="D87" s="265"/>
      <c r="E87" s="265"/>
      <c r="F87" s="265"/>
      <c r="G87" s="267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</row>
    <row r="88" spans="1:31" x14ac:dyDescent="0.2">
      <c r="A88" s="264"/>
      <c r="B88" s="265"/>
      <c r="C88" s="266"/>
      <c r="D88" s="265"/>
      <c r="E88" s="265"/>
      <c r="F88" s="265"/>
      <c r="G88" s="267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pans="1:31" x14ac:dyDescent="0.2">
      <c r="A89" s="264"/>
      <c r="B89" s="265"/>
      <c r="C89" s="266"/>
      <c r="D89" s="265"/>
      <c r="E89" s="265"/>
      <c r="F89" s="265"/>
      <c r="G89" s="267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pans="1:31" x14ac:dyDescent="0.2">
      <c r="A90" s="268"/>
      <c r="B90" s="269"/>
      <c r="C90" s="270"/>
      <c r="D90" s="269"/>
      <c r="E90" s="269"/>
      <c r="F90" s="269"/>
      <c r="G90" s="271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31" x14ac:dyDescent="0.2">
      <c r="A91" s="6"/>
      <c r="B91" s="7" t="s">
        <v>202</v>
      </c>
      <c r="C91" s="193" t="s">
        <v>202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31" x14ac:dyDescent="0.2">
      <c r="C92" s="195"/>
      <c r="AE92" t="s">
        <v>205</v>
      </c>
    </row>
  </sheetData>
  <mergeCells count="30">
    <mergeCell ref="A86:G90"/>
    <mergeCell ref="C67:G67"/>
    <mergeCell ref="C68:G68"/>
    <mergeCell ref="C69:G69"/>
    <mergeCell ref="C70:G70"/>
    <mergeCell ref="C72:G72"/>
    <mergeCell ref="C73:G73"/>
    <mergeCell ref="C74:G74"/>
    <mergeCell ref="C75:G75"/>
    <mergeCell ref="C76:G76"/>
    <mergeCell ref="C77:G77"/>
    <mergeCell ref="A85:C85"/>
    <mergeCell ref="C66:G66"/>
    <mergeCell ref="C53:G53"/>
    <mergeCell ref="C54:G54"/>
    <mergeCell ref="C55:G55"/>
    <mergeCell ref="C56:G56"/>
    <mergeCell ref="C58:G58"/>
    <mergeCell ref="C59:G59"/>
    <mergeCell ref="C60:G60"/>
    <mergeCell ref="C61:G61"/>
    <mergeCell ref="C62:G62"/>
    <mergeCell ref="C63:G63"/>
    <mergeCell ref="C65:G65"/>
    <mergeCell ref="C52:G52"/>
    <mergeCell ref="A1:G1"/>
    <mergeCell ref="C2:G2"/>
    <mergeCell ref="C3:G3"/>
    <mergeCell ref="C4:G4"/>
    <mergeCell ref="C51:G51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2018-04-05T15:55:07Z</cp:lastPrinted>
  <dcterms:created xsi:type="dcterms:W3CDTF">2009-04-08T07:15:50Z</dcterms:created>
  <dcterms:modified xsi:type="dcterms:W3CDTF">2018-04-05T16:25:01Z</dcterms:modified>
</cp:coreProperties>
</file>