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Pol'!$A$1:$U$105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95" i="12" l="1"/>
  <c r="F39" i="1" s="1"/>
  <c r="G9" i="12"/>
  <c r="I9" i="12"/>
  <c r="K9" i="12"/>
  <c r="M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I14" i="12"/>
  <c r="K14" i="12"/>
  <c r="O14" i="12"/>
  <c r="O8" i="12" s="1"/>
  <c r="Q14" i="12"/>
  <c r="U14" i="12"/>
  <c r="G15" i="12"/>
  <c r="M15" i="12" s="1"/>
  <c r="I15" i="12"/>
  <c r="K15" i="12"/>
  <c r="O15" i="12"/>
  <c r="Q15" i="12"/>
  <c r="U15" i="12"/>
  <c r="G17" i="12"/>
  <c r="M17" i="12" s="1"/>
  <c r="I17" i="12"/>
  <c r="K17" i="12"/>
  <c r="O17" i="12"/>
  <c r="Q17" i="12"/>
  <c r="U17" i="12"/>
  <c r="G19" i="12"/>
  <c r="I19" i="12"/>
  <c r="K19" i="12"/>
  <c r="O19" i="12"/>
  <c r="Q19" i="12"/>
  <c r="U19" i="12"/>
  <c r="G22" i="12"/>
  <c r="I22" i="12"/>
  <c r="K22" i="12"/>
  <c r="M22" i="12"/>
  <c r="O22" i="12"/>
  <c r="Q22" i="12"/>
  <c r="U22" i="12"/>
  <c r="G24" i="12"/>
  <c r="I24" i="12"/>
  <c r="K24" i="12"/>
  <c r="M24" i="12"/>
  <c r="O24" i="12"/>
  <c r="Q24" i="12"/>
  <c r="U24" i="12"/>
  <c r="G26" i="12"/>
  <c r="M26" i="12" s="1"/>
  <c r="I26" i="12"/>
  <c r="K26" i="12"/>
  <c r="O26" i="12"/>
  <c r="Q26" i="12"/>
  <c r="U26" i="12"/>
  <c r="G28" i="12"/>
  <c r="I28" i="12"/>
  <c r="K28" i="12"/>
  <c r="M28" i="12"/>
  <c r="O28" i="12"/>
  <c r="Q28" i="12"/>
  <c r="U28" i="12"/>
  <c r="G30" i="12"/>
  <c r="I30" i="12"/>
  <c r="K30" i="12"/>
  <c r="M30" i="12"/>
  <c r="O30" i="12"/>
  <c r="Q30" i="12"/>
  <c r="U30" i="12"/>
  <c r="G32" i="12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I36" i="12"/>
  <c r="K36" i="12"/>
  <c r="M36" i="12"/>
  <c r="O36" i="12"/>
  <c r="Q36" i="12"/>
  <c r="U36" i="12"/>
  <c r="G38" i="12"/>
  <c r="M38" i="12" s="1"/>
  <c r="I38" i="12"/>
  <c r="K38" i="12"/>
  <c r="O38" i="12"/>
  <c r="Q38" i="12"/>
  <c r="U38" i="12"/>
  <c r="G40" i="12"/>
  <c r="M40" i="12" s="1"/>
  <c r="I40" i="12"/>
  <c r="K40" i="12"/>
  <c r="O40" i="12"/>
  <c r="Q40" i="12"/>
  <c r="U40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47" i="12"/>
  <c r="M47" i="12" s="1"/>
  <c r="I47" i="12"/>
  <c r="K47" i="12"/>
  <c r="O47" i="12"/>
  <c r="Q47" i="12"/>
  <c r="U47" i="12"/>
  <c r="G49" i="12"/>
  <c r="I49" i="12"/>
  <c r="K49" i="12"/>
  <c r="M49" i="12"/>
  <c r="O49" i="12"/>
  <c r="Q49" i="12"/>
  <c r="U49" i="12"/>
  <c r="G50" i="12"/>
  <c r="M50" i="12" s="1"/>
  <c r="I50" i="12"/>
  <c r="K50" i="12"/>
  <c r="O50" i="12"/>
  <c r="Q50" i="12"/>
  <c r="U50" i="12"/>
  <c r="G52" i="12"/>
  <c r="M52" i="12" s="1"/>
  <c r="I52" i="12"/>
  <c r="K52" i="12"/>
  <c r="O52" i="12"/>
  <c r="Q52" i="12"/>
  <c r="U52" i="12"/>
  <c r="G54" i="12"/>
  <c r="I54" i="12"/>
  <c r="K54" i="12"/>
  <c r="M54" i="12"/>
  <c r="O54" i="12"/>
  <c r="Q54" i="12"/>
  <c r="U54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G60" i="12"/>
  <c r="I60" i="12"/>
  <c r="K60" i="12"/>
  <c r="M60" i="12"/>
  <c r="O60" i="12"/>
  <c r="Q60" i="12"/>
  <c r="U60" i="12"/>
  <c r="G61" i="12"/>
  <c r="M61" i="12" s="1"/>
  <c r="I61" i="12"/>
  <c r="K61" i="12"/>
  <c r="O61" i="12"/>
  <c r="Q61" i="12"/>
  <c r="U61" i="12"/>
  <c r="G63" i="12"/>
  <c r="M63" i="12" s="1"/>
  <c r="I63" i="12"/>
  <c r="K63" i="12"/>
  <c r="O63" i="12"/>
  <c r="Q63" i="12"/>
  <c r="U63" i="12"/>
  <c r="G65" i="12"/>
  <c r="I65" i="12"/>
  <c r="K65" i="12"/>
  <c r="M65" i="12"/>
  <c r="O65" i="12"/>
  <c r="Q65" i="12"/>
  <c r="U65" i="12"/>
  <c r="G67" i="12"/>
  <c r="M67" i="12" s="1"/>
  <c r="I67" i="12"/>
  <c r="K67" i="12"/>
  <c r="O67" i="12"/>
  <c r="Q67" i="12"/>
  <c r="U67" i="12"/>
  <c r="G69" i="12"/>
  <c r="M69" i="12" s="1"/>
  <c r="I69" i="12"/>
  <c r="K69" i="12"/>
  <c r="O69" i="12"/>
  <c r="Q69" i="12"/>
  <c r="U69" i="12"/>
  <c r="G71" i="12"/>
  <c r="M71" i="12" s="1"/>
  <c r="I71" i="12"/>
  <c r="K71" i="12"/>
  <c r="O71" i="12"/>
  <c r="Q71" i="12"/>
  <c r="U71" i="12"/>
  <c r="G73" i="12"/>
  <c r="M73" i="12" s="1"/>
  <c r="I73" i="12"/>
  <c r="K73" i="12"/>
  <c r="O73" i="12"/>
  <c r="Q73" i="12"/>
  <c r="U73" i="12"/>
  <c r="G75" i="12"/>
  <c r="I75" i="12"/>
  <c r="K75" i="12"/>
  <c r="M75" i="12"/>
  <c r="O75" i="12"/>
  <c r="Q75" i="12"/>
  <c r="U75" i="12"/>
  <c r="G77" i="12"/>
  <c r="M77" i="12" s="1"/>
  <c r="I77" i="12"/>
  <c r="K77" i="12"/>
  <c r="O77" i="12"/>
  <c r="Q77" i="12"/>
  <c r="U77" i="12"/>
  <c r="G79" i="12"/>
  <c r="M79" i="12" s="1"/>
  <c r="I79" i="12"/>
  <c r="K79" i="12"/>
  <c r="O79" i="12"/>
  <c r="Q79" i="12"/>
  <c r="U79" i="12"/>
  <c r="G80" i="12"/>
  <c r="I80" i="12"/>
  <c r="K80" i="12"/>
  <c r="M80" i="12"/>
  <c r="O80" i="12"/>
  <c r="Q80" i="12"/>
  <c r="U80" i="12"/>
  <c r="G81" i="12"/>
  <c r="M81" i="12" s="1"/>
  <c r="I81" i="12"/>
  <c r="K81" i="12"/>
  <c r="O81" i="12"/>
  <c r="Q81" i="12"/>
  <c r="U81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6" i="12"/>
  <c r="G85" i="12" s="1"/>
  <c r="I50" i="1" s="1"/>
  <c r="I86" i="12"/>
  <c r="I85" i="12" s="1"/>
  <c r="K86" i="12"/>
  <c r="O86" i="12"/>
  <c r="O85" i="12" s="1"/>
  <c r="Q86" i="12"/>
  <c r="Q85" i="12" s="1"/>
  <c r="U86" i="12"/>
  <c r="U85" i="12" s="1"/>
  <c r="G87" i="12"/>
  <c r="M87" i="12" s="1"/>
  <c r="I87" i="12"/>
  <c r="K87" i="12"/>
  <c r="K85" i="12" s="1"/>
  <c r="O87" i="12"/>
  <c r="Q87" i="12"/>
  <c r="U87" i="12"/>
  <c r="G89" i="12"/>
  <c r="M89" i="12" s="1"/>
  <c r="I89" i="12"/>
  <c r="K89" i="12"/>
  <c r="K88" i="12" s="1"/>
  <c r="O89" i="12"/>
  <c r="Q89" i="12"/>
  <c r="U89" i="12"/>
  <c r="G90" i="12"/>
  <c r="M90" i="12" s="1"/>
  <c r="I90" i="12"/>
  <c r="K90" i="12"/>
  <c r="O90" i="12"/>
  <c r="Q90" i="12"/>
  <c r="Q88" i="12" s="1"/>
  <c r="U90" i="12"/>
  <c r="G91" i="12"/>
  <c r="M91" i="12" s="1"/>
  <c r="I91" i="12"/>
  <c r="I88" i="12" s="1"/>
  <c r="K91" i="12"/>
  <c r="O91" i="12"/>
  <c r="Q91" i="12"/>
  <c r="U91" i="12"/>
  <c r="Q92" i="12"/>
  <c r="G93" i="12"/>
  <c r="M93" i="12" s="1"/>
  <c r="M92" i="12" s="1"/>
  <c r="I93" i="12"/>
  <c r="I92" i="12" s="1"/>
  <c r="K93" i="12"/>
  <c r="K92" i="12" s="1"/>
  <c r="O93" i="12"/>
  <c r="O92" i="12" s="1"/>
  <c r="Q93" i="12"/>
  <c r="U93" i="12"/>
  <c r="U92" i="12" s="1"/>
  <c r="I20" i="1"/>
  <c r="I19" i="1"/>
  <c r="I18" i="1"/>
  <c r="G27" i="1"/>
  <c r="F40" i="1"/>
  <c r="G28" i="1" s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G92" i="12" l="1"/>
  <c r="I52" i="1" s="1"/>
  <c r="U18" i="12"/>
  <c r="I18" i="12"/>
  <c r="G8" i="12"/>
  <c r="G27" i="12"/>
  <c r="I49" i="1" s="1"/>
  <c r="U27" i="12"/>
  <c r="K27" i="12"/>
  <c r="Q18" i="12"/>
  <c r="G18" i="12"/>
  <c r="I48" i="1" s="1"/>
  <c r="AD95" i="12"/>
  <c r="G39" i="1" s="1"/>
  <c r="H39" i="1" s="1"/>
  <c r="I39" i="1" s="1"/>
  <c r="G23" i="1"/>
  <c r="G24" i="1" s="1"/>
  <c r="M32" i="12"/>
  <c r="M27" i="12" s="1"/>
  <c r="Q27" i="12"/>
  <c r="I27" i="12"/>
  <c r="O18" i="12"/>
  <c r="U8" i="12"/>
  <c r="K8" i="12"/>
  <c r="U88" i="12"/>
  <c r="O88" i="12"/>
  <c r="M86" i="12"/>
  <c r="O27" i="12"/>
  <c r="K18" i="12"/>
  <c r="Q8" i="12"/>
  <c r="I8" i="12"/>
  <c r="G29" i="1"/>
  <c r="M88" i="12"/>
  <c r="M85" i="12"/>
  <c r="G88" i="12"/>
  <c r="I51" i="1" s="1"/>
  <c r="M19" i="12"/>
  <c r="M18" i="12" s="1"/>
  <c r="M14" i="12"/>
  <c r="M8" i="12" s="1"/>
  <c r="I17" i="1" l="1"/>
  <c r="G95" i="12"/>
  <c r="I47" i="1"/>
  <c r="I53" i="1" l="1"/>
  <c r="I16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<sst xmlns="http://schemas.openxmlformats.org/spreadsheetml/2006/main" count="421" uniqueCount="230">
  <si>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</si>
  <si>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</si>
  <si>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</si>
  <si>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</si>
  <si>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</si>
  <si>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</si>
  <si>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</si>
  <si>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</si>
  <si>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</si>
  <si>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</si>
  <si>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</si>
  <si>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</si>
  <si>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</si>
  <si>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</si>
  <si>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</si>
  <si>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</si>
  <si>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</si>
  <si>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</si>
  <si>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</si>
  <si>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</si>
  <si>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</si>
  <si>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</si>
  <si>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</si>
  <si>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</si>
  <si>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</si>
  <si>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</si>
  <si>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</si>
  <si>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</si>
  <si>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</si>
  <si>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</si>
  <si>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</si>
  <si>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</si>
  <si>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</si>
  <si>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</si>
  <si>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</si>
  <si>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</si>
  <si>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</si>
  <si>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</si>
  <si>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</si>
  <si>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</si>
  <si>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</si>
  <si>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</si>
  <si>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</si>
  <si>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SŠDOS Moravský Krumlov</t>
  </si>
  <si>
    <t>Rozpočet:</t>
  </si>
  <si>
    <t>Misto</t>
  </si>
  <si>
    <t>SŠDOS Moravský Krumlov, Havarijní stav soc. zař. -VZDUCHOTECHNIKA</t>
  </si>
  <si>
    <t>SŠDOS Moravský Krumlov, přísp. org.</t>
  </si>
  <si>
    <t>nám. Klášterní 127</t>
  </si>
  <si>
    <t>Moravský Krumlov</t>
  </si>
  <si>
    <t>67201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</si>
  <si>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</si>
  <si>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</si>
  <si>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</si>
  <si>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</si>
  <si>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</si>
  <si>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</si>
  <si>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</si>
  <si>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</si>
  <si>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</si>
  <si>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</si>
  <si>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97</t>
  </si>
  <si>
    <t>Prorážení otvorů</t>
  </si>
  <si>
    <t>713</t>
  </si>
  <si>
    <t>Izolace tepelné</t>
  </si>
  <si>
    <t>728</t>
  </si>
  <si>
    <t>Vzduchotechnika</t>
  </si>
  <si>
    <t>765</t>
  </si>
  <si>
    <t>Krytiny tvrdé</t>
  </si>
  <si>
    <t>767</t>
  </si>
  <si>
    <t>Konstrukce zámečnické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</si>
  <si>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</si>
  <si>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</si>
  <si>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</si>
  <si>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</si>
  <si>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</si>
  <si>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</si>
  <si>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</si>
  <si>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</si>
  <si>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</si>
  <si>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</si>
  <si>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</si>
  <si>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</si>
  <si>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</si>
  <si>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</si>
  <si>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</si>
  <si>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</si>
  <si>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</si>
  <si>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</si>
  <si>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</si>
  <si>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</si>
  <si>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</si>
  <si>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</si>
  <si>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</si>
  <si>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</si>
  <si>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</si>
  <si>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</si>
  <si>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</si>
  <si>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</si>
  <si>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</si>
  <si>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</si>
  <si>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</si>
  <si>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972012211R00</t>
  </si>
  <si>
    <t>Vybourání otvorů strop prefa pl. 0,09 m2, nad 12cm</t>
  </si>
  <si>
    <t>kus</t>
  </si>
  <si>
    <t>POL1_0</t>
  </si>
  <si>
    <t>2*4</t>
  </si>
  <si>
    <t>VV</t>
  </si>
  <si>
    <t>971033231R00</t>
  </si>
  <si>
    <t>Vybourání otv. zeď cihel. 0,0225 m2, tl. 15cm, MVC</t>
  </si>
  <si>
    <t>7+6+6+5</t>
  </si>
  <si>
    <t>979011311R00</t>
  </si>
  <si>
    <t>Svislá doprava suti a vybouraných hmot shozem</t>
  </si>
  <si>
    <t>t</t>
  </si>
  <si>
    <t>979081111R00</t>
  </si>
  <si>
    <t>Odvoz suti a vybour. hmot na skládku do 1 km</t>
  </si>
  <si>
    <t>979081121R00</t>
  </si>
  <si>
    <t>Příplatek k odvozu za každý další 1 km</t>
  </si>
  <si>
    <t>0,052*10</t>
  </si>
  <si>
    <t>979990101R00</t>
  </si>
  <si>
    <t>Poplatek za skládku suti - směs betonu a cihel</t>
  </si>
  <si>
    <t>713411121R00</t>
  </si>
  <si>
    <t>Izolace tepelná potrubí pásy LSP a drátem, 1vrstvá</t>
  </si>
  <si>
    <t>m2</t>
  </si>
  <si>
    <t>(0,5*3,6*2)*3</t>
  </si>
  <si>
    <t>0,5*8,0*2</t>
  </si>
  <si>
    <t>713-VL1</t>
  </si>
  <si>
    <t>D- Lamelový skružovatelný tepel. izol. pás na Al , folii tl. 30mm- TS VZT-01</t>
  </si>
  <si>
    <t>9*3,15*0,15*2+5*3,15*0,15*2</t>
  </si>
  <si>
    <t>713-VL2</t>
  </si>
  <si>
    <t>D-Lamelový skružovatelný tepel. izol. pás na Al, fólii tl. 100mm -TS VZT-01</t>
  </si>
  <si>
    <t>3*3,15*0,15*2+2*3,15*0,3*2</t>
  </si>
  <si>
    <t>998713103R00</t>
  </si>
  <si>
    <t>Přesun hmot pro izolace tepelné, výšky do 24 m</t>
  </si>
  <si>
    <t>728112111R00</t>
  </si>
  <si>
    <t>Montáž potrubí plechového kruhového do d 100 mm</t>
  </si>
  <si>
    <t>m</t>
  </si>
  <si>
    <t>3,0+5,0+4,5</t>
  </si>
  <si>
    <t>728112112R00</t>
  </si>
  <si>
    <t>Montáž potrubí plechového kruhového do d 200 mm</t>
  </si>
  <si>
    <t>8,0+13,0+8,0</t>
  </si>
  <si>
    <t>728112113R00</t>
  </si>
  <si>
    <t>Montáž potrubí plechového kruhového do d 300 mm</t>
  </si>
  <si>
    <t>2*2,0</t>
  </si>
  <si>
    <t>728212112R00</t>
  </si>
  <si>
    <t>Montáž oblouku plechového kruhového do d 200 mm</t>
  </si>
  <si>
    <t>5+7+5+2</t>
  </si>
  <si>
    <t>728212212R00</t>
  </si>
  <si>
    <t>Montáž přechodu plechového kruhového do d 200 mm</t>
  </si>
  <si>
    <t>3+2+6+2+3</t>
  </si>
  <si>
    <t>728212311R00</t>
  </si>
  <si>
    <t>Montáž odbočky plechové kruhové do d 100 mm</t>
  </si>
  <si>
    <t>1+1+1+1</t>
  </si>
  <si>
    <t>728212312R00</t>
  </si>
  <si>
    <t>Montáž odbočky plechové kruhové do d 200 mm</t>
  </si>
  <si>
    <t>2+2+2+4+2</t>
  </si>
  <si>
    <t>728212412R00</t>
  </si>
  <si>
    <t>Montáž klapky plechové kruhové do d 200 mm</t>
  </si>
  <si>
    <t>2+3+1</t>
  </si>
  <si>
    <t>728415111R00</t>
  </si>
  <si>
    <t>Montáž mřížky větrací nebo ventilační do 0,04 m2</t>
  </si>
  <si>
    <t>4+5+5</t>
  </si>
  <si>
    <t>koncový kryt kond.:4</t>
  </si>
  <si>
    <t>728611113R00</t>
  </si>
  <si>
    <t>Mtž ventilátoru radiál. nízkotl. potrub. do 0,07m2</t>
  </si>
  <si>
    <t>4*2</t>
  </si>
  <si>
    <t>728212713R00</t>
  </si>
  <si>
    <t>Montáž střišky nebo hlavice plech.kruh.do d 300 mm</t>
  </si>
  <si>
    <t>728-VL1</t>
  </si>
  <si>
    <t>Potrubí plechové spirálně vinuté  D 100mm, vč. kotev. prvků a spojek TS-VZT-01</t>
  </si>
  <si>
    <t>728-VL2</t>
  </si>
  <si>
    <t>Potrubí plechové spirálně vinuté  D 150mm, vč. kotev. prvků a spojek TS-VZT-01</t>
  </si>
  <si>
    <t>728-VL3</t>
  </si>
  <si>
    <t>Potrubí plechové spirálově vinuté D315mm vč. kotev, prvků a spojek, vč. úpravy pro prostup střechou</t>
  </si>
  <si>
    <t>728-VL4</t>
  </si>
  <si>
    <t>Zpětná klapka D100 pozink</t>
  </si>
  <si>
    <t>ks</t>
  </si>
  <si>
    <t>728-VL5</t>
  </si>
  <si>
    <t>Zpětná klapka D125, pozink</t>
  </si>
  <si>
    <t>728-VL6</t>
  </si>
  <si>
    <t>Talířový ventil pro odvod vzduchu regulovatelný , popř. mřížka D100</t>
  </si>
  <si>
    <t>728-VL7</t>
  </si>
  <si>
    <t>Koncový kryt s odvodem kondenzátu D100</t>
  </si>
  <si>
    <t>728-VL8</t>
  </si>
  <si>
    <t>Přechodový kus pozink D125/100</t>
  </si>
  <si>
    <t>3+6+3</t>
  </si>
  <si>
    <t>728-VL9</t>
  </si>
  <si>
    <t>Přechodový kus pozink 150/125</t>
  </si>
  <si>
    <t>2+2</t>
  </si>
  <si>
    <t>728-VL10</t>
  </si>
  <si>
    <t>Odbočka šikmá 45°  100/100, pozink</t>
  </si>
  <si>
    <t>1+1</t>
  </si>
  <si>
    <t>728-VL11</t>
  </si>
  <si>
    <t>Kalhotový kus 125/100/100, pozink</t>
  </si>
  <si>
    <t>728-VL12</t>
  </si>
  <si>
    <t>Lisovaný oblouk D100/90°, pozink</t>
  </si>
  <si>
    <t>4+6+5</t>
  </si>
  <si>
    <t>728-VL13</t>
  </si>
  <si>
    <t>Lisovaný oblouk D100/45°, pozink</t>
  </si>
  <si>
    <t>728-VL14</t>
  </si>
  <si>
    <t>Lisovaný oblouk D150/45°, pozink</t>
  </si>
  <si>
    <t>728-VL15</t>
  </si>
  <si>
    <t>Odbočka T125/125, pozink</t>
  </si>
  <si>
    <t>728-VL16</t>
  </si>
  <si>
    <t>Odbočka T150/125 pozink</t>
  </si>
  <si>
    <t>2+4</t>
  </si>
  <si>
    <t>728-VL17</t>
  </si>
  <si>
    <t>Odbočka šikmá 45° 150/150 pozink</t>
  </si>
  <si>
    <t>Výfuková hlavice pro montáž na střechu s turbínou , oplech. šikmá střech D300mm-komplet viz TS- VZT 03</t>
  </si>
  <si>
    <t>Ventilátor radiální do potrubí D150-350m3 /100Pa, s příslušenstvím viz TS-VZT-02</t>
  </si>
  <si>
    <t>D+M kondenzační potrubí vč. napojení přes sifon na, kanalizaci</t>
  </si>
  <si>
    <t>998728103R00</t>
  </si>
  <si>
    <t>Přesun hmot pro vzduchotechniku, výšky do 24 m</t>
  </si>
  <si>
    <t>765-VL1</t>
  </si>
  <si>
    <t>Zřízení prostupu pro VZT hlavici, vč. utěsnění ,  D300, vč. rozebrání a složení a úpravy  krytiny</t>
  </si>
  <si>
    <t>998765103R00</t>
  </si>
  <si>
    <t>Přesun hmot pro krytiny tvrdé, výšky do 24 m</t>
  </si>
  <si>
    <t>767995105R00</t>
  </si>
  <si>
    <t>Výroba a montáž kov. atypických konstr. do 100 kg</t>
  </si>
  <si>
    <t>kg</t>
  </si>
  <si>
    <t>767-VL1</t>
  </si>
  <si>
    <t>Dodávka tenkostěnných profilů OK, jako pomocné, konstrukce pro uchycení VZT na půdě</t>
  </si>
  <si>
    <t>998767103R00</t>
  </si>
  <si>
    <t>Přesun hmot pro zámečnické konstr., výšky do 24 m</t>
  </si>
  <si>
    <t>783222100R00</t>
  </si>
  <si>
    <t>Nátěr syntetický kovových konstrukcí dvojnásobný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</si>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</sst>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03" t="s">
        <v>42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 x14ac:dyDescent="0.2">
      <c r="A2" s="4"/>
      <c r="B2" s="81" t="s">
        <v>40</v>
      </c>
      <c r="C2" s="82"/>
      <c r="D2" s="229" t="s">
        <v>46</v>
      </c>
      <c r="E2" s="230"/>
      <c r="F2" s="230"/>
      <c r="G2" s="230"/>
      <c r="H2" s="230"/>
      <c r="I2" s="230"/>
      <c r="J2" s="231"/>
      <c r="O2" s="2"/>
    </row>
    <row r="3" spans="1:15" ht="23.25" customHeight="1" x14ac:dyDescent="0.2">
      <c r="A3" s="4"/>
      <c r="B3" s="83" t="s">
        <v>45</v>
      </c>
      <c r="C3" s="84"/>
      <c r="D3" s="222" t="s">
        <v>43</v>
      </c>
      <c r="E3" s="223"/>
      <c r="F3" s="223"/>
      <c r="G3" s="223"/>
      <c r="H3" s="223"/>
      <c r="I3" s="223"/>
      <c r="J3" s="224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33" t="s">
        <v>51</v>
      </c>
      <c r="E11" s="233"/>
      <c r="F11" s="233"/>
      <c r="G11" s="233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20" t="s">
        <v>52</v>
      </c>
      <c r="E12" s="220"/>
      <c r="F12" s="220"/>
      <c r="G12" s="220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21" t="s">
        <v>53</v>
      </c>
      <c r="E13" s="221"/>
      <c r="F13" s="221"/>
      <c r="G13" s="221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32"/>
      <c r="F15" s="232"/>
      <c r="G15" s="217"/>
      <c r="H15" s="217"/>
      <c r="I15" s="217" t="s">
        <v>28</v>
      </c>
      <c r="J15" s="218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2"/>
      <c r="F16" s="219"/>
      <c r="G16" s="212"/>
      <c r="H16" s="219"/>
      <c r="I16" s="212">
        <f>SUMIF(F47:F52,A16,I47:I52)+SUMIF(F47:F52,"PSU",I47:I52)</f>
        <v>0</v>
      </c>
      <c r="J16" s="213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2"/>
      <c r="F17" s="219"/>
      <c r="G17" s="212"/>
      <c r="H17" s="219"/>
      <c r="I17" s="212">
        <f>SUMIF(F47:F52,A17,I47:I52)</f>
        <v>0</v>
      </c>
      <c r="J17" s="213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2"/>
      <c r="F18" s="219"/>
      <c r="G18" s="212"/>
      <c r="H18" s="219"/>
      <c r="I18" s="212">
        <f>SUMIF(F47:F52,A18,I47:I52)</f>
        <v>0</v>
      </c>
      <c r="J18" s="213"/>
    </row>
    <row r="19" spans="1:10" ht="23.25" customHeight="1" x14ac:dyDescent="0.2">
      <c r="A19" s="141" t="s">
        <v>73</v>
      </c>
      <c r="B19" s="142" t="s">
        <v>26</v>
      </c>
      <c r="C19" s="58"/>
      <c r="D19" s="59"/>
      <c r="E19" s="212"/>
      <c r="F19" s="219"/>
      <c r="G19" s="212"/>
      <c r="H19" s="219"/>
      <c r="I19" s="212">
        <f>SUMIF(F47:F52,A19,I47:I52)</f>
        <v>0</v>
      </c>
      <c r="J19" s="213"/>
    </row>
    <row r="20" spans="1:10" ht="23.25" customHeight="1" x14ac:dyDescent="0.2">
      <c r="A20" s="141" t="s">
        <v>74</v>
      </c>
      <c r="B20" s="142" t="s">
        <v>27</v>
      </c>
      <c r="C20" s="58"/>
      <c r="D20" s="59"/>
      <c r="E20" s="212"/>
      <c r="F20" s="219"/>
      <c r="G20" s="212"/>
      <c r="H20" s="219"/>
      <c r="I20" s="212">
        <f>SUMIF(F47:F52,A20,I47:I52)</f>
        <v>0</v>
      </c>
      <c r="J20" s="213"/>
    </row>
    <row r="21" spans="1:10" ht="23.25" customHeight="1" x14ac:dyDescent="0.2">
      <c r="A21" s="4"/>
      <c r="B21" s="74" t="s">
        <v>28</v>
      </c>
      <c r="C21" s="75"/>
      <c r="D21" s="76"/>
      <c r="E21" s="214"/>
      <c r="F21" s="215"/>
      <c r="G21" s="214"/>
      <c r="H21" s="215"/>
      <c r="I21" s="214">
        <f>SUM(I16:J20)</f>
        <v>0</v>
      </c>
      <c r="J21" s="22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0">
        <f>ZakladDPHSniVypocet</f>
        <v>0</v>
      </c>
      <c r="H23" s="211"/>
      <c r="I23" s="21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5">
        <f>ZakladDPHSni*SazbaDPH1/100</f>
        <v>0</v>
      </c>
      <c r="H24" s="236"/>
      <c r="I24" s="23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0">
        <f>ZakladDPHZaklVypocet</f>
        <v>0</v>
      </c>
      <c r="H25" s="211"/>
      <c r="I25" s="21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6">
        <f>ZakladDPHZakl*SazbaDPH2/100</f>
        <v>0</v>
      </c>
      <c r="H26" s="207"/>
      <c r="I26" s="20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08">
        <f>0</f>
        <v>0</v>
      </c>
      <c r="H27" s="208"/>
      <c r="I27" s="208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6">
        <f>ZakladDPHSniVypocet+ZakladDPHZaklVypocet</f>
        <v>0</v>
      </c>
      <c r="H28" s="216"/>
      <c r="I28" s="216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09">
        <f>ZakladDPHSni+DPHSni+ZakladDPHZakl+DPHZakl+Zaokrouhleni</f>
        <v>0</v>
      </c>
      <c r="H29" s="209"/>
      <c r="I29" s="209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43195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4" t="s">
        <v>2</v>
      </c>
      <c r="E35" s="23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56</v>
      </c>
      <c r="C39" s="237" t="s">
        <v>46</v>
      </c>
      <c r="D39" s="238"/>
      <c r="E39" s="238"/>
      <c r="F39" s="108">
        <f>'Rozpočet Pol'!AC95</f>
        <v>0</v>
      </c>
      <c r="G39" s="109">
        <f>'Rozpočet Pol'!AD95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39" t="s">
        <v>57</v>
      </c>
      <c r="C40" s="240"/>
      <c r="D40" s="240"/>
      <c r="E40" s="24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60</v>
      </c>
      <c r="G46" s="129"/>
      <c r="H46" s="129"/>
      <c r="I46" s="242" t="s">
        <v>28</v>
      </c>
      <c r="J46" s="242"/>
    </row>
    <row r="47" spans="1:10" ht="25.5" customHeight="1" x14ac:dyDescent="0.2">
      <c r="A47" s="122"/>
      <c r="B47" s="130" t="s">
        <v>61</v>
      </c>
      <c r="C47" s="244" t="s">
        <v>62</v>
      </c>
      <c r="D47" s="245"/>
      <c r="E47" s="245"/>
      <c r="F47" s="132" t="s">
        <v>23</v>
      </c>
      <c r="G47" s="133"/>
      <c r="H47" s="133"/>
      <c r="I47" s="243">
        <f>'Rozpočet Pol'!G8</f>
        <v>0</v>
      </c>
      <c r="J47" s="243"/>
    </row>
    <row r="48" spans="1:10" ht="25.5" customHeight="1" x14ac:dyDescent="0.2">
      <c r="A48" s="122"/>
      <c r="B48" s="124" t="s">
        <v>63</v>
      </c>
      <c r="C48" s="227" t="s">
        <v>64</v>
      </c>
      <c r="D48" s="228"/>
      <c r="E48" s="228"/>
      <c r="F48" s="134" t="s">
        <v>24</v>
      </c>
      <c r="G48" s="135"/>
      <c r="H48" s="135"/>
      <c r="I48" s="226">
        <f>'Rozpočet Pol'!G18</f>
        <v>0</v>
      </c>
      <c r="J48" s="226"/>
    </row>
    <row r="49" spans="1:10" ht="25.5" customHeight="1" x14ac:dyDescent="0.2">
      <c r="A49" s="122"/>
      <c r="B49" s="124" t="s">
        <v>65</v>
      </c>
      <c r="C49" s="227" t="s">
        <v>66</v>
      </c>
      <c r="D49" s="228"/>
      <c r="E49" s="228"/>
      <c r="F49" s="134" t="s">
        <v>24</v>
      </c>
      <c r="G49" s="135"/>
      <c r="H49" s="135"/>
      <c r="I49" s="226">
        <f>'Rozpočet Pol'!G27</f>
        <v>0</v>
      </c>
      <c r="J49" s="226"/>
    </row>
    <row r="50" spans="1:10" ht="25.5" customHeight="1" x14ac:dyDescent="0.2">
      <c r="A50" s="122"/>
      <c r="B50" s="124" t="s">
        <v>67</v>
      </c>
      <c r="C50" s="227" t="s">
        <v>68</v>
      </c>
      <c r="D50" s="228"/>
      <c r="E50" s="228"/>
      <c r="F50" s="134" t="s">
        <v>24</v>
      </c>
      <c r="G50" s="135"/>
      <c r="H50" s="135"/>
      <c r="I50" s="226">
        <f>'Rozpočet Pol'!G85</f>
        <v>0</v>
      </c>
      <c r="J50" s="226"/>
    </row>
    <row r="51" spans="1:10" ht="25.5" customHeight="1" x14ac:dyDescent="0.2">
      <c r="A51" s="122"/>
      <c r="B51" s="124" t="s">
        <v>69</v>
      </c>
      <c r="C51" s="227" t="s">
        <v>70</v>
      </c>
      <c r="D51" s="228"/>
      <c r="E51" s="228"/>
      <c r="F51" s="134" t="s">
        <v>24</v>
      </c>
      <c r="G51" s="135"/>
      <c r="H51" s="135"/>
      <c r="I51" s="226">
        <f>'Rozpočet Pol'!G88</f>
        <v>0</v>
      </c>
      <c r="J51" s="226"/>
    </row>
    <row r="52" spans="1:10" ht="25.5" customHeight="1" x14ac:dyDescent="0.2">
      <c r="A52" s="122"/>
      <c r="B52" s="131" t="s">
        <v>71</v>
      </c>
      <c r="C52" s="247" t="s">
        <v>72</v>
      </c>
      <c r="D52" s="248"/>
      <c r="E52" s="248"/>
      <c r="F52" s="136" t="s">
        <v>24</v>
      </c>
      <c r="G52" s="137"/>
      <c r="H52" s="137"/>
      <c r="I52" s="246">
        <f>'Rozpočet Pol'!G92</f>
        <v>0</v>
      </c>
      <c r="J52" s="246"/>
    </row>
    <row r="53" spans="1:10" ht="25.5" customHeight="1" x14ac:dyDescent="0.2">
      <c r="A53" s="123"/>
      <c r="B53" s="127" t="s">
        <v>1</v>
      </c>
      <c r="C53" s="127"/>
      <c r="D53" s="128"/>
      <c r="E53" s="128"/>
      <c r="F53" s="138"/>
      <c r="G53" s="139"/>
      <c r="H53" s="139"/>
      <c r="I53" s="249">
        <f>SUM(I47:I52)</f>
        <v>0</v>
      </c>
      <c r="J53" s="249"/>
    </row>
    <row r="54" spans="1:10" x14ac:dyDescent="0.2">
      <c r="F54" s="140"/>
      <c r="G54" s="96"/>
      <c r="H54" s="140"/>
      <c r="I54" s="96"/>
      <c r="J54" s="96"/>
    </row>
    <row r="55" spans="1:10" x14ac:dyDescent="0.2">
      <c r="F55" s="140"/>
      <c r="G55" s="96"/>
      <c r="H55" s="140"/>
      <c r="I55" s="96"/>
      <c r="J55" s="96"/>
    </row>
    <row r="56" spans="1:10" x14ac:dyDescent="0.2">
      <c r="F56" s="140"/>
      <c r="G56" s="96"/>
      <c r="H56" s="140"/>
      <c r="I56" s="96"/>
      <c r="J56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05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76</v>
      </c>
    </row>
    <row r="2" spans="1:60" ht="24.95" customHeight="1" x14ac:dyDescent="0.2">
      <c r="A2" s="145" t="s">
        <v>75</v>
      </c>
      <c r="B2" s="143"/>
      <c r="C2" s="267" t="s">
        <v>46</v>
      </c>
      <c r="D2" s="268"/>
      <c r="E2" s="268"/>
      <c r="F2" s="268"/>
      <c r="G2" s="269"/>
      <c r="AE2" t="s">
        <v>77</v>
      </c>
    </row>
    <row r="3" spans="1:60" ht="24.95" customHeight="1" x14ac:dyDescent="0.2">
      <c r="A3" s="146" t="s">
        <v>7</v>
      </c>
      <c r="B3" s="144"/>
      <c r="C3" s="270" t="s">
        <v>43</v>
      </c>
      <c r="D3" s="271"/>
      <c r="E3" s="271"/>
      <c r="F3" s="271"/>
      <c r="G3" s="272"/>
      <c r="AE3" t="s">
        <v>78</v>
      </c>
    </row>
    <row r="4" spans="1:60" ht="24.95" hidden="1" customHeight="1" x14ac:dyDescent="0.2">
      <c r="A4" s="146" t="s">
        <v>8</v>
      </c>
      <c r="B4" s="144"/>
      <c r="C4" s="270"/>
      <c r="D4" s="271"/>
      <c r="E4" s="271"/>
      <c r="F4" s="271"/>
      <c r="G4" s="272"/>
      <c r="AE4" t="s">
        <v>79</v>
      </c>
    </row>
    <row r="5" spans="1:60" hidden="1" x14ac:dyDescent="0.2">
      <c r="A5" s="147" t="s">
        <v>80</v>
      </c>
      <c r="B5" s="148"/>
      <c r="C5" s="149"/>
      <c r="D5" s="150"/>
      <c r="E5" s="150"/>
      <c r="F5" s="150"/>
      <c r="G5" s="151"/>
      <c r="AE5" t="s">
        <v>81</v>
      </c>
    </row>
    <row r="7" spans="1:60" ht="38.25" x14ac:dyDescent="0.2">
      <c r="A7" s="156" t="s">
        <v>82</v>
      </c>
      <c r="B7" s="157" t="s">
        <v>83</v>
      </c>
      <c r="C7" s="157" t="s">
        <v>84</v>
      </c>
      <c r="D7" s="156" t="s">
        <v>85</v>
      </c>
      <c r="E7" s="156" t="s">
        <v>86</v>
      </c>
      <c r="F7" s="152" t="s">
        <v>87</v>
      </c>
      <c r="G7" s="175" t="s">
        <v>28</v>
      </c>
      <c r="H7" s="176" t="s">
        <v>29</v>
      </c>
      <c r="I7" s="176" t="s">
        <v>88</v>
      </c>
      <c r="J7" s="176" t="s">
        <v>30</v>
      </c>
      <c r="K7" s="176" t="s">
        <v>89</v>
      </c>
      <c r="L7" s="176" t="s">
        <v>90</v>
      </c>
      <c r="M7" s="176" t="s">
        <v>91</v>
      </c>
      <c r="N7" s="176" t="s">
        <v>92</v>
      </c>
      <c r="O7" s="176" t="s">
        <v>93</v>
      </c>
      <c r="P7" s="176" t="s">
        <v>94</v>
      </c>
      <c r="Q7" s="176" t="s">
        <v>95</v>
      </c>
      <c r="R7" s="176" t="s">
        <v>96</v>
      </c>
      <c r="S7" s="176" t="s">
        <v>97</v>
      </c>
      <c r="T7" s="176" t="s">
        <v>98</v>
      </c>
      <c r="U7" s="159" t="s">
        <v>99</v>
      </c>
    </row>
    <row r="8" spans="1:60" x14ac:dyDescent="0.2">
      <c r="A8" s="177" t="s">
        <v>100</v>
      </c>
      <c r="B8" s="178" t="s">
        <v>61</v>
      </c>
      <c r="C8" s="179" t="s">
        <v>62</v>
      </c>
      <c r="D8" s="180"/>
      <c r="E8" s="181"/>
      <c r="F8" s="182"/>
      <c r="G8" s="182">
        <f>SUMIF(AE9:AE17,"&lt;&gt;NOR",G9:G17)</f>
        <v>0</v>
      </c>
      <c r="H8" s="182"/>
      <c r="I8" s="182">
        <f>SUM(I9:I17)</f>
        <v>0</v>
      </c>
      <c r="J8" s="182"/>
      <c r="K8" s="182">
        <f>SUM(K9:K17)</f>
        <v>0</v>
      </c>
      <c r="L8" s="182"/>
      <c r="M8" s="182">
        <f>SUM(M9:M17)</f>
        <v>0</v>
      </c>
      <c r="N8" s="158"/>
      <c r="O8" s="158">
        <f>SUM(O9:O17)</f>
        <v>1.3299999999999999E-2</v>
      </c>
      <c r="P8" s="158"/>
      <c r="Q8" s="158">
        <f>SUM(Q9:Q17)</f>
        <v>5.2000000000000005E-2</v>
      </c>
      <c r="R8" s="158"/>
      <c r="S8" s="158"/>
      <c r="T8" s="177"/>
      <c r="U8" s="158">
        <f>SUM(U9:U17)</f>
        <v>4.3500000000000005</v>
      </c>
      <c r="AE8" t="s">
        <v>101</v>
      </c>
    </row>
    <row r="9" spans="1:60" outlineLevel="1" x14ac:dyDescent="0.2">
      <c r="A9" s="154">
        <v>1</v>
      </c>
      <c r="B9" s="160" t="s">
        <v>102</v>
      </c>
      <c r="C9" s="195" t="s">
        <v>103</v>
      </c>
      <c r="D9" s="162" t="s">
        <v>104</v>
      </c>
      <c r="E9" s="169">
        <v>10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1.33E-3</v>
      </c>
      <c r="O9" s="163">
        <f>ROUND(E9*N9,5)</f>
        <v>1.3299999999999999E-2</v>
      </c>
      <c r="P9" s="163">
        <v>2E-3</v>
      </c>
      <c r="Q9" s="163">
        <f>ROUND(E9*P9,5)</f>
        <v>0.02</v>
      </c>
      <c r="R9" s="163"/>
      <c r="S9" s="163"/>
      <c r="T9" s="164">
        <v>0.30099999999999999</v>
      </c>
      <c r="U9" s="163">
        <f>ROUND(E9*T9,2)</f>
        <v>3.01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105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0"/>
      <c r="C10" s="196" t="s">
        <v>106</v>
      </c>
      <c r="D10" s="165"/>
      <c r="E10" s="170">
        <v>8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107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>
        <v>2</v>
      </c>
      <c r="B11" s="160" t="s">
        <v>108</v>
      </c>
      <c r="C11" s="195" t="s">
        <v>109</v>
      </c>
      <c r="D11" s="162" t="s">
        <v>104</v>
      </c>
      <c r="E11" s="169">
        <v>8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63">
        <v>0</v>
      </c>
      <c r="O11" s="163">
        <f>ROUND(E11*N11,5)</f>
        <v>0</v>
      </c>
      <c r="P11" s="163">
        <v>4.0000000000000001E-3</v>
      </c>
      <c r="Q11" s="163">
        <f>ROUND(E11*P11,5)</f>
        <v>3.2000000000000001E-2</v>
      </c>
      <c r="R11" s="163"/>
      <c r="S11" s="163"/>
      <c r="T11" s="164">
        <v>0.16</v>
      </c>
      <c r="U11" s="163">
        <f>ROUND(E11*T11,2)</f>
        <v>1.28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105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/>
      <c r="B12" s="160"/>
      <c r="C12" s="196" t="s">
        <v>110</v>
      </c>
      <c r="D12" s="165"/>
      <c r="E12" s="170">
        <v>24</v>
      </c>
      <c r="F12" s="173"/>
      <c r="G12" s="173"/>
      <c r="H12" s="173"/>
      <c r="I12" s="173"/>
      <c r="J12" s="173"/>
      <c r="K12" s="173"/>
      <c r="L12" s="173"/>
      <c r="M12" s="173"/>
      <c r="N12" s="163"/>
      <c r="O12" s="163"/>
      <c r="P12" s="163"/>
      <c r="Q12" s="163"/>
      <c r="R12" s="163"/>
      <c r="S12" s="163"/>
      <c r="T12" s="164"/>
      <c r="U12" s="163"/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107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>
        <v>3</v>
      </c>
      <c r="B13" s="160" t="s">
        <v>111</v>
      </c>
      <c r="C13" s="195" t="s">
        <v>112</v>
      </c>
      <c r="D13" s="162" t="s">
        <v>113</v>
      </c>
      <c r="E13" s="169">
        <v>5.1999999999999998E-2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63">
        <v>0</v>
      </c>
      <c r="O13" s="163">
        <f>ROUND(E13*N13,5)</f>
        <v>0</v>
      </c>
      <c r="P13" s="163">
        <v>0</v>
      </c>
      <c r="Q13" s="163">
        <f>ROUND(E13*P13,5)</f>
        <v>0</v>
      </c>
      <c r="R13" s="163"/>
      <c r="S13" s="163"/>
      <c r="T13" s="164">
        <v>0.55000000000000004</v>
      </c>
      <c r="U13" s="163">
        <f>ROUND(E13*T13,2)</f>
        <v>0.03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105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>
        <v>4</v>
      </c>
      <c r="B14" s="160" t="s">
        <v>114</v>
      </c>
      <c r="C14" s="195" t="s">
        <v>115</v>
      </c>
      <c r="D14" s="162" t="s">
        <v>113</v>
      </c>
      <c r="E14" s="169">
        <v>5.1999999999999998E-2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63">
        <v>0</v>
      </c>
      <c r="O14" s="163">
        <f>ROUND(E14*N14,5)</f>
        <v>0</v>
      </c>
      <c r="P14" s="163">
        <v>0</v>
      </c>
      <c r="Q14" s="163">
        <f>ROUND(E14*P14,5)</f>
        <v>0</v>
      </c>
      <c r="R14" s="163"/>
      <c r="S14" s="163"/>
      <c r="T14" s="164">
        <v>0.49</v>
      </c>
      <c r="U14" s="163">
        <f>ROUND(E14*T14,2)</f>
        <v>0.03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105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>
        <v>5</v>
      </c>
      <c r="B15" s="160" t="s">
        <v>116</v>
      </c>
      <c r="C15" s="195" t="s">
        <v>117</v>
      </c>
      <c r="D15" s="162" t="s">
        <v>113</v>
      </c>
      <c r="E15" s="169">
        <v>0.52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63">
        <v>0</v>
      </c>
      <c r="O15" s="163">
        <f>ROUND(E15*N15,5)</f>
        <v>0</v>
      </c>
      <c r="P15" s="163">
        <v>0</v>
      </c>
      <c r="Q15" s="163">
        <f>ROUND(E15*P15,5)</f>
        <v>0</v>
      </c>
      <c r="R15" s="163"/>
      <c r="S15" s="163"/>
      <c r="T15" s="164">
        <v>0</v>
      </c>
      <c r="U15" s="163">
        <f>ROUND(E15*T15,2)</f>
        <v>0</v>
      </c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105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/>
      <c r="B16" s="160"/>
      <c r="C16" s="196" t="s">
        <v>118</v>
      </c>
      <c r="D16" s="165"/>
      <c r="E16" s="170">
        <v>0.52</v>
      </c>
      <c r="F16" s="173"/>
      <c r="G16" s="173"/>
      <c r="H16" s="173"/>
      <c r="I16" s="173"/>
      <c r="J16" s="173"/>
      <c r="K16" s="173"/>
      <c r="L16" s="173"/>
      <c r="M16" s="173"/>
      <c r="N16" s="163"/>
      <c r="O16" s="163"/>
      <c r="P16" s="163"/>
      <c r="Q16" s="163"/>
      <c r="R16" s="163"/>
      <c r="S16" s="163"/>
      <c r="T16" s="164"/>
      <c r="U16" s="163"/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107</v>
      </c>
      <c r="AF16" s="153">
        <v>0</v>
      </c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>
        <v>6</v>
      </c>
      <c r="B17" s="160" t="s">
        <v>119</v>
      </c>
      <c r="C17" s="195" t="s">
        <v>120</v>
      </c>
      <c r="D17" s="162" t="s">
        <v>113</v>
      </c>
      <c r="E17" s="169">
        <v>5.1999999999999998E-2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63">
        <v>0</v>
      </c>
      <c r="O17" s="163">
        <f>ROUND(E17*N17,5)</f>
        <v>0</v>
      </c>
      <c r="P17" s="163">
        <v>0</v>
      </c>
      <c r="Q17" s="163">
        <f>ROUND(E17*P17,5)</f>
        <v>0</v>
      </c>
      <c r="R17" s="163"/>
      <c r="S17" s="163"/>
      <c r="T17" s="164">
        <v>0</v>
      </c>
      <c r="U17" s="163">
        <f>ROUND(E17*T17,2)</f>
        <v>0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105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55" t="s">
        <v>100</v>
      </c>
      <c r="B18" s="161" t="s">
        <v>63</v>
      </c>
      <c r="C18" s="197" t="s">
        <v>64</v>
      </c>
      <c r="D18" s="166"/>
      <c r="E18" s="171"/>
      <c r="F18" s="174"/>
      <c r="G18" s="174">
        <f>SUMIF(AE19:AE26,"&lt;&gt;NOR",G19:G26)</f>
        <v>0</v>
      </c>
      <c r="H18" s="174"/>
      <c r="I18" s="174">
        <f>SUM(I19:I26)</f>
        <v>0</v>
      </c>
      <c r="J18" s="174"/>
      <c r="K18" s="174">
        <f>SUM(K19:K26)</f>
        <v>0</v>
      </c>
      <c r="L18" s="174"/>
      <c r="M18" s="174">
        <f>SUM(M19:M26)</f>
        <v>0</v>
      </c>
      <c r="N18" s="167"/>
      <c r="O18" s="167">
        <f>SUM(O19:O26)</f>
        <v>0.11750000000000001</v>
      </c>
      <c r="P18" s="167"/>
      <c r="Q18" s="167">
        <f>SUM(Q19:Q26)</f>
        <v>0</v>
      </c>
      <c r="R18" s="167"/>
      <c r="S18" s="167"/>
      <c r="T18" s="168"/>
      <c r="U18" s="167">
        <f>SUM(U19:U26)</f>
        <v>6.1800000000000006</v>
      </c>
      <c r="AE18" t="s">
        <v>101</v>
      </c>
    </row>
    <row r="19" spans="1:60" outlineLevel="1" x14ac:dyDescent="0.2">
      <c r="A19" s="154">
        <v>7</v>
      </c>
      <c r="B19" s="160" t="s">
        <v>121</v>
      </c>
      <c r="C19" s="195" t="s">
        <v>122</v>
      </c>
      <c r="D19" s="162" t="s">
        <v>123</v>
      </c>
      <c r="E19" s="169">
        <v>18.8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63">
        <v>6.2E-4</v>
      </c>
      <c r="O19" s="163">
        <f>ROUND(E19*N19,5)</f>
        <v>1.166E-2</v>
      </c>
      <c r="P19" s="163">
        <v>0</v>
      </c>
      <c r="Q19" s="163">
        <f>ROUND(E19*P19,5)</f>
        <v>0</v>
      </c>
      <c r="R19" s="163"/>
      <c r="S19" s="163"/>
      <c r="T19" s="164">
        <v>0.316</v>
      </c>
      <c r="U19" s="163">
        <f>ROUND(E19*T19,2)</f>
        <v>5.94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105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/>
      <c r="B20" s="160"/>
      <c r="C20" s="196" t="s">
        <v>124</v>
      </c>
      <c r="D20" s="165"/>
      <c r="E20" s="170">
        <v>10.8</v>
      </c>
      <c r="F20" s="173"/>
      <c r="G20" s="173"/>
      <c r="H20" s="173"/>
      <c r="I20" s="173"/>
      <c r="J20" s="173"/>
      <c r="K20" s="173"/>
      <c r="L20" s="173"/>
      <c r="M20" s="173"/>
      <c r="N20" s="163"/>
      <c r="O20" s="163"/>
      <c r="P20" s="163"/>
      <c r="Q20" s="163"/>
      <c r="R20" s="163"/>
      <c r="S20" s="163"/>
      <c r="T20" s="164"/>
      <c r="U20" s="163"/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107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/>
      <c r="B21" s="160"/>
      <c r="C21" s="196" t="s">
        <v>125</v>
      </c>
      <c r="D21" s="165"/>
      <c r="E21" s="170">
        <v>8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107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54">
        <v>8</v>
      </c>
      <c r="B22" s="160" t="s">
        <v>126</v>
      </c>
      <c r="C22" s="195" t="s">
        <v>127</v>
      </c>
      <c r="D22" s="162" t="s">
        <v>123</v>
      </c>
      <c r="E22" s="169">
        <v>13.23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3.0000000000000001E-3</v>
      </c>
      <c r="O22" s="163">
        <f>ROUND(E22*N22,5)</f>
        <v>3.9690000000000003E-2</v>
      </c>
      <c r="P22" s="163">
        <v>0</v>
      </c>
      <c r="Q22" s="163">
        <f>ROUND(E22*P22,5)</f>
        <v>0</v>
      </c>
      <c r="R22" s="163"/>
      <c r="S22" s="163"/>
      <c r="T22" s="164">
        <v>0</v>
      </c>
      <c r="U22" s="163">
        <f>ROUND(E22*T22,2)</f>
        <v>0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105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0"/>
      <c r="C23" s="196" t="s">
        <v>128</v>
      </c>
      <c r="D23" s="165"/>
      <c r="E23" s="170">
        <v>13.23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107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22.5" outlineLevel="1" x14ac:dyDescent="0.2">
      <c r="A24" s="154">
        <v>9</v>
      </c>
      <c r="B24" s="160" t="s">
        <v>129</v>
      </c>
      <c r="C24" s="195" t="s">
        <v>130</v>
      </c>
      <c r="D24" s="162" t="s">
        <v>123</v>
      </c>
      <c r="E24" s="169">
        <v>6.6150000000000002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63">
        <v>0.01</v>
      </c>
      <c r="O24" s="163">
        <f>ROUND(E24*N24,5)</f>
        <v>6.615E-2</v>
      </c>
      <c r="P24" s="163">
        <v>0</v>
      </c>
      <c r="Q24" s="163">
        <f>ROUND(E24*P24,5)</f>
        <v>0</v>
      </c>
      <c r="R24" s="163"/>
      <c r="S24" s="163"/>
      <c r="T24" s="164">
        <v>0</v>
      </c>
      <c r="U24" s="163">
        <f>ROUND(E24*T24,2)</f>
        <v>0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105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/>
      <c r="B25" s="160"/>
      <c r="C25" s="196" t="s">
        <v>131</v>
      </c>
      <c r="D25" s="165"/>
      <c r="E25" s="170">
        <v>6.6150000000000002</v>
      </c>
      <c r="F25" s="173"/>
      <c r="G25" s="173"/>
      <c r="H25" s="173"/>
      <c r="I25" s="173"/>
      <c r="J25" s="173"/>
      <c r="K25" s="173"/>
      <c r="L25" s="173"/>
      <c r="M25" s="173"/>
      <c r="N25" s="163"/>
      <c r="O25" s="163"/>
      <c r="P25" s="163"/>
      <c r="Q25" s="163"/>
      <c r="R25" s="163"/>
      <c r="S25" s="163"/>
      <c r="T25" s="164"/>
      <c r="U25" s="163"/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107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54">
        <v>10</v>
      </c>
      <c r="B26" s="160" t="s">
        <v>132</v>
      </c>
      <c r="C26" s="195" t="s">
        <v>133</v>
      </c>
      <c r="D26" s="162" t="s">
        <v>113</v>
      </c>
      <c r="E26" s="169">
        <v>0.12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63">
        <v>0</v>
      </c>
      <c r="O26" s="163">
        <f>ROUND(E26*N26,5)</f>
        <v>0</v>
      </c>
      <c r="P26" s="163">
        <v>0</v>
      </c>
      <c r="Q26" s="163">
        <f>ROUND(E26*P26,5)</f>
        <v>0</v>
      </c>
      <c r="R26" s="163"/>
      <c r="S26" s="163"/>
      <c r="T26" s="164">
        <v>1.966</v>
      </c>
      <c r="U26" s="163">
        <f>ROUND(E26*T26,2)</f>
        <v>0.24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105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x14ac:dyDescent="0.2">
      <c r="A27" s="155" t="s">
        <v>100</v>
      </c>
      <c r="B27" s="161" t="s">
        <v>65</v>
      </c>
      <c r="C27" s="197" t="s">
        <v>66</v>
      </c>
      <c r="D27" s="166"/>
      <c r="E27" s="171"/>
      <c r="F27" s="174"/>
      <c r="G27" s="174">
        <f>SUMIF(AE28:AE84,"&lt;&gt;NOR",G28:G84)</f>
        <v>0</v>
      </c>
      <c r="H27" s="174"/>
      <c r="I27" s="174">
        <f>SUM(I28:I84)</f>
        <v>0</v>
      </c>
      <c r="J27" s="174"/>
      <c r="K27" s="174">
        <f>SUM(K28:K84)</f>
        <v>0</v>
      </c>
      <c r="L27" s="174"/>
      <c r="M27" s="174">
        <f>SUM(M28:M84)</f>
        <v>0</v>
      </c>
      <c r="N27" s="167"/>
      <c r="O27" s="167">
        <f>SUM(O28:O84)</f>
        <v>0.23546000000000006</v>
      </c>
      <c r="P27" s="167"/>
      <c r="Q27" s="167">
        <f>SUM(Q28:Q84)</f>
        <v>0</v>
      </c>
      <c r="R27" s="167"/>
      <c r="S27" s="167"/>
      <c r="T27" s="168"/>
      <c r="U27" s="167">
        <f>SUM(U28:U84)</f>
        <v>51.649999999999991</v>
      </c>
      <c r="AE27" t="s">
        <v>101</v>
      </c>
    </row>
    <row r="28" spans="1:60" outlineLevel="1" x14ac:dyDescent="0.2">
      <c r="A28" s="154">
        <v>11</v>
      </c>
      <c r="B28" s="160" t="s">
        <v>134</v>
      </c>
      <c r="C28" s="195" t="s">
        <v>135</v>
      </c>
      <c r="D28" s="162" t="s">
        <v>136</v>
      </c>
      <c r="E28" s="169">
        <v>12.5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63">
        <v>0</v>
      </c>
      <c r="O28" s="163">
        <f>ROUND(E28*N28,5)</f>
        <v>0</v>
      </c>
      <c r="P28" s="163">
        <v>0</v>
      </c>
      <c r="Q28" s="163">
        <f>ROUND(E28*P28,5)</f>
        <v>0</v>
      </c>
      <c r="R28" s="163"/>
      <c r="S28" s="163"/>
      <c r="T28" s="164">
        <v>0.33</v>
      </c>
      <c r="U28" s="163">
        <f>ROUND(E28*T28,2)</f>
        <v>4.13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105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54"/>
      <c r="B29" s="160"/>
      <c r="C29" s="196" t="s">
        <v>137</v>
      </c>
      <c r="D29" s="165"/>
      <c r="E29" s="170">
        <v>12.5</v>
      </c>
      <c r="F29" s="173"/>
      <c r="G29" s="173"/>
      <c r="H29" s="173"/>
      <c r="I29" s="173"/>
      <c r="J29" s="173"/>
      <c r="K29" s="173"/>
      <c r="L29" s="173"/>
      <c r="M29" s="173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107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>
        <v>12</v>
      </c>
      <c r="B30" s="160" t="s">
        <v>138</v>
      </c>
      <c r="C30" s="195" t="s">
        <v>139</v>
      </c>
      <c r="D30" s="162" t="s">
        <v>136</v>
      </c>
      <c r="E30" s="169">
        <v>29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0.37</v>
      </c>
      <c r="U30" s="163">
        <f>ROUND(E30*T30,2)</f>
        <v>10.73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105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/>
      <c r="B31" s="160"/>
      <c r="C31" s="196" t="s">
        <v>140</v>
      </c>
      <c r="D31" s="165"/>
      <c r="E31" s="170">
        <v>29</v>
      </c>
      <c r="F31" s="173"/>
      <c r="G31" s="173"/>
      <c r="H31" s="173"/>
      <c r="I31" s="173"/>
      <c r="J31" s="173"/>
      <c r="K31" s="173"/>
      <c r="L31" s="173"/>
      <c r="M31" s="173"/>
      <c r="N31" s="163"/>
      <c r="O31" s="163"/>
      <c r="P31" s="163"/>
      <c r="Q31" s="163"/>
      <c r="R31" s="163"/>
      <c r="S31" s="163"/>
      <c r="T31" s="164"/>
      <c r="U31" s="163"/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107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>
        <v>13</v>
      </c>
      <c r="B32" s="160" t="s">
        <v>141</v>
      </c>
      <c r="C32" s="195" t="s">
        <v>142</v>
      </c>
      <c r="D32" s="162" t="s">
        <v>136</v>
      </c>
      <c r="E32" s="169">
        <v>4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63">
        <v>0</v>
      </c>
      <c r="O32" s="163">
        <f>ROUND(E32*N32,5)</f>
        <v>0</v>
      </c>
      <c r="P32" s="163">
        <v>0</v>
      </c>
      <c r="Q32" s="163">
        <f>ROUND(E32*P32,5)</f>
        <v>0</v>
      </c>
      <c r="R32" s="163"/>
      <c r="S32" s="163"/>
      <c r="T32" s="164">
        <v>0.55000000000000004</v>
      </c>
      <c r="U32" s="163">
        <f>ROUND(E32*T32,2)</f>
        <v>2.2000000000000002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105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/>
      <c r="B33" s="160"/>
      <c r="C33" s="196" t="s">
        <v>143</v>
      </c>
      <c r="D33" s="165"/>
      <c r="E33" s="170">
        <v>4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107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>
        <v>14</v>
      </c>
      <c r="B34" s="160" t="s">
        <v>144</v>
      </c>
      <c r="C34" s="195" t="s">
        <v>145</v>
      </c>
      <c r="D34" s="162" t="s">
        <v>104</v>
      </c>
      <c r="E34" s="169">
        <v>19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63">
        <v>0</v>
      </c>
      <c r="O34" s="163">
        <f>ROUND(E34*N34,5)</f>
        <v>0</v>
      </c>
      <c r="P34" s="163">
        <v>0</v>
      </c>
      <c r="Q34" s="163">
        <f>ROUND(E34*P34,5)</f>
        <v>0</v>
      </c>
      <c r="R34" s="163"/>
      <c r="S34" s="163"/>
      <c r="T34" s="164">
        <v>0.33</v>
      </c>
      <c r="U34" s="163">
        <f>ROUND(E34*T34,2)</f>
        <v>6.27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105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54"/>
      <c r="B35" s="160"/>
      <c r="C35" s="196" t="s">
        <v>146</v>
      </c>
      <c r="D35" s="165"/>
      <c r="E35" s="170">
        <v>19</v>
      </c>
      <c r="F35" s="173"/>
      <c r="G35" s="173"/>
      <c r="H35" s="173"/>
      <c r="I35" s="173"/>
      <c r="J35" s="173"/>
      <c r="K35" s="173"/>
      <c r="L35" s="173"/>
      <c r="M35" s="173"/>
      <c r="N35" s="163"/>
      <c r="O35" s="163"/>
      <c r="P35" s="163"/>
      <c r="Q35" s="163"/>
      <c r="R35" s="163"/>
      <c r="S35" s="163"/>
      <c r="T35" s="164"/>
      <c r="U35" s="163"/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107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ht="22.5" outlineLevel="1" x14ac:dyDescent="0.2">
      <c r="A36" s="154">
        <v>15</v>
      </c>
      <c r="B36" s="160" t="s">
        <v>147</v>
      </c>
      <c r="C36" s="195" t="s">
        <v>148</v>
      </c>
      <c r="D36" s="162" t="s">
        <v>104</v>
      </c>
      <c r="E36" s="169">
        <v>16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63">
        <v>0</v>
      </c>
      <c r="O36" s="163">
        <f>ROUND(E36*N36,5)</f>
        <v>0</v>
      </c>
      <c r="P36" s="163">
        <v>0</v>
      </c>
      <c r="Q36" s="163">
        <f>ROUND(E36*P36,5)</f>
        <v>0</v>
      </c>
      <c r="R36" s="163"/>
      <c r="S36" s="163"/>
      <c r="T36" s="164">
        <v>0.27</v>
      </c>
      <c r="U36" s="163">
        <f>ROUND(E36*T36,2)</f>
        <v>4.32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105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/>
      <c r="B37" s="160"/>
      <c r="C37" s="196" t="s">
        <v>149</v>
      </c>
      <c r="D37" s="165"/>
      <c r="E37" s="170">
        <v>16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107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16</v>
      </c>
      <c r="B38" s="160" t="s">
        <v>150</v>
      </c>
      <c r="C38" s="195" t="s">
        <v>151</v>
      </c>
      <c r="D38" s="162" t="s">
        <v>104</v>
      </c>
      <c r="E38" s="169">
        <v>4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63">
        <v>0</v>
      </c>
      <c r="O38" s="163">
        <f>ROUND(E38*N38,5)</f>
        <v>0</v>
      </c>
      <c r="P38" s="163">
        <v>0</v>
      </c>
      <c r="Q38" s="163">
        <f>ROUND(E38*P38,5)</f>
        <v>0</v>
      </c>
      <c r="R38" s="163"/>
      <c r="S38" s="163"/>
      <c r="T38" s="164">
        <v>0.28999999999999998</v>
      </c>
      <c r="U38" s="163">
        <f>ROUND(E38*T38,2)</f>
        <v>1.1599999999999999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105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0"/>
      <c r="C39" s="196" t="s">
        <v>152</v>
      </c>
      <c r="D39" s="165"/>
      <c r="E39" s="170">
        <v>4</v>
      </c>
      <c r="F39" s="173"/>
      <c r="G39" s="173"/>
      <c r="H39" s="173"/>
      <c r="I39" s="173"/>
      <c r="J39" s="173"/>
      <c r="K39" s="173"/>
      <c r="L39" s="173"/>
      <c r="M39" s="173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107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>
        <v>17</v>
      </c>
      <c r="B40" s="160" t="s">
        <v>153</v>
      </c>
      <c r="C40" s="195" t="s">
        <v>154</v>
      </c>
      <c r="D40" s="162" t="s">
        <v>104</v>
      </c>
      <c r="E40" s="169">
        <v>12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63">
        <v>0</v>
      </c>
      <c r="O40" s="163">
        <f>ROUND(E40*N40,5)</f>
        <v>0</v>
      </c>
      <c r="P40" s="163">
        <v>0</v>
      </c>
      <c r="Q40" s="163">
        <f>ROUND(E40*P40,5)</f>
        <v>0</v>
      </c>
      <c r="R40" s="163"/>
      <c r="S40" s="163"/>
      <c r="T40" s="164">
        <v>0.35</v>
      </c>
      <c r="U40" s="163">
        <f>ROUND(E40*T40,2)</f>
        <v>4.2</v>
      </c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105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/>
      <c r="B41" s="160"/>
      <c r="C41" s="196" t="s">
        <v>155</v>
      </c>
      <c r="D41" s="165"/>
      <c r="E41" s="170">
        <v>12</v>
      </c>
      <c r="F41" s="173"/>
      <c r="G41" s="173"/>
      <c r="H41" s="173"/>
      <c r="I41" s="173"/>
      <c r="J41" s="173"/>
      <c r="K41" s="173"/>
      <c r="L41" s="173"/>
      <c r="M41" s="173"/>
      <c r="N41" s="163"/>
      <c r="O41" s="163"/>
      <c r="P41" s="163"/>
      <c r="Q41" s="163"/>
      <c r="R41" s="163"/>
      <c r="S41" s="163"/>
      <c r="T41" s="164"/>
      <c r="U41" s="163"/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107</v>
      </c>
      <c r="AF41" s="153">
        <v>0</v>
      </c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>
        <v>18</v>
      </c>
      <c r="B42" s="160" t="s">
        <v>156</v>
      </c>
      <c r="C42" s="195" t="s">
        <v>157</v>
      </c>
      <c r="D42" s="162" t="s">
        <v>104</v>
      </c>
      <c r="E42" s="169">
        <v>6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63">
        <v>0</v>
      </c>
      <c r="O42" s="163">
        <f>ROUND(E42*N42,5)</f>
        <v>0</v>
      </c>
      <c r="P42" s="163">
        <v>0</v>
      </c>
      <c r="Q42" s="163">
        <f>ROUND(E42*P42,5)</f>
        <v>0</v>
      </c>
      <c r="R42" s="163"/>
      <c r="S42" s="163"/>
      <c r="T42" s="164">
        <v>0.37</v>
      </c>
      <c r="U42" s="163">
        <f>ROUND(E42*T42,2)</f>
        <v>2.2200000000000002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105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/>
      <c r="B43" s="160"/>
      <c r="C43" s="196" t="s">
        <v>158</v>
      </c>
      <c r="D43" s="165"/>
      <c r="E43" s="170">
        <v>6</v>
      </c>
      <c r="F43" s="173"/>
      <c r="G43" s="173"/>
      <c r="H43" s="173"/>
      <c r="I43" s="173"/>
      <c r="J43" s="173"/>
      <c r="K43" s="173"/>
      <c r="L43" s="173"/>
      <c r="M43" s="173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107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>
        <v>19</v>
      </c>
      <c r="B44" s="160" t="s">
        <v>159</v>
      </c>
      <c r="C44" s="195" t="s">
        <v>160</v>
      </c>
      <c r="D44" s="162" t="s">
        <v>104</v>
      </c>
      <c r="E44" s="169">
        <v>18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63">
        <v>0</v>
      </c>
      <c r="O44" s="163">
        <f>ROUND(E44*N44,5)</f>
        <v>0</v>
      </c>
      <c r="P44" s="163">
        <v>0</v>
      </c>
      <c r="Q44" s="163">
        <f>ROUND(E44*P44,5)</f>
        <v>0</v>
      </c>
      <c r="R44" s="163"/>
      <c r="S44" s="163"/>
      <c r="T44" s="164">
        <v>0.55000000000000004</v>
      </c>
      <c r="U44" s="163">
        <f>ROUND(E44*T44,2)</f>
        <v>9.9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105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/>
      <c r="B45" s="160"/>
      <c r="C45" s="196" t="s">
        <v>161</v>
      </c>
      <c r="D45" s="165"/>
      <c r="E45" s="170">
        <v>14</v>
      </c>
      <c r="F45" s="173"/>
      <c r="G45" s="173"/>
      <c r="H45" s="173"/>
      <c r="I45" s="173"/>
      <c r="J45" s="173"/>
      <c r="K45" s="173"/>
      <c r="L45" s="173"/>
      <c r="M45" s="173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107</v>
      </c>
      <c r="AF45" s="153">
        <v>0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/>
      <c r="B46" s="160"/>
      <c r="C46" s="196" t="s">
        <v>162</v>
      </c>
      <c r="D46" s="165"/>
      <c r="E46" s="170">
        <v>4</v>
      </c>
      <c r="F46" s="173"/>
      <c r="G46" s="173"/>
      <c r="H46" s="173"/>
      <c r="I46" s="173"/>
      <c r="J46" s="173"/>
      <c r="K46" s="173"/>
      <c r="L46" s="173"/>
      <c r="M46" s="173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107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>
        <v>20</v>
      </c>
      <c r="B47" s="160" t="s">
        <v>163</v>
      </c>
      <c r="C47" s="195" t="s">
        <v>164</v>
      </c>
      <c r="D47" s="162" t="s">
        <v>104</v>
      </c>
      <c r="E47" s="169">
        <v>2</v>
      </c>
      <c r="F47" s="172"/>
      <c r="G47" s="173">
        <f>ROUND(E47*F47,2)</f>
        <v>0</v>
      </c>
      <c r="H47" s="172"/>
      <c r="I47" s="173">
        <f>ROUND(E47*H47,2)</f>
        <v>0</v>
      </c>
      <c r="J47" s="172"/>
      <c r="K47" s="173">
        <f>ROUND(E47*J47,2)</f>
        <v>0</v>
      </c>
      <c r="L47" s="173">
        <v>21</v>
      </c>
      <c r="M47" s="173">
        <f>G47*(1+L47/100)</f>
        <v>0</v>
      </c>
      <c r="N47" s="163">
        <v>0</v>
      </c>
      <c r="O47" s="163">
        <f>ROUND(E47*N47,5)</f>
        <v>0</v>
      </c>
      <c r="P47" s="163">
        <v>0</v>
      </c>
      <c r="Q47" s="163">
        <f>ROUND(E47*P47,5)</f>
        <v>0</v>
      </c>
      <c r="R47" s="163"/>
      <c r="S47" s="163"/>
      <c r="T47" s="164">
        <v>1.7</v>
      </c>
      <c r="U47" s="163">
        <f>ROUND(E47*T47,2)</f>
        <v>3.4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105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/>
      <c r="B48" s="160"/>
      <c r="C48" s="196" t="s">
        <v>165</v>
      </c>
      <c r="D48" s="165"/>
      <c r="E48" s="170">
        <v>8</v>
      </c>
      <c r="F48" s="173"/>
      <c r="G48" s="173"/>
      <c r="H48" s="173"/>
      <c r="I48" s="173"/>
      <c r="J48" s="173"/>
      <c r="K48" s="173"/>
      <c r="L48" s="173"/>
      <c r="M48" s="173"/>
      <c r="N48" s="163"/>
      <c r="O48" s="163"/>
      <c r="P48" s="163"/>
      <c r="Q48" s="163"/>
      <c r="R48" s="163"/>
      <c r="S48" s="163"/>
      <c r="T48" s="164"/>
      <c r="U48" s="163"/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107</v>
      </c>
      <c r="AF48" s="153">
        <v>0</v>
      </c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>
        <v>21</v>
      </c>
      <c r="B49" s="160" t="s">
        <v>166</v>
      </c>
      <c r="C49" s="195" t="s">
        <v>167</v>
      </c>
      <c r="D49" s="162" t="s">
        <v>104</v>
      </c>
      <c r="E49" s="169">
        <v>2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63">
        <v>0</v>
      </c>
      <c r="O49" s="163">
        <f>ROUND(E49*N49,5)</f>
        <v>0</v>
      </c>
      <c r="P49" s="163">
        <v>0</v>
      </c>
      <c r="Q49" s="163">
        <f>ROUND(E49*P49,5)</f>
        <v>0</v>
      </c>
      <c r="R49" s="163"/>
      <c r="S49" s="163"/>
      <c r="T49" s="164">
        <v>0.75</v>
      </c>
      <c r="U49" s="163">
        <f>ROUND(E49*T49,2)</f>
        <v>1.5</v>
      </c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105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54">
        <v>22</v>
      </c>
      <c r="B50" s="160" t="s">
        <v>168</v>
      </c>
      <c r="C50" s="195" t="s">
        <v>169</v>
      </c>
      <c r="D50" s="162" t="s">
        <v>136</v>
      </c>
      <c r="E50" s="169">
        <v>12.5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63">
        <v>1.2700000000000001E-3</v>
      </c>
      <c r="O50" s="163">
        <f>ROUND(E50*N50,5)</f>
        <v>1.5879999999999998E-2</v>
      </c>
      <c r="P50" s="163">
        <v>0</v>
      </c>
      <c r="Q50" s="163">
        <f>ROUND(E50*P50,5)</f>
        <v>0</v>
      </c>
      <c r="R50" s="163"/>
      <c r="S50" s="163"/>
      <c r="T50" s="164">
        <v>0</v>
      </c>
      <c r="U50" s="163">
        <f>ROUND(E50*T50,2)</f>
        <v>0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105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/>
      <c r="B51" s="160"/>
      <c r="C51" s="196" t="s">
        <v>137</v>
      </c>
      <c r="D51" s="165"/>
      <c r="E51" s="170">
        <v>12.5</v>
      </c>
      <c r="F51" s="173"/>
      <c r="G51" s="173"/>
      <c r="H51" s="173"/>
      <c r="I51" s="173"/>
      <c r="J51" s="173"/>
      <c r="K51" s="173"/>
      <c r="L51" s="173"/>
      <c r="M51" s="173"/>
      <c r="N51" s="163"/>
      <c r="O51" s="163"/>
      <c r="P51" s="163"/>
      <c r="Q51" s="163"/>
      <c r="R51" s="163"/>
      <c r="S51" s="163"/>
      <c r="T51" s="164"/>
      <c r="U51" s="163"/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107</v>
      </c>
      <c r="AF51" s="153">
        <v>0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ht="22.5" outlineLevel="1" x14ac:dyDescent="0.2">
      <c r="A52" s="154">
        <v>23</v>
      </c>
      <c r="B52" s="160" t="s">
        <v>170</v>
      </c>
      <c r="C52" s="195" t="s">
        <v>171</v>
      </c>
      <c r="D52" s="162" t="s">
        <v>136</v>
      </c>
      <c r="E52" s="169">
        <v>29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63">
        <v>2.0200000000000001E-3</v>
      </c>
      <c r="O52" s="163">
        <f>ROUND(E52*N52,5)</f>
        <v>5.858E-2</v>
      </c>
      <c r="P52" s="163">
        <v>0</v>
      </c>
      <c r="Q52" s="163">
        <f>ROUND(E52*P52,5)</f>
        <v>0</v>
      </c>
      <c r="R52" s="163"/>
      <c r="S52" s="163"/>
      <c r="T52" s="164">
        <v>0</v>
      </c>
      <c r="U52" s="163">
        <f>ROUND(E52*T52,2)</f>
        <v>0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105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0"/>
      <c r="C53" s="196" t="s">
        <v>140</v>
      </c>
      <c r="D53" s="165"/>
      <c r="E53" s="170">
        <v>29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107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ht="22.5" outlineLevel="1" x14ac:dyDescent="0.2">
      <c r="A54" s="154">
        <v>24</v>
      </c>
      <c r="B54" s="160" t="s">
        <v>172</v>
      </c>
      <c r="C54" s="195" t="s">
        <v>173</v>
      </c>
      <c r="D54" s="162" t="s">
        <v>136</v>
      </c>
      <c r="E54" s="169">
        <v>4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63">
        <v>8.0000000000000002E-3</v>
      </c>
      <c r="O54" s="163">
        <f>ROUND(E54*N54,5)</f>
        <v>3.2000000000000001E-2</v>
      </c>
      <c r="P54" s="163">
        <v>0</v>
      </c>
      <c r="Q54" s="163">
        <f>ROUND(E54*P54,5)</f>
        <v>0</v>
      </c>
      <c r="R54" s="163"/>
      <c r="S54" s="163"/>
      <c r="T54" s="164">
        <v>0</v>
      </c>
      <c r="U54" s="163">
        <f>ROUND(E54*T54,2)</f>
        <v>0</v>
      </c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105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0"/>
      <c r="C55" s="196" t="s">
        <v>143</v>
      </c>
      <c r="D55" s="165"/>
      <c r="E55" s="170">
        <v>4</v>
      </c>
      <c r="F55" s="173"/>
      <c r="G55" s="173"/>
      <c r="H55" s="173"/>
      <c r="I55" s="173"/>
      <c r="J55" s="173"/>
      <c r="K55" s="173"/>
      <c r="L55" s="173"/>
      <c r="M55" s="173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107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>
        <v>25</v>
      </c>
      <c r="B56" s="160" t="s">
        <v>174</v>
      </c>
      <c r="C56" s="195" t="s">
        <v>175</v>
      </c>
      <c r="D56" s="162" t="s">
        <v>176</v>
      </c>
      <c r="E56" s="169">
        <v>5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63">
        <v>5.0000000000000001E-4</v>
      </c>
      <c r="O56" s="163">
        <f>ROUND(E56*N56,5)</f>
        <v>2.5000000000000001E-3</v>
      </c>
      <c r="P56" s="163">
        <v>0</v>
      </c>
      <c r="Q56" s="163">
        <f>ROUND(E56*P56,5)</f>
        <v>0</v>
      </c>
      <c r="R56" s="163"/>
      <c r="S56" s="163"/>
      <c r="T56" s="164">
        <v>0</v>
      </c>
      <c r="U56" s="163">
        <f>ROUND(E56*T56,2)</f>
        <v>0</v>
      </c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105</v>
      </c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>
        <v>26</v>
      </c>
      <c r="B57" s="160" t="s">
        <v>177</v>
      </c>
      <c r="C57" s="195" t="s">
        <v>178</v>
      </c>
      <c r="D57" s="162" t="s">
        <v>176</v>
      </c>
      <c r="E57" s="169">
        <v>1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63">
        <v>5.0000000000000001E-4</v>
      </c>
      <c r="O57" s="163">
        <f>ROUND(E57*N57,5)</f>
        <v>5.0000000000000001E-4</v>
      </c>
      <c r="P57" s="163">
        <v>0</v>
      </c>
      <c r="Q57" s="163">
        <f>ROUND(E57*P57,5)</f>
        <v>0</v>
      </c>
      <c r="R57" s="163"/>
      <c r="S57" s="163"/>
      <c r="T57" s="164">
        <v>0</v>
      </c>
      <c r="U57" s="163">
        <f>ROUND(E57*T57,2)</f>
        <v>0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105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54">
        <v>27</v>
      </c>
      <c r="B58" s="160" t="s">
        <v>179</v>
      </c>
      <c r="C58" s="195" t="s">
        <v>180</v>
      </c>
      <c r="D58" s="162" t="s">
        <v>176</v>
      </c>
      <c r="E58" s="169">
        <v>14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63">
        <v>5.0000000000000001E-4</v>
      </c>
      <c r="O58" s="163">
        <f>ROUND(E58*N58,5)</f>
        <v>7.0000000000000001E-3</v>
      </c>
      <c r="P58" s="163">
        <v>0</v>
      </c>
      <c r="Q58" s="163">
        <f>ROUND(E58*P58,5)</f>
        <v>0</v>
      </c>
      <c r="R58" s="163"/>
      <c r="S58" s="163"/>
      <c r="T58" s="164">
        <v>0</v>
      </c>
      <c r="U58" s="163">
        <f>ROUND(E58*T58,2)</f>
        <v>0</v>
      </c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105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0"/>
      <c r="C59" s="196" t="s">
        <v>161</v>
      </c>
      <c r="D59" s="165"/>
      <c r="E59" s="170">
        <v>14</v>
      </c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107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>
        <v>28</v>
      </c>
      <c r="B60" s="160" t="s">
        <v>181</v>
      </c>
      <c r="C60" s="195" t="s">
        <v>182</v>
      </c>
      <c r="D60" s="162" t="s">
        <v>176</v>
      </c>
      <c r="E60" s="169">
        <v>4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63">
        <v>5.0000000000000001E-4</v>
      </c>
      <c r="O60" s="163">
        <f>ROUND(E60*N60,5)</f>
        <v>2E-3</v>
      </c>
      <c r="P60" s="163">
        <v>0</v>
      </c>
      <c r="Q60" s="163">
        <f>ROUND(E60*P60,5)</f>
        <v>0</v>
      </c>
      <c r="R60" s="163"/>
      <c r="S60" s="163"/>
      <c r="T60" s="164">
        <v>0</v>
      </c>
      <c r="U60" s="163">
        <f>ROUND(E60*T60,2)</f>
        <v>0</v>
      </c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105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>
        <v>29</v>
      </c>
      <c r="B61" s="160" t="s">
        <v>183</v>
      </c>
      <c r="C61" s="195" t="s">
        <v>184</v>
      </c>
      <c r="D61" s="162" t="s">
        <v>176</v>
      </c>
      <c r="E61" s="169">
        <v>12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63">
        <v>5.0000000000000001E-3</v>
      </c>
      <c r="O61" s="163">
        <f>ROUND(E61*N61,5)</f>
        <v>0.06</v>
      </c>
      <c r="P61" s="163">
        <v>0</v>
      </c>
      <c r="Q61" s="163">
        <f>ROUND(E61*P61,5)</f>
        <v>0</v>
      </c>
      <c r="R61" s="163"/>
      <c r="S61" s="163"/>
      <c r="T61" s="164">
        <v>0</v>
      </c>
      <c r="U61" s="163">
        <f>ROUND(E61*T61,2)</f>
        <v>0</v>
      </c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105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/>
      <c r="B62" s="160"/>
      <c r="C62" s="196" t="s">
        <v>185</v>
      </c>
      <c r="D62" s="165"/>
      <c r="E62" s="170">
        <v>12</v>
      </c>
      <c r="F62" s="173"/>
      <c r="G62" s="173"/>
      <c r="H62" s="173"/>
      <c r="I62" s="173"/>
      <c r="J62" s="173"/>
      <c r="K62" s="173"/>
      <c r="L62" s="173"/>
      <c r="M62" s="173"/>
      <c r="N62" s="163"/>
      <c r="O62" s="163"/>
      <c r="P62" s="163"/>
      <c r="Q62" s="163"/>
      <c r="R62" s="163"/>
      <c r="S62" s="163"/>
      <c r="T62" s="164"/>
      <c r="U62" s="163"/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107</v>
      </c>
      <c r="AF62" s="153">
        <v>0</v>
      </c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>
        <v>30</v>
      </c>
      <c r="B63" s="160" t="s">
        <v>186</v>
      </c>
      <c r="C63" s="195" t="s">
        <v>187</v>
      </c>
      <c r="D63" s="162" t="s">
        <v>176</v>
      </c>
      <c r="E63" s="169">
        <v>4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63">
        <v>5.0000000000000001E-4</v>
      </c>
      <c r="O63" s="163">
        <f>ROUND(E63*N63,5)</f>
        <v>2E-3</v>
      </c>
      <c r="P63" s="163">
        <v>0</v>
      </c>
      <c r="Q63" s="163">
        <f>ROUND(E63*P63,5)</f>
        <v>0</v>
      </c>
      <c r="R63" s="163"/>
      <c r="S63" s="163"/>
      <c r="T63" s="164">
        <v>0</v>
      </c>
      <c r="U63" s="163">
        <f>ROUND(E63*T63,2)</f>
        <v>0</v>
      </c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105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54"/>
      <c r="B64" s="160"/>
      <c r="C64" s="196" t="s">
        <v>188</v>
      </c>
      <c r="D64" s="165"/>
      <c r="E64" s="170">
        <v>4</v>
      </c>
      <c r="F64" s="173"/>
      <c r="G64" s="173"/>
      <c r="H64" s="173"/>
      <c r="I64" s="173"/>
      <c r="J64" s="173"/>
      <c r="K64" s="173"/>
      <c r="L64" s="173"/>
      <c r="M64" s="173"/>
      <c r="N64" s="163"/>
      <c r="O64" s="163"/>
      <c r="P64" s="163"/>
      <c r="Q64" s="163"/>
      <c r="R64" s="163"/>
      <c r="S64" s="163"/>
      <c r="T64" s="164"/>
      <c r="U64" s="163"/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107</v>
      </c>
      <c r="AF64" s="153">
        <v>0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54">
        <v>31</v>
      </c>
      <c r="B65" s="160" t="s">
        <v>189</v>
      </c>
      <c r="C65" s="195" t="s">
        <v>190</v>
      </c>
      <c r="D65" s="162" t="s">
        <v>176</v>
      </c>
      <c r="E65" s="169">
        <v>2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63">
        <v>1E-3</v>
      </c>
      <c r="O65" s="163">
        <f>ROUND(E65*N65,5)</f>
        <v>2E-3</v>
      </c>
      <c r="P65" s="163">
        <v>0</v>
      </c>
      <c r="Q65" s="163">
        <f>ROUND(E65*P65,5)</f>
        <v>0</v>
      </c>
      <c r="R65" s="163"/>
      <c r="S65" s="163"/>
      <c r="T65" s="164">
        <v>0</v>
      </c>
      <c r="U65" s="163">
        <f>ROUND(E65*T65,2)</f>
        <v>0</v>
      </c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105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/>
      <c r="B66" s="160"/>
      <c r="C66" s="196" t="s">
        <v>191</v>
      </c>
      <c r="D66" s="165"/>
      <c r="E66" s="170">
        <v>2</v>
      </c>
      <c r="F66" s="173"/>
      <c r="G66" s="173"/>
      <c r="H66" s="173"/>
      <c r="I66" s="173"/>
      <c r="J66" s="173"/>
      <c r="K66" s="173"/>
      <c r="L66" s="173"/>
      <c r="M66" s="173"/>
      <c r="N66" s="163"/>
      <c r="O66" s="163"/>
      <c r="P66" s="163"/>
      <c r="Q66" s="163"/>
      <c r="R66" s="163"/>
      <c r="S66" s="163"/>
      <c r="T66" s="164"/>
      <c r="U66" s="163"/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107</v>
      </c>
      <c r="AF66" s="153">
        <v>0</v>
      </c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>
        <v>32</v>
      </c>
      <c r="B67" s="160" t="s">
        <v>192</v>
      </c>
      <c r="C67" s="195" t="s">
        <v>193</v>
      </c>
      <c r="D67" s="162" t="s">
        <v>176</v>
      </c>
      <c r="E67" s="169">
        <v>2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63">
        <v>1E-3</v>
      </c>
      <c r="O67" s="163">
        <f>ROUND(E67*N67,5)</f>
        <v>2E-3</v>
      </c>
      <c r="P67" s="163">
        <v>0</v>
      </c>
      <c r="Q67" s="163">
        <f>ROUND(E67*P67,5)</f>
        <v>0</v>
      </c>
      <c r="R67" s="163"/>
      <c r="S67" s="163"/>
      <c r="T67" s="164">
        <v>0</v>
      </c>
      <c r="U67" s="163">
        <f>ROUND(E67*T67,2)</f>
        <v>0</v>
      </c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105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0"/>
      <c r="C68" s="196" t="s">
        <v>191</v>
      </c>
      <c r="D68" s="165"/>
      <c r="E68" s="170">
        <v>2</v>
      </c>
      <c r="F68" s="173"/>
      <c r="G68" s="173"/>
      <c r="H68" s="173"/>
      <c r="I68" s="173"/>
      <c r="J68" s="173"/>
      <c r="K68" s="173"/>
      <c r="L68" s="173"/>
      <c r="M68" s="173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107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>
        <v>33</v>
      </c>
      <c r="B69" s="160" t="s">
        <v>194</v>
      </c>
      <c r="C69" s="195" t="s">
        <v>195</v>
      </c>
      <c r="D69" s="162" t="s">
        <v>176</v>
      </c>
      <c r="E69" s="169">
        <v>15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63">
        <v>1E-3</v>
      </c>
      <c r="O69" s="163">
        <f>ROUND(E69*N69,5)</f>
        <v>1.4999999999999999E-2</v>
      </c>
      <c r="P69" s="163">
        <v>0</v>
      </c>
      <c r="Q69" s="163">
        <f>ROUND(E69*P69,5)</f>
        <v>0</v>
      </c>
      <c r="R69" s="163"/>
      <c r="S69" s="163"/>
      <c r="T69" s="164">
        <v>0</v>
      </c>
      <c r="U69" s="163">
        <f>ROUND(E69*T69,2)</f>
        <v>0</v>
      </c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105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/>
      <c r="B70" s="160"/>
      <c r="C70" s="196" t="s">
        <v>196</v>
      </c>
      <c r="D70" s="165"/>
      <c r="E70" s="170">
        <v>15</v>
      </c>
      <c r="F70" s="173"/>
      <c r="G70" s="173"/>
      <c r="H70" s="173"/>
      <c r="I70" s="173"/>
      <c r="J70" s="173"/>
      <c r="K70" s="173"/>
      <c r="L70" s="173"/>
      <c r="M70" s="173"/>
      <c r="N70" s="163"/>
      <c r="O70" s="163"/>
      <c r="P70" s="163"/>
      <c r="Q70" s="163"/>
      <c r="R70" s="163"/>
      <c r="S70" s="163"/>
      <c r="T70" s="164"/>
      <c r="U70" s="163"/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107</v>
      </c>
      <c r="AF70" s="153">
        <v>0</v>
      </c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>
        <v>34</v>
      </c>
      <c r="B71" s="160" t="s">
        <v>197</v>
      </c>
      <c r="C71" s="195" t="s">
        <v>198</v>
      </c>
      <c r="D71" s="162" t="s">
        <v>176</v>
      </c>
      <c r="E71" s="169">
        <v>2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63">
        <v>1E-3</v>
      </c>
      <c r="O71" s="163">
        <f>ROUND(E71*N71,5)</f>
        <v>2E-3</v>
      </c>
      <c r="P71" s="163">
        <v>0</v>
      </c>
      <c r="Q71" s="163">
        <f>ROUND(E71*P71,5)</f>
        <v>0</v>
      </c>
      <c r="R71" s="163"/>
      <c r="S71" s="163"/>
      <c r="T71" s="164">
        <v>0</v>
      </c>
      <c r="U71" s="163">
        <f>ROUND(E71*T71,2)</f>
        <v>0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105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0"/>
      <c r="C72" s="196" t="s">
        <v>191</v>
      </c>
      <c r="D72" s="165"/>
      <c r="E72" s="170">
        <v>2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107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>
        <v>35</v>
      </c>
      <c r="B73" s="160" t="s">
        <v>199</v>
      </c>
      <c r="C73" s="195" t="s">
        <v>200</v>
      </c>
      <c r="D73" s="162" t="s">
        <v>176</v>
      </c>
      <c r="E73" s="169">
        <v>2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63">
        <v>1E-3</v>
      </c>
      <c r="O73" s="163">
        <f>ROUND(E73*N73,5)</f>
        <v>2E-3</v>
      </c>
      <c r="P73" s="163">
        <v>0</v>
      </c>
      <c r="Q73" s="163">
        <f>ROUND(E73*P73,5)</f>
        <v>0</v>
      </c>
      <c r="R73" s="163"/>
      <c r="S73" s="163"/>
      <c r="T73" s="164">
        <v>0</v>
      </c>
      <c r="U73" s="163">
        <f>ROUND(E73*T73,2)</f>
        <v>0</v>
      </c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105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54"/>
      <c r="B74" s="160"/>
      <c r="C74" s="196" t="s">
        <v>191</v>
      </c>
      <c r="D74" s="165"/>
      <c r="E74" s="170">
        <v>2</v>
      </c>
      <c r="F74" s="173"/>
      <c r="G74" s="173"/>
      <c r="H74" s="173"/>
      <c r="I74" s="173"/>
      <c r="J74" s="173"/>
      <c r="K74" s="173"/>
      <c r="L74" s="173"/>
      <c r="M74" s="173"/>
      <c r="N74" s="163"/>
      <c r="O74" s="163"/>
      <c r="P74" s="163"/>
      <c r="Q74" s="163"/>
      <c r="R74" s="163"/>
      <c r="S74" s="163"/>
      <c r="T74" s="164"/>
      <c r="U74" s="163"/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107</v>
      </c>
      <c r="AF74" s="153">
        <v>0</v>
      </c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>
        <v>36</v>
      </c>
      <c r="B75" s="160" t="s">
        <v>201</v>
      </c>
      <c r="C75" s="195" t="s">
        <v>202</v>
      </c>
      <c r="D75" s="162" t="s">
        <v>176</v>
      </c>
      <c r="E75" s="169">
        <v>4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63">
        <v>1E-3</v>
      </c>
      <c r="O75" s="163">
        <f>ROUND(E75*N75,5)</f>
        <v>4.0000000000000001E-3</v>
      </c>
      <c r="P75" s="163">
        <v>0</v>
      </c>
      <c r="Q75" s="163">
        <f>ROUND(E75*P75,5)</f>
        <v>0</v>
      </c>
      <c r="R75" s="163"/>
      <c r="S75" s="163"/>
      <c r="T75" s="164">
        <v>0</v>
      </c>
      <c r="U75" s="163">
        <f>ROUND(E75*T75,2)</f>
        <v>0</v>
      </c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105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0"/>
      <c r="C76" s="196" t="s">
        <v>188</v>
      </c>
      <c r="D76" s="165"/>
      <c r="E76" s="170">
        <v>4</v>
      </c>
      <c r="F76" s="173"/>
      <c r="G76" s="173"/>
      <c r="H76" s="173"/>
      <c r="I76" s="173"/>
      <c r="J76" s="173"/>
      <c r="K76" s="173"/>
      <c r="L76" s="173"/>
      <c r="M76" s="173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107</v>
      </c>
      <c r="AF76" s="153">
        <v>0</v>
      </c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54">
        <v>37</v>
      </c>
      <c r="B77" s="160" t="s">
        <v>203</v>
      </c>
      <c r="C77" s="195" t="s">
        <v>204</v>
      </c>
      <c r="D77" s="162" t="s">
        <v>176</v>
      </c>
      <c r="E77" s="169">
        <v>6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63">
        <v>1E-3</v>
      </c>
      <c r="O77" s="163">
        <f>ROUND(E77*N77,5)</f>
        <v>6.0000000000000001E-3</v>
      </c>
      <c r="P77" s="163">
        <v>0</v>
      </c>
      <c r="Q77" s="163">
        <f>ROUND(E77*P77,5)</f>
        <v>0</v>
      </c>
      <c r="R77" s="163"/>
      <c r="S77" s="163"/>
      <c r="T77" s="164">
        <v>0</v>
      </c>
      <c r="U77" s="163">
        <f>ROUND(E77*T77,2)</f>
        <v>0</v>
      </c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105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/>
      <c r="B78" s="160"/>
      <c r="C78" s="196" t="s">
        <v>205</v>
      </c>
      <c r="D78" s="165"/>
      <c r="E78" s="170">
        <v>6</v>
      </c>
      <c r="F78" s="173"/>
      <c r="G78" s="173"/>
      <c r="H78" s="173"/>
      <c r="I78" s="173"/>
      <c r="J78" s="173"/>
      <c r="K78" s="173"/>
      <c r="L78" s="173"/>
      <c r="M78" s="173"/>
      <c r="N78" s="163"/>
      <c r="O78" s="163"/>
      <c r="P78" s="163"/>
      <c r="Q78" s="163"/>
      <c r="R78" s="163"/>
      <c r="S78" s="163"/>
      <c r="T78" s="164"/>
      <c r="U78" s="163"/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107</v>
      </c>
      <c r="AF78" s="153">
        <v>0</v>
      </c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>
        <v>38</v>
      </c>
      <c r="B79" s="160" t="s">
        <v>206</v>
      </c>
      <c r="C79" s="195" t="s">
        <v>207</v>
      </c>
      <c r="D79" s="162" t="s">
        <v>176</v>
      </c>
      <c r="E79" s="169">
        <v>2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63">
        <v>1E-3</v>
      </c>
      <c r="O79" s="163">
        <f>ROUND(E79*N79,5)</f>
        <v>2E-3</v>
      </c>
      <c r="P79" s="163">
        <v>0</v>
      </c>
      <c r="Q79" s="163">
        <f>ROUND(E79*P79,5)</f>
        <v>0</v>
      </c>
      <c r="R79" s="163"/>
      <c r="S79" s="163"/>
      <c r="T79" s="164">
        <v>0</v>
      </c>
      <c r="U79" s="163">
        <f>ROUND(E79*T79,2)</f>
        <v>0</v>
      </c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105</v>
      </c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ht="33.75" outlineLevel="1" x14ac:dyDescent="0.2">
      <c r="A80" s="154">
        <v>39</v>
      </c>
      <c r="B80" s="160" t="s">
        <v>194</v>
      </c>
      <c r="C80" s="195" t="s">
        <v>208</v>
      </c>
      <c r="D80" s="162" t="s">
        <v>176</v>
      </c>
      <c r="E80" s="169">
        <v>2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63">
        <v>5.0000000000000001E-3</v>
      </c>
      <c r="O80" s="163">
        <f>ROUND(E80*N80,5)</f>
        <v>0.01</v>
      </c>
      <c r="P80" s="163">
        <v>0</v>
      </c>
      <c r="Q80" s="163">
        <f>ROUND(E80*P80,5)</f>
        <v>0</v>
      </c>
      <c r="R80" s="163"/>
      <c r="S80" s="163"/>
      <c r="T80" s="164">
        <v>0</v>
      </c>
      <c r="U80" s="163">
        <f>ROUND(E80*T80,2)</f>
        <v>0</v>
      </c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105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ht="22.5" outlineLevel="1" x14ac:dyDescent="0.2">
      <c r="A81" s="154">
        <v>40</v>
      </c>
      <c r="B81" s="160" t="s">
        <v>197</v>
      </c>
      <c r="C81" s="195" t="s">
        <v>209</v>
      </c>
      <c r="D81" s="162" t="s">
        <v>176</v>
      </c>
      <c r="E81" s="169">
        <v>2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63">
        <v>3.0000000000000001E-3</v>
      </c>
      <c r="O81" s="163">
        <f>ROUND(E81*N81,5)</f>
        <v>6.0000000000000001E-3</v>
      </c>
      <c r="P81" s="163">
        <v>0</v>
      </c>
      <c r="Q81" s="163">
        <f>ROUND(E81*P81,5)</f>
        <v>0</v>
      </c>
      <c r="R81" s="163"/>
      <c r="S81" s="163"/>
      <c r="T81" s="164">
        <v>0</v>
      </c>
      <c r="U81" s="163">
        <f>ROUND(E81*T81,2)</f>
        <v>0</v>
      </c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105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54"/>
      <c r="B82" s="160"/>
      <c r="C82" s="196" t="s">
        <v>106</v>
      </c>
      <c r="D82" s="165"/>
      <c r="E82" s="170">
        <v>8</v>
      </c>
      <c r="F82" s="173"/>
      <c r="G82" s="173"/>
      <c r="H82" s="173"/>
      <c r="I82" s="173"/>
      <c r="J82" s="173"/>
      <c r="K82" s="173"/>
      <c r="L82" s="173"/>
      <c r="M82" s="173"/>
      <c r="N82" s="163"/>
      <c r="O82" s="163"/>
      <c r="P82" s="163"/>
      <c r="Q82" s="163"/>
      <c r="R82" s="163"/>
      <c r="S82" s="163"/>
      <c r="T82" s="164"/>
      <c r="U82" s="163"/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107</v>
      </c>
      <c r="AF82" s="153">
        <v>0</v>
      </c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ht="22.5" outlineLevel="1" x14ac:dyDescent="0.2">
      <c r="A83" s="154">
        <v>41</v>
      </c>
      <c r="B83" s="160" t="s">
        <v>199</v>
      </c>
      <c r="C83" s="195" t="s">
        <v>210</v>
      </c>
      <c r="D83" s="162" t="s">
        <v>176</v>
      </c>
      <c r="E83" s="169">
        <v>4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63">
        <v>1E-3</v>
      </c>
      <c r="O83" s="163">
        <f>ROUND(E83*N83,5)</f>
        <v>4.0000000000000001E-3</v>
      </c>
      <c r="P83" s="163">
        <v>0</v>
      </c>
      <c r="Q83" s="163">
        <f>ROUND(E83*P83,5)</f>
        <v>0</v>
      </c>
      <c r="R83" s="163"/>
      <c r="S83" s="163"/>
      <c r="T83" s="164">
        <v>0</v>
      </c>
      <c r="U83" s="163">
        <f>ROUND(E83*T83,2)</f>
        <v>0</v>
      </c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105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54">
        <v>42</v>
      </c>
      <c r="B84" s="160" t="s">
        <v>211</v>
      </c>
      <c r="C84" s="195" t="s">
        <v>212</v>
      </c>
      <c r="D84" s="162" t="s">
        <v>113</v>
      </c>
      <c r="E84" s="169">
        <v>0.3</v>
      </c>
      <c r="F84" s="172"/>
      <c r="G84" s="173">
        <f>ROUND(E84*F84,2)</f>
        <v>0</v>
      </c>
      <c r="H84" s="172"/>
      <c r="I84" s="173">
        <f>ROUND(E84*H84,2)</f>
        <v>0</v>
      </c>
      <c r="J84" s="172"/>
      <c r="K84" s="173">
        <f>ROUND(E84*J84,2)</f>
        <v>0</v>
      </c>
      <c r="L84" s="173">
        <v>21</v>
      </c>
      <c r="M84" s="173">
        <f>G84*(1+L84/100)</f>
        <v>0</v>
      </c>
      <c r="N84" s="163">
        <v>0</v>
      </c>
      <c r="O84" s="163">
        <f>ROUND(E84*N84,5)</f>
        <v>0</v>
      </c>
      <c r="P84" s="163">
        <v>0</v>
      </c>
      <c r="Q84" s="163">
        <f>ROUND(E84*P84,5)</f>
        <v>0</v>
      </c>
      <c r="R84" s="163"/>
      <c r="S84" s="163"/>
      <c r="T84" s="164">
        <v>5.4</v>
      </c>
      <c r="U84" s="163">
        <f>ROUND(E84*T84,2)</f>
        <v>1.62</v>
      </c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105</v>
      </c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x14ac:dyDescent="0.2">
      <c r="A85" s="155" t="s">
        <v>100</v>
      </c>
      <c r="B85" s="161" t="s">
        <v>67</v>
      </c>
      <c r="C85" s="197" t="s">
        <v>68</v>
      </c>
      <c r="D85" s="166"/>
      <c r="E85" s="171"/>
      <c r="F85" s="174"/>
      <c r="G85" s="174">
        <f>SUMIF(AE86:AE87,"&lt;&gt;NOR",G86:G87)</f>
        <v>0</v>
      </c>
      <c r="H85" s="174"/>
      <c r="I85" s="174">
        <f>SUM(I86:I87)</f>
        <v>0</v>
      </c>
      <c r="J85" s="174"/>
      <c r="K85" s="174">
        <f>SUM(K86:K87)</f>
        <v>0</v>
      </c>
      <c r="L85" s="174"/>
      <c r="M85" s="174">
        <f>SUM(M86:M87)</f>
        <v>0</v>
      </c>
      <c r="N85" s="167"/>
      <c r="O85" s="167">
        <f>SUM(O86:O87)</f>
        <v>0.1</v>
      </c>
      <c r="P85" s="167"/>
      <c r="Q85" s="167">
        <f>SUM(Q86:Q87)</f>
        <v>0</v>
      </c>
      <c r="R85" s="167"/>
      <c r="S85" s="167"/>
      <c r="T85" s="168"/>
      <c r="U85" s="167">
        <f>SUM(U86:U87)</f>
        <v>0.26</v>
      </c>
      <c r="AE85" t="s">
        <v>101</v>
      </c>
    </row>
    <row r="86" spans="1:60" ht="22.5" outlineLevel="1" x14ac:dyDescent="0.2">
      <c r="A86" s="154">
        <v>43</v>
      </c>
      <c r="B86" s="160" t="s">
        <v>213</v>
      </c>
      <c r="C86" s="195" t="s">
        <v>214</v>
      </c>
      <c r="D86" s="162" t="s">
        <v>176</v>
      </c>
      <c r="E86" s="169">
        <v>2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63">
        <v>0.05</v>
      </c>
      <c r="O86" s="163">
        <f>ROUND(E86*N86,5)</f>
        <v>0.1</v>
      </c>
      <c r="P86" s="163">
        <v>0</v>
      </c>
      <c r="Q86" s="163">
        <f>ROUND(E86*P86,5)</f>
        <v>0</v>
      </c>
      <c r="R86" s="163"/>
      <c r="S86" s="163"/>
      <c r="T86" s="164">
        <v>0</v>
      </c>
      <c r="U86" s="163">
        <f>ROUND(E86*T86,2)</f>
        <v>0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105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54">
        <v>44</v>
      </c>
      <c r="B87" s="160" t="s">
        <v>215</v>
      </c>
      <c r="C87" s="195" t="s">
        <v>216</v>
      </c>
      <c r="D87" s="162" t="s">
        <v>113</v>
      </c>
      <c r="E87" s="169">
        <v>0.1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63">
        <v>0</v>
      </c>
      <c r="O87" s="163">
        <f>ROUND(E87*N87,5)</f>
        <v>0</v>
      </c>
      <c r="P87" s="163">
        <v>0</v>
      </c>
      <c r="Q87" s="163">
        <f>ROUND(E87*P87,5)</f>
        <v>0</v>
      </c>
      <c r="R87" s="163"/>
      <c r="S87" s="163"/>
      <c r="T87" s="164">
        <v>2.5569999999999999</v>
      </c>
      <c r="U87" s="163">
        <f>ROUND(E87*T87,2)</f>
        <v>0.26</v>
      </c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105</v>
      </c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x14ac:dyDescent="0.2">
      <c r="A88" s="155" t="s">
        <v>100</v>
      </c>
      <c r="B88" s="161" t="s">
        <v>69</v>
      </c>
      <c r="C88" s="197" t="s">
        <v>70</v>
      </c>
      <c r="D88" s="166"/>
      <c r="E88" s="171"/>
      <c r="F88" s="174"/>
      <c r="G88" s="174">
        <f>SUMIF(AE89:AE91,"&lt;&gt;NOR",G89:G91)</f>
        <v>0</v>
      </c>
      <c r="H88" s="174"/>
      <c r="I88" s="174">
        <f>SUM(I89:I91)</f>
        <v>0</v>
      </c>
      <c r="J88" s="174"/>
      <c r="K88" s="174">
        <f>SUM(K89:K91)</f>
        <v>0</v>
      </c>
      <c r="L88" s="174"/>
      <c r="M88" s="174">
        <f>SUM(M89:M91)</f>
        <v>0</v>
      </c>
      <c r="N88" s="167"/>
      <c r="O88" s="167">
        <f>SUM(O89:O91)</f>
        <v>0.115</v>
      </c>
      <c r="P88" s="167"/>
      <c r="Q88" s="167">
        <f>SUM(Q89:Q91)</f>
        <v>0</v>
      </c>
      <c r="R88" s="167"/>
      <c r="S88" s="167"/>
      <c r="T88" s="168"/>
      <c r="U88" s="167">
        <f>SUM(U89:U91)</f>
        <v>8.7000000000000011</v>
      </c>
      <c r="AE88" t="s">
        <v>101</v>
      </c>
    </row>
    <row r="89" spans="1:60" outlineLevel="1" x14ac:dyDescent="0.2">
      <c r="A89" s="154">
        <v>45</v>
      </c>
      <c r="B89" s="160" t="s">
        <v>217</v>
      </c>
      <c r="C89" s="195" t="s">
        <v>218</v>
      </c>
      <c r="D89" s="162" t="s">
        <v>219</v>
      </c>
      <c r="E89" s="169">
        <v>100</v>
      </c>
      <c r="F89" s="172"/>
      <c r="G89" s="173">
        <f>ROUND(E89*F89,2)</f>
        <v>0</v>
      </c>
      <c r="H89" s="172"/>
      <c r="I89" s="173">
        <f>ROUND(E89*H89,2)</f>
        <v>0</v>
      </c>
      <c r="J89" s="172"/>
      <c r="K89" s="173">
        <f>ROUND(E89*J89,2)</f>
        <v>0</v>
      </c>
      <c r="L89" s="173">
        <v>21</v>
      </c>
      <c r="M89" s="173">
        <f>G89*(1+L89/100)</f>
        <v>0</v>
      </c>
      <c r="N89" s="163">
        <v>5.0000000000000002E-5</v>
      </c>
      <c r="O89" s="163">
        <f>ROUND(E89*N89,5)</f>
        <v>5.0000000000000001E-3</v>
      </c>
      <c r="P89" s="163">
        <v>0</v>
      </c>
      <c r="Q89" s="163">
        <f>ROUND(E89*P89,5)</f>
        <v>0</v>
      </c>
      <c r="R89" s="163"/>
      <c r="S89" s="163"/>
      <c r="T89" s="164">
        <v>8.4000000000000005E-2</v>
      </c>
      <c r="U89" s="163">
        <f>ROUND(E89*T89,2)</f>
        <v>8.4</v>
      </c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105</v>
      </c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ht="22.5" outlineLevel="1" x14ac:dyDescent="0.2">
      <c r="A90" s="154">
        <v>46</v>
      </c>
      <c r="B90" s="160" t="s">
        <v>220</v>
      </c>
      <c r="C90" s="195" t="s">
        <v>221</v>
      </c>
      <c r="D90" s="162" t="s">
        <v>219</v>
      </c>
      <c r="E90" s="169">
        <v>100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63">
        <v>1E-3</v>
      </c>
      <c r="O90" s="163">
        <f>ROUND(E90*N90,5)</f>
        <v>0.1</v>
      </c>
      <c r="P90" s="163">
        <v>0</v>
      </c>
      <c r="Q90" s="163">
        <f>ROUND(E90*P90,5)</f>
        <v>0</v>
      </c>
      <c r="R90" s="163"/>
      <c r="S90" s="163"/>
      <c r="T90" s="164">
        <v>0</v>
      </c>
      <c r="U90" s="163">
        <f>ROUND(E90*T90,2)</f>
        <v>0</v>
      </c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105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54">
        <v>47</v>
      </c>
      <c r="B91" s="160" t="s">
        <v>222</v>
      </c>
      <c r="C91" s="195" t="s">
        <v>223</v>
      </c>
      <c r="D91" s="162" t="s">
        <v>113</v>
      </c>
      <c r="E91" s="169">
        <v>0.1</v>
      </c>
      <c r="F91" s="172"/>
      <c r="G91" s="173">
        <f>ROUND(E91*F91,2)</f>
        <v>0</v>
      </c>
      <c r="H91" s="172"/>
      <c r="I91" s="173">
        <f>ROUND(E91*H91,2)</f>
        <v>0</v>
      </c>
      <c r="J91" s="172"/>
      <c r="K91" s="173">
        <f>ROUND(E91*J91,2)</f>
        <v>0</v>
      </c>
      <c r="L91" s="173">
        <v>21</v>
      </c>
      <c r="M91" s="173">
        <f>G91*(1+L91/100)</f>
        <v>0</v>
      </c>
      <c r="N91" s="163">
        <v>0.1</v>
      </c>
      <c r="O91" s="163">
        <f>ROUND(E91*N91,5)</f>
        <v>0.01</v>
      </c>
      <c r="P91" s="163">
        <v>0</v>
      </c>
      <c r="Q91" s="163">
        <f>ROUND(E91*P91,5)</f>
        <v>0</v>
      </c>
      <c r="R91" s="163"/>
      <c r="S91" s="163"/>
      <c r="T91" s="164">
        <v>3.016</v>
      </c>
      <c r="U91" s="163">
        <f>ROUND(E91*T91,2)</f>
        <v>0.3</v>
      </c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105</v>
      </c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x14ac:dyDescent="0.2">
      <c r="A92" s="155" t="s">
        <v>100</v>
      </c>
      <c r="B92" s="161" t="s">
        <v>71</v>
      </c>
      <c r="C92" s="197" t="s">
        <v>72</v>
      </c>
      <c r="D92" s="166"/>
      <c r="E92" s="171"/>
      <c r="F92" s="174"/>
      <c r="G92" s="174">
        <f>SUMIF(AE93:AE93,"&lt;&gt;NOR",G93:G93)</f>
        <v>0</v>
      </c>
      <c r="H92" s="174"/>
      <c r="I92" s="174">
        <f>SUM(I93:I93)</f>
        <v>0</v>
      </c>
      <c r="J92" s="174"/>
      <c r="K92" s="174">
        <f>SUM(K93:K93)</f>
        <v>0</v>
      </c>
      <c r="L92" s="174"/>
      <c r="M92" s="174">
        <f>SUM(M93:M93)</f>
        <v>0</v>
      </c>
      <c r="N92" s="167"/>
      <c r="O92" s="167">
        <f>SUM(O93:O93)</f>
        <v>7.2000000000000005E-4</v>
      </c>
      <c r="P92" s="167"/>
      <c r="Q92" s="167">
        <f>SUM(Q93:Q93)</f>
        <v>0</v>
      </c>
      <c r="R92" s="167"/>
      <c r="S92" s="167"/>
      <c r="T92" s="168"/>
      <c r="U92" s="167">
        <f>SUM(U93:U93)</f>
        <v>0.86</v>
      </c>
      <c r="AE92" t="s">
        <v>101</v>
      </c>
    </row>
    <row r="93" spans="1:60" outlineLevel="1" x14ac:dyDescent="0.2">
      <c r="A93" s="183">
        <v>48</v>
      </c>
      <c r="B93" s="184" t="s">
        <v>224</v>
      </c>
      <c r="C93" s="198" t="s">
        <v>225</v>
      </c>
      <c r="D93" s="185" t="s">
        <v>123</v>
      </c>
      <c r="E93" s="186">
        <v>3</v>
      </c>
      <c r="F93" s="187"/>
      <c r="G93" s="188">
        <f>ROUND(E93*F93,2)</f>
        <v>0</v>
      </c>
      <c r="H93" s="187"/>
      <c r="I93" s="188">
        <f>ROUND(E93*H93,2)</f>
        <v>0</v>
      </c>
      <c r="J93" s="187"/>
      <c r="K93" s="188">
        <f>ROUND(E93*J93,2)</f>
        <v>0</v>
      </c>
      <c r="L93" s="188">
        <v>21</v>
      </c>
      <c r="M93" s="188">
        <f>G93*(1+L93/100)</f>
        <v>0</v>
      </c>
      <c r="N93" s="189">
        <v>2.4000000000000001E-4</v>
      </c>
      <c r="O93" s="189">
        <f>ROUND(E93*N93,5)</f>
        <v>7.2000000000000005E-4</v>
      </c>
      <c r="P93" s="189">
        <v>0</v>
      </c>
      <c r="Q93" s="189">
        <f>ROUND(E93*P93,5)</f>
        <v>0</v>
      </c>
      <c r="R93" s="189"/>
      <c r="S93" s="189"/>
      <c r="T93" s="190">
        <v>0.28699999999999998</v>
      </c>
      <c r="U93" s="189">
        <f>ROUND(E93*T93,2)</f>
        <v>0.86</v>
      </c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105</v>
      </c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x14ac:dyDescent="0.2">
      <c r="A94" s="6"/>
      <c r="B94" s="7" t="s">
        <v>226</v>
      </c>
      <c r="C94" s="199" t="s">
        <v>226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C94">
        <v>15</v>
      </c>
      <c r="AD94">
        <v>21</v>
      </c>
    </row>
    <row r="95" spans="1:60" x14ac:dyDescent="0.2">
      <c r="A95" s="191"/>
      <c r="B95" s="192">
        <v>26</v>
      </c>
      <c r="C95" s="200" t="s">
        <v>226</v>
      </c>
      <c r="D95" s="193"/>
      <c r="E95" s="193"/>
      <c r="F95" s="193"/>
      <c r="G95" s="194">
        <f>G8+G18+G27+G85+G88+G92</f>
        <v>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AC95">
        <f>SUMIF(L7:L93,AC94,G7:G93)</f>
        <v>0</v>
      </c>
      <c r="AD95">
        <f>SUMIF(L7:L93,AD94,G7:G93)</f>
        <v>0</v>
      </c>
      <c r="AE95" t="s">
        <v>227</v>
      </c>
    </row>
    <row r="96" spans="1:60" x14ac:dyDescent="0.2">
      <c r="A96" s="6"/>
      <c r="B96" s="7" t="s">
        <v>226</v>
      </c>
      <c r="C96" s="199" t="s">
        <v>226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">
      <c r="A97" s="6"/>
      <c r="B97" s="7" t="s">
        <v>226</v>
      </c>
      <c r="C97" s="199" t="s">
        <v>226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A98" s="273">
        <v>33</v>
      </c>
      <c r="B98" s="273"/>
      <c r="C98" s="274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">
      <c r="A99" s="254"/>
      <c r="B99" s="255"/>
      <c r="C99" s="256"/>
      <c r="D99" s="255"/>
      <c r="E99" s="255"/>
      <c r="F99" s="255"/>
      <c r="G99" s="257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AE99" t="s">
        <v>228</v>
      </c>
    </row>
    <row r="100" spans="1:31" x14ac:dyDescent="0.2">
      <c r="A100" s="258"/>
      <c r="B100" s="259"/>
      <c r="C100" s="260"/>
      <c r="D100" s="259"/>
      <c r="E100" s="259"/>
      <c r="F100" s="259"/>
      <c r="G100" s="261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31" x14ac:dyDescent="0.2">
      <c r="A101" s="258"/>
      <c r="B101" s="259"/>
      <c r="C101" s="260"/>
      <c r="D101" s="259"/>
      <c r="E101" s="259"/>
      <c r="F101" s="259"/>
      <c r="G101" s="261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31" x14ac:dyDescent="0.2">
      <c r="A102" s="258"/>
      <c r="B102" s="259"/>
      <c r="C102" s="260"/>
      <c r="D102" s="259"/>
      <c r="E102" s="259"/>
      <c r="F102" s="259"/>
      <c r="G102" s="261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31" x14ac:dyDescent="0.2">
      <c r="A103" s="262"/>
      <c r="B103" s="263"/>
      <c r="C103" s="264"/>
      <c r="D103" s="263"/>
      <c r="E103" s="263"/>
      <c r="F103" s="263"/>
      <c r="G103" s="265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31" x14ac:dyDescent="0.2">
      <c r="A104" s="6"/>
      <c r="B104" s="7" t="s">
        <v>226</v>
      </c>
      <c r="C104" s="199" t="s">
        <v>226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31" x14ac:dyDescent="0.2">
      <c r="C105" s="201"/>
      <c r="AE105" t="s">
        <v>229</v>
      </c>
    </row>
  </sheetData>
  <mergeCells count="6">
    <mergeCell ref="A99:G103"/>
    <mergeCell ref="A1:G1"/>
    <mergeCell ref="C2:G2"/>
    <mergeCell ref="C3:G3"/>
    <mergeCell ref="C4:G4"/>
    <mergeCell ref="A98:C98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2018-04-05T13:07:28Z</cp:lastPrinted>
  <dcterms:created xsi:type="dcterms:W3CDTF">2009-04-08T07:15:50Z</dcterms:created>
  <dcterms:modified xsi:type="dcterms:W3CDTF">2018-04-05T14:21:23Z</dcterms:modified>
</cp:coreProperties>
</file>