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6608" windowHeight="9312" activeTab="2"/>
  </bookViews>
  <sheets>
    <sheet name="REKAPITULACE (2)" sheetId="4" r:id="rId1"/>
    <sheet name="VŠOBECNÉ" sheetId="5" r:id="rId2"/>
    <sheet name="SO 01" sheetId="6" r:id="rId3"/>
    <sheet name="Rekapitulace" sheetId="2" r:id="rId4"/>
    <sheet name="Položky" sheetId="3" r:id="rId5"/>
  </sheets>
  <definedNames>
    <definedName name="cisloobjektu">#REF!</definedName>
    <definedName name="cislostavby">#REF!</definedName>
    <definedName name="Datum">#REF!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#REF!</definedName>
    <definedName name="MJ">#REF!</definedName>
    <definedName name="Mont">Rekapitulace!$H$21</definedName>
    <definedName name="Montaz0">Položky!#REF!</definedName>
    <definedName name="NazevDilu">Rekapitulace!$B$6</definedName>
    <definedName name="nazevobjektu">#REF!</definedName>
    <definedName name="nazevstavby">#REF!</definedName>
    <definedName name="_xlnm.Print_Titles" localSheetId="4">Položky!$1:$6</definedName>
    <definedName name="_xlnm.Print_Titles" localSheetId="3">Rekapitulace!$1:$6</definedName>
    <definedName name="_xlnm.Print_Titles" localSheetId="2">'SO 01'!$1:$6</definedName>
    <definedName name="_xlnm.Print_Titles" localSheetId="1">VŠOBECNÉ!$1:$6</definedName>
    <definedName name="Objednatel">#REF!</definedName>
    <definedName name="_xlnm.Print_Area" localSheetId="4">Položky!$A$1:$E$139</definedName>
    <definedName name="_xlnm.Print_Area" localSheetId="3">Rekapitulace!$A$1:$I$23</definedName>
    <definedName name="_xlnm.Print_Area" localSheetId="0">'REKAPITULACE (2)'!$A$1:$E$11</definedName>
    <definedName name="_xlnm.Print_Area" localSheetId="2">'SO 01'!$A$1:$J$138</definedName>
    <definedName name="_xlnm.Print_Area" localSheetId="1">VŠOBECNÉ!$A$1:$J$25</definedName>
    <definedName name="PocetMJ">#REF!</definedName>
    <definedName name="Poznamka">#REF!</definedName>
    <definedName name="Projektant">#REF!</definedName>
    <definedName name="PSV">Rekapitulace!$F$21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Položky!#REF!</definedName>
    <definedName name="SloupecMnozstvi">Položky!$D$6</definedName>
    <definedName name="SloupecNazPol">Položky!$C$6</definedName>
    <definedName name="SloupecPC">Položky!$A$6</definedName>
    <definedName name="solver_lin" localSheetId="4" hidden="1">0</definedName>
    <definedName name="solver_num" localSheetId="4" hidden="1">0</definedName>
    <definedName name="solver_opt" localSheetId="4" hidden="1">Položky!#REF!</definedName>
    <definedName name="solver_typ" localSheetId="4" hidden="1">1</definedName>
    <definedName name="solver_val" localSheetId="4" hidden="1">0</definedName>
    <definedName name="Typ">Položky!#REF!</definedName>
    <definedName name="VRN">Rekapitulace!#REF!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#REF!</definedName>
    <definedName name="Zaklad22">#REF!</definedName>
    <definedName name="Zaklad5">#REF!</definedName>
    <definedName name="Zhotovitel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5" i="6" l="1"/>
  <c r="L86" i="6"/>
  <c r="L88" i="6" l="1"/>
  <c r="L87" i="6"/>
  <c r="L9" i="6"/>
  <c r="L85" i="6"/>
  <c r="L84" i="6"/>
  <c r="L82" i="6"/>
  <c r="L73" i="6"/>
  <c r="L72" i="6"/>
  <c r="L64" i="6"/>
  <c r="L49" i="6"/>
  <c r="L50" i="6" s="1"/>
  <c r="L41" i="6"/>
  <c r="L71" i="6"/>
  <c r="L37" i="6"/>
  <c r="L17" i="6"/>
  <c r="L39" i="6"/>
  <c r="L38" i="6"/>
  <c r="L16" i="6"/>
  <c r="L44" i="6"/>
  <c r="L43" i="6"/>
  <c r="L93" i="6"/>
  <c r="L94" i="6"/>
  <c r="L95" i="6"/>
  <c r="L96" i="6"/>
  <c r="L98" i="6"/>
  <c r="L99" i="6"/>
  <c r="L104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5" i="6"/>
  <c r="L126" i="6"/>
  <c r="L128" i="6"/>
  <c r="L129" i="6"/>
  <c r="L91" i="6"/>
  <c r="L127" i="6"/>
  <c r="L121" i="6"/>
  <c r="L103" i="6"/>
  <c r="C2" i="2"/>
  <c r="L15" i="5"/>
  <c r="L81" i="6"/>
  <c r="L80" i="6"/>
  <c r="L79" i="6"/>
  <c r="L78" i="6"/>
  <c r="L77" i="6"/>
  <c r="L76" i="6"/>
  <c r="L74" i="6"/>
  <c r="L70" i="6"/>
  <c r="L68" i="6"/>
  <c r="L67" i="6"/>
  <c r="L66" i="6"/>
  <c r="L65" i="6"/>
  <c r="L62" i="6"/>
  <c r="L61" i="6"/>
  <c r="L60" i="6"/>
  <c r="L59" i="6"/>
  <c r="L56" i="6"/>
  <c r="L55" i="6"/>
  <c r="L54" i="6"/>
  <c r="L53" i="6"/>
  <c r="L52" i="6"/>
  <c r="L46" i="6"/>
  <c r="L45" i="6"/>
  <c r="L42" i="6"/>
  <c r="L36" i="6"/>
  <c r="L33" i="6"/>
  <c r="L32" i="6"/>
  <c r="L31" i="6"/>
  <c r="L28" i="6"/>
  <c r="L29" i="6" s="1"/>
  <c r="L25" i="6"/>
  <c r="L24" i="6"/>
  <c r="L21" i="6"/>
  <c r="L20" i="6"/>
  <c r="L19" i="6"/>
  <c r="L13" i="6"/>
  <c r="L12" i="6"/>
  <c r="L11" i="6"/>
  <c r="L10" i="6"/>
  <c r="L8" i="6"/>
  <c r="L16" i="5"/>
  <c r="L14" i="5"/>
  <c r="L13" i="5"/>
  <c r="L12" i="5"/>
  <c r="L11" i="5"/>
  <c r="L10" i="5"/>
  <c r="L9" i="5"/>
  <c r="L8" i="5"/>
  <c r="L7" i="5"/>
  <c r="L63" i="6" l="1"/>
  <c r="L40" i="6"/>
  <c r="L47" i="6" s="1"/>
  <c r="L14" i="6"/>
  <c r="L18" i="6"/>
  <c r="L15" i="6"/>
  <c r="L69" i="6"/>
  <c r="L89" i="6" s="1"/>
  <c r="L34" i="6"/>
  <c r="L26" i="6"/>
  <c r="L57" i="6"/>
  <c r="L130" i="6"/>
  <c r="L17" i="5"/>
  <c r="K18" i="5" s="1"/>
  <c r="K21" i="5" s="1"/>
  <c r="F23" i="5" s="1"/>
  <c r="K23" i="5" s="1"/>
  <c r="BE138" i="3"/>
  <c r="BC138" i="3"/>
  <c r="BB138" i="3"/>
  <c r="BA138" i="3"/>
  <c r="G138" i="3"/>
  <c r="BD138" i="3" s="1"/>
  <c r="BE137" i="3"/>
  <c r="BC137" i="3"/>
  <c r="BB137" i="3"/>
  <c r="BA137" i="3"/>
  <c r="G137" i="3"/>
  <c r="BD137" i="3" s="1"/>
  <c r="BE136" i="3"/>
  <c r="BC136" i="3"/>
  <c r="BB136" i="3"/>
  <c r="BA136" i="3"/>
  <c r="G136" i="3"/>
  <c r="BD136" i="3" s="1"/>
  <c r="BE135" i="3"/>
  <c r="BC135" i="3"/>
  <c r="BB135" i="3"/>
  <c r="BA135" i="3"/>
  <c r="G135" i="3"/>
  <c r="BD135" i="3" s="1"/>
  <c r="BE134" i="3"/>
  <c r="BC134" i="3"/>
  <c r="BB134" i="3"/>
  <c r="BA134" i="3"/>
  <c r="G134" i="3"/>
  <c r="BD134" i="3" s="1"/>
  <c r="BE133" i="3"/>
  <c r="BC133" i="3"/>
  <c r="BB133" i="3"/>
  <c r="BA133" i="3"/>
  <c r="G133" i="3"/>
  <c r="BD133" i="3" s="1"/>
  <c r="BE132" i="3"/>
  <c r="BC132" i="3"/>
  <c r="BB132" i="3"/>
  <c r="BA132" i="3"/>
  <c r="G132" i="3"/>
  <c r="BD132" i="3" s="1"/>
  <c r="BE131" i="3"/>
  <c r="BC131" i="3"/>
  <c r="BB131" i="3"/>
  <c r="BA131" i="3"/>
  <c r="G131" i="3"/>
  <c r="BD131" i="3" s="1"/>
  <c r="BE130" i="3"/>
  <c r="BD130" i="3"/>
  <c r="BB130" i="3"/>
  <c r="BA130" i="3"/>
  <c r="G130" i="3"/>
  <c r="BC130" i="3" s="1"/>
  <c r="BE129" i="3"/>
  <c r="BC129" i="3"/>
  <c r="BB129" i="3"/>
  <c r="BA129" i="3"/>
  <c r="G129" i="3"/>
  <c r="BD129" i="3" s="1"/>
  <c r="BE128" i="3"/>
  <c r="BC128" i="3"/>
  <c r="BB128" i="3"/>
  <c r="BA128" i="3"/>
  <c r="G128" i="3"/>
  <c r="BD128" i="3" s="1"/>
  <c r="BE127" i="3"/>
  <c r="BC127" i="3"/>
  <c r="BB127" i="3"/>
  <c r="BA127" i="3"/>
  <c r="G127" i="3"/>
  <c r="BD127" i="3" s="1"/>
  <c r="BE126" i="3"/>
  <c r="BC126" i="3"/>
  <c r="BB126" i="3"/>
  <c r="BA126" i="3"/>
  <c r="G126" i="3"/>
  <c r="BD126" i="3" s="1"/>
  <c r="B20" i="2"/>
  <c r="A20" i="2"/>
  <c r="C139" i="3"/>
  <c r="BE123" i="3"/>
  <c r="BD123" i="3"/>
  <c r="BC123" i="3"/>
  <c r="BA123" i="3"/>
  <c r="G123" i="3"/>
  <c r="BB123" i="3" s="1"/>
  <c r="BE122" i="3"/>
  <c r="BD122" i="3"/>
  <c r="BC122" i="3"/>
  <c r="BA122" i="3"/>
  <c r="G122" i="3"/>
  <c r="BB122" i="3" s="1"/>
  <c r="BE121" i="3"/>
  <c r="BD121" i="3"/>
  <c r="BC121" i="3"/>
  <c r="BA121" i="3"/>
  <c r="G121" i="3"/>
  <c r="B19" i="2"/>
  <c r="A19" i="2"/>
  <c r="C124" i="3"/>
  <c r="BE118" i="3"/>
  <c r="BD118" i="3"/>
  <c r="BC118" i="3"/>
  <c r="BA118" i="3"/>
  <c r="G118" i="3"/>
  <c r="BB118" i="3" s="1"/>
  <c r="BE117" i="3"/>
  <c r="BD117" i="3"/>
  <c r="BC117" i="3"/>
  <c r="BA117" i="3"/>
  <c r="G117" i="3"/>
  <c r="BB117" i="3" s="1"/>
  <c r="BE116" i="3"/>
  <c r="BD116" i="3"/>
  <c r="BC116" i="3"/>
  <c r="BA116" i="3"/>
  <c r="G116" i="3"/>
  <c r="BB116" i="3" s="1"/>
  <c r="BE115" i="3"/>
  <c r="BD115" i="3"/>
  <c r="BC115" i="3"/>
  <c r="BA115" i="3"/>
  <c r="G115" i="3"/>
  <c r="BB115" i="3" s="1"/>
  <c r="BE114" i="3"/>
  <c r="BD114" i="3"/>
  <c r="BC114" i="3"/>
  <c r="BA114" i="3"/>
  <c r="G114" i="3"/>
  <c r="B18" i="2"/>
  <c r="A18" i="2"/>
  <c r="C119" i="3"/>
  <c r="BE111" i="3"/>
  <c r="BD111" i="3"/>
  <c r="BC111" i="3"/>
  <c r="BA111" i="3"/>
  <c r="G111" i="3"/>
  <c r="BB111" i="3" s="1"/>
  <c r="BE110" i="3"/>
  <c r="BD110" i="3"/>
  <c r="BC110" i="3"/>
  <c r="BA110" i="3"/>
  <c r="G110" i="3"/>
  <c r="BB110" i="3" s="1"/>
  <c r="BE109" i="3"/>
  <c r="BD109" i="3"/>
  <c r="BC109" i="3"/>
  <c r="BA109" i="3"/>
  <c r="G109" i="3"/>
  <c r="BB109" i="3" s="1"/>
  <c r="BE108" i="3"/>
  <c r="BD108" i="3"/>
  <c r="BC108" i="3"/>
  <c r="BA108" i="3"/>
  <c r="G108" i="3"/>
  <c r="BB108" i="3" s="1"/>
  <c r="BE107" i="3"/>
  <c r="BD107" i="3"/>
  <c r="BC107" i="3"/>
  <c r="BA107" i="3"/>
  <c r="G107" i="3"/>
  <c r="BB107" i="3" s="1"/>
  <c r="BE106" i="3"/>
  <c r="BD106" i="3"/>
  <c r="BC106" i="3"/>
  <c r="BA106" i="3"/>
  <c r="G106" i="3"/>
  <c r="BB106" i="3" s="1"/>
  <c r="BE105" i="3"/>
  <c r="BD105" i="3"/>
  <c r="BC105" i="3"/>
  <c r="BA105" i="3"/>
  <c r="G105" i="3"/>
  <c r="BB105" i="3" s="1"/>
  <c r="BE104" i="3"/>
  <c r="BD104" i="3"/>
  <c r="BC104" i="3"/>
  <c r="BA104" i="3"/>
  <c r="G104" i="3"/>
  <c r="BB104" i="3" s="1"/>
  <c r="BE103" i="3"/>
  <c r="BD103" i="3"/>
  <c r="BC103" i="3"/>
  <c r="BA103" i="3"/>
  <c r="G103" i="3"/>
  <c r="BB103" i="3" s="1"/>
  <c r="BE102" i="3"/>
  <c r="BD102" i="3"/>
  <c r="BC102" i="3"/>
  <c r="BA102" i="3"/>
  <c r="G102" i="3"/>
  <c r="BB102" i="3" s="1"/>
  <c r="BE101" i="3"/>
  <c r="BD101" i="3"/>
  <c r="BC101" i="3"/>
  <c r="BA101" i="3"/>
  <c r="G101" i="3"/>
  <c r="B17" i="2"/>
  <c r="A17" i="2"/>
  <c r="C112" i="3"/>
  <c r="BE98" i="3"/>
  <c r="BD98" i="3"/>
  <c r="BC98" i="3"/>
  <c r="BA98" i="3"/>
  <c r="G98" i="3"/>
  <c r="BB98" i="3" s="1"/>
  <c r="BE97" i="3"/>
  <c r="BD97" i="3"/>
  <c r="BC97" i="3"/>
  <c r="BA97" i="3"/>
  <c r="G97" i="3"/>
  <c r="BB97" i="3" s="1"/>
  <c r="BE96" i="3"/>
  <c r="BD96" i="3"/>
  <c r="BC96" i="3"/>
  <c r="BA96" i="3"/>
  <c r="G96" i="3"/>
  <c r="BB96" i="3" s="1"/>
  <c r="BE95" i="3"/>
  <c r="BD95" i="3"/>
  <c r="BC95" i="3"/>
  <c r="BA95" i="3"/>
  <c r="G95" i="3"/>
  <c r="BB95" i="3" s="1"/>
  <c r="BE94" i="3"/>
  <c r="BD94" i="3"/>
  <c r="BC94" i="3"/>
  <c r="BA94" i="3"/>
  <c r="G94" i="3"/>
  <c r="BB94" i="3" s="1"/>
  <c r="BE93" i="3"/>
  <c r="BD93" i="3"/>
  <c r="BC93" i="3"/>
  <c r="BA93" i="3"/>
  <c r="G93" i="3"/>
  <c r="B16" i="2"/>
  <c r="A16" i="2"/>
  <c r="C99" i="3"/>
  <c r="BE90" i="3"/>
  <c r="BD90" i="3"/>
  <c r="BC90" i="3"/>
  <c r="BA90" i="3"/>
  <c r="G90" i="3"/>
  <c r="BB90" i="3" s="1"/>
  <c r="BE89" i="3"/>
  <c r="BD89" i="3"/>
  <c r="BC89" i="3"/>
  <c r="BA89" i="3"/>
  <c r="G89" i="3"/>
  <c r="B15" i="2"/>
  <c r="A15" i="2"/>
  <c r="C91" i="3"/>
  <c r="BE86" i="3"/>
  <c r="BD86" i="3"/>
  <c r="BC86" i="3"/>
  <c r="BA86" i="3"/>
  <c r="G86" i="3"/>
  <c r="BB86" i="3" s="1"/>
  <c r="BE84" i="3"/>
  <c r="BD84" i="3"/>
  <c r="BC84" i="3"/>
  <c r="BA84" i="3"/>
  <c r="G84" i="3"/>
  <c r="BB84" i="3" s="1"/>
  <c r="BE81" i="3"/>
  <c r="BD81" i="3"/>
  <c r="BC81" i="3"/>
  <c r="BA81" i="3"/>
  <c r="G81" i="3"/>
  <c r="B14" i="2"/>
  <c r="A14" i="2"/>
  <c r="C87" i="3"/>
  <c r="BE78" i="3"/>
  <c r="BE79" i="3" s="1"/>
  <c r="I13" i="2" s="1"/>
  <c r="BD78" i="3"/>
  <c r="BD79" i="3" s="1"/>
  <c r="H13" i="2" s="1"/>
  <c r="BC78" i="3"/>
  <c r="BC79" i="3" s="1"/>
  <c r="G13" i="2" s="1"/>
  <c r="BB78" i="3"/>
  <c r="BB79" i="3" s="1"/>
  <c r="F13" i="2" s="1"/>
  <c r="G78" i="3"/>
  <c r="BA78" i="3" s="1"/>
  <c r="BA79" i="3" s="1"/>
  <c r="E13" i="2" s="1"/>
  <c r="B13" i="2"/>
  <c r="A13" i="2"/>
  <c r="C79" i="3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E73" i="3"/>
  <c r="BD73" i="3"/>
  <c r="BC73" i="3"/>
  <c r="BB73" i="3"/>
  <c r="G73" i="3"/>
  <c r="BA73" i="3" s="1"/>
  <c r="BE72" i="3"/>
  <c r="BD72" i="3"/>
  <c r="BC72" i="3"/>
  <c r="BB72" i="3"/>
  <c r="G72" i="3"/>
  <c r="BA72" i="3" s="1"/>
  <c r="BE71" i="3"/>
  <c r="BD71" i="3"/>
  <c r="BC71" i="3"/>
  <c r="BB71" i="3"/>
  <c r="G71" i="3"/>
  <c r="BA71" i="3" s="1"/>
  <c r="B12" i="2"/>
  <c r="A12" i="2"/>
  <c r="C76" i="3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E64" i="3"/>
  <c r="BD64" i="3"/>
  <c r="BC64" i="3"/>
  <c r="BB64" i="3"/>
  <c r="G64" i="3"/>
  <c r="BA64" i="3" s="1"/>
  <c r="BE63" i="3"/>
  <c r="BD63" i="3"/>
  <c r="BC63" i="3"/>
  <c r="BB63" i="3"/>
  <c r="G63" i="3"/>
  <c r="BA63" i="3" s="1"/>
  <c r="BE62" i="3"/>
  <c r="BD62" i="3"/>
  <c r="BC62" i="3"/>
  <c r="BB62" i="3"/>
  <c r="G62" i="3"/>
  <c r="BA62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11" i="2"/>
  <c r="A11" i="2"/>
  <c r="C69" i="3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10" i="2"/>
  <c r="A10" i="2"/>
  <c r="C53" i="3"/>
  <c r="BE37" i="3"/>
  <c r="BD37" i="3"/>
  <c r="BC37" i="3"/>
  <c r="BB37" i="3"/>
  <c r="G37" i="3"/>
  <c r="BA37" i="3" s="1"/>
  <c r="BE36" i="3"/>
  <c r="BD36" i="3"/>
  <c r="BC36" i="3"/>
  <c r="BB36" i="3"/>
  <c r="G36" i="3"/>
  <c r="BA36" i="3" s="1"/>
  <c r="BE35" i="3"/>
  <c r="BD35" i="3"/>
  <c r="BC35" i="3"/>
  <c r="BB35" i="3"/>
  <c r="G35" i="3"/>
  <c r="BA35" i="3" s="1"/>
  <c r="BE34" i="3"/>
  <c r="BD34" i="3"/>
  <c r="BC34" i="3"/>
  <c r="BB34" i="3"/>
  <c r="G34" i="3"/>
  <c r="BA34" i="3" s="1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9" i="2"/>
  <c r="A9" i="2"/>
  <c r="C38" i="3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E13" i="3"/>
  <c r="BD13" i="3"/>
  <c r="BC13" i="3"/>
  <c r="BB13" i="3"/>
  <c r="G13" i="3"/>
  <c r="BA13" i="3" s="1"/>
  <c r="B8" i="2"/>
  <c r="A8" i="2"/>
  <c r="C17" i="3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11" i="3"/>
  <c r="F3" i="3"/>
  <c r="F5" i="4" l="1"/>
  <c r="L22" i="6"/>
  <c r="K131" i="6" s="1"/>
  <c r="K134" i="6" s="1"/>
  <c r="F6" i="4" s="1"/>
  <c r="F9" i="4" s="1"/>
  <c r="BB38" i="3"/>
  <c r="F9" i="2" s="1"/>
  <c r="BA76" i="3"/>
  <c r="E12" i="2" s="1"/>
  <c r="BE76" i="3"/>
  <c r="I12" i="2" s="1"/>
  <c r="BC76" i="3"/>
  <c r="G12" i="2" s="1"/>
  <c r="BD11" i="3"/>
  <c r="H7" i="2" s="1"/>
  <c r="BB17" i="3"/>
  <c r="F8" i="2" s="1"/>
  <c r="G17" i="3"/>
  <c r="BE87" i="3"/>
  <c r="I14" i="2" s="1"/>
  <c r="BC91" i="3"/>
  <c r="G15" i="2" s="1"/>
  <c r="BA91" i="3"/>
  <c r="E15" i="2" s="1"/>
  <c r="BC124" i="3"/>
  <c r="G19" i="2" s="1"/>
  <c r="BD53" i="3"/>
  <c r="H10" i="2" s="1"/>
  <c r="G91" i="3"/>
  <c r="BE91" i="3"/>
  <c r="I15" i="2" s="1"/>
  <c r="BC112" i="3"/>
  <c r="G17" i="2" s="1"/>
  <c r="BA112" i="3"/>
  <c r="E17" i="2" s="1"/>
  <c r="BE119" i="3"/>
  <c r="I18" i="2" s="1"/>
  <c r="BB139" i="3"/>
  <c r="F20" i="2" s="1"/>
  <c r="BB11" i="3"/>
  <c r="F7" i="2" s="1"/>
  <c r="BD17" i="3"/>
  <c r="H8" i="2" s="1"/>
  <c r="BD38" i="3"/>
  <c r="H9" i="2" s="1"/>
  <c r="G53" i="3"/>
  <c r="BA119" i="3"/>
  <c r="E18" i="2" s="1"/>
  <c r="BC11" i="3"/>
  <c r="G7" i="2" s="1"/>
  <c r="G38" i="3"/>
  <c r="BE38" i="3"/>
  <c r="I9" i="2" s="1"/>
  <c r="BC53" i="3"/>
  <c r="G10" i="2" s="1"/>
  <c r="BE69" i="3"/>
  <c r="I11" i="2" s="1"/>
  <c r="BA87" i="3"/>
  <c r="E14" i="2" s="1"/>
  <c r="BC17" i="3"/>
  <c r="G8" i="2" s="1"/>
  <c r="G99" i="3"/>
  <c r="BE99" i="3"/>
  <c r="I16" i="2" s="1"/>
  <c r="BC99" i="3"/>
  <c r="G16" i="2" s="1"/>
  <c r="BA11" i="3"/>
  <c r="E7" i="2" s="1"/>
  <c r="BA53" i="3"/>
  <c r="E10" i="2" s="1"/>
  <c r="G11" i="3"/>
  <c r="BA14" i="3"/>
  <c r="BA17" i="3" s="1"/>
  <c r="E8" i="2" s="1"/>
  <c r="BA19" i="3"/>
  <c r="BA38" i="3" s="1"/>
  <c r="E9" i="2" s="1"/>
  <c r="BC69" i="3"/>
  <c r="G11" i="2" s="1"/>
  <c r="BC119" i="3"/>
  <c r="G18" i="2" s="1"/>
  <c r="BA124" i="3"/>
  <c r="E19" i="2" s="1"/>
  <c r="BA139" i="3"/>
  <c r="E20" i="2" s="1"/>
  <c r="BE53" i="3"/>
  <c r="I10" i="2" s="1"/>
  <c r="BB53" i="3"/>
  <c r="F10" i="2" s="1"/>
  <c r="BD87" i="3"/>
  <c r="H14" i="2" s="1"/>
  <c r="BC87" i="3"/>
  <c r="G14" i="2" s="1"/>
  <c r="BA99" i="3"/>
  <c r="E16" i="2" s="1"/>
  <c r="G112" i="3"/>
  <c r="BE112" i="3"/>
  <c r="I17" i="2" s="1"/>
  <c r="BD119" i="3"/>
  <c r="H18" i="2" s="1"/>
  <c r="BE11" i="3"/>
  <c r="I7" i="2" s="1"/>
  <c r="BE17" i="3"/>
  <c r="I8" i="2" s="1"/>
  <c r="BC38" i="3"/>
  <c r="G9" i="2" s="1"/>
  <c r="G124" i="3"/>
  <c r="BE124" i="3"/>
  <c r="I19" i="2" s="1"/>
  <c r="G139" i="3"/>
  <c r="BD139" i="3"/>
  <c r="H20" i="2" s="1"/>
  <c r="BE139" i="3"/>
  <c r="I20" i="2" s="1"/>
  <c r="BC139" i="3"/>
  <c r="G20" i="2" s="1"/>
  <c r="BB76" i="3"/>
  <c r="F12" i="2" s="1"/>
  <c r="BD76" i="3"/>
  <c r="H12" i="2" s="1"/>
  <c r="G87" i="3"/>
  <c r="BD91" i="3"/>
  <c r="H15" i="2" s="1"/>
  <c r="BD99" i="3"/>
  <c r="H16" i="2" s="1"/>
  <c r="BD112" i="3"/>
  <c r="H17" i="2" s="1"/>
  <c r="G119" i="3"/>
  <c r="BD124" i="3"/>
  <c r="H19" i="2" s="1"/>
  <c r="BB69" i="3"/>
  <c r="F11" i="2" s="1"/>
  <c r="BD69" i="3"/>
  <c r="H11" i="2" s="1"/>
  <c r="BA55" i="3"/>
  <c r="BA69" i="3" s="1"/>
  <c r="E11" i="2" s="1"/>
  <c r="G69" i="3"/>
  <c r="BB81" i="3"/>
  <c r="BB87" i="3" s="1"/>
  <c r="F14" i="2" s="1"/>
  <c r="BB89" i="3"/>
  <c r="BB91" i="3" s="1"/>
  <c r="F15" i="2" s="1"/>
  <c r="BB93" i="3"/>
  <c r="BB99" i="3" s="1"/>
  <c r="F16" i="2" s="1"/>
  <c r="BB101" i="3"/>
  <c r="BB112" i="3" s="1"/>
  <c r="F17" i="2" s="1"/>
  <c r="BB114" i="3"/>
  <c r="BB119" i="3" s="1"/>
  <c r="F18" i="2" s="1"/>
  <c r="BB121" i="3"/>
  <c r="BB124" i="3" s="1"/>
  <c r="F19" i="2" s="1"/>
  <c r="G76" i="3"/>
  <c r="G79" i="3"/>
  <c r="F136" i="6" l="1"/>
  <c r="K136" i="6" s="1"/>
  <c r="I21" i="2"/>
  <c r="G21" i="2"/>
  <c r="E21" i="2"/>
  <c r="H21" i="2"/>
  <c r="F21" i="2"/>
  <c r="F7" i="4" l="1"/>
  <c r="F10" i="4" s="1"/>
  <c r="F11" i="4"/>
</calcChain>
</file>

<file path=xl/sharedStrings.xml><?xml version="1.0" encoding="utf-8"?>
<sst xmlns="http://schemas.openxmlformats.org/spreadsheetml/2006/main" count="818" uniqueCount="532">
  <si>
    <t>Objekt :</t>
  </si>
  <si>
    <t>Stavba :</t>
  </si>
  <si>
    <t>HZS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</si>
  <si>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</si>
  <si>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</si>
  <si>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</si>
  <si>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</si>
  <si>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</si>
  <si>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</si>
  <si>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</si>
  <si>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</si>
  <si>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</si>
  <si>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</si>
  <si>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</si>
  <si>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</si>
  <si>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</si>
  <si>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</si>
  <si>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</si>
  <si>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</si>
  <si>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</si>
  <si>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3</t>
  </si>
  <si>
    <t>Svislé a kompletní konstrukce</t>
  </si>
  <si>
    <t>342 26-4051.R00</t>
  </si>
  <si>
    <t>Podhled sádrokartonový na zavěšenou ocel. konstr. bez dodávky desek, montáž nového podhledu</t>
  </si>
  <si>
    <t>m2</t>
  </si>
  <si>
    <t>595-33320</t>
  </si>
  <si>
    <t>Deska cementová 1250 x 900 x 12,5 mm pro venkovní použití (do podhledů)</t>
  </si>
  <si>
    <t>310 27-8841.R00</t>
  </si>
  <si>
    <t>Zazdívka otvorů pl.do 1 m2 tvárnicemi, tl.zdí 3Ocm původní venkovní nika</t>
  </si>
  <si>
    <t>m3</t>
  </si>
  <si>
    <t>61</t>
  </si>
  <si>
    <t>Upravy povrchů vnitřní</t>
  </si>
  <si>
    <t>612 40-9991.RT2</t>
  </si>
  <si>
    <t>Začištění omítek kolem oken,dveří apod. s použitím suché maltové směsi</t>
  </si>
  <si>
    <t>m</t>
  </si>
  <si>
    <t>612 42-5931.RT2</t>
  </si>
  <si>
    <t>Omítka vápenná vnitřního ostění - štuková s použitím suché maltové směsi</t>
  </si>
  <si>
    <t>784 19-1101.R00</t>
  </si>
  <si>
    <t xml:space="preserve">Penetrace podkladu univerzální 1x </t>
  </si>
  <si>
    <t>784 19-5312.R00</t>
  </si>
  <si>
    <t>Malba tekutá, bílá, 2 x po opravě vnitřních omítek</t>
  </si>
  <si>
    <t>62</t>
  </si>
  <si>
    <t>Upravy povrchů vnější</t>
  </si>
  <si>
    <t>601 01-3191.R00</t>
  </si>
  <si>
    <t>Podkladní nátěr stropů penetrace podhledových cementových desek</t>
  </si>
  <si>
    <t>621 48-1211.RT8</t>
  </si>
  <si>
    <t>Montáž výztužné sítě (perlinky) do stěrky-podhledy včetně výztužné sítě a stěrkového tmelu</t>
  </si>
  <si>
    <t>601 01-1193.R00</t>
  </si>
  <si>
    <t>Kontaktní nátěr pod omítky penetrace pod štukovou omítku podhledu</t>
  </si>
  <si>
    <t>601 01-3172.R00</t>
  </si>
  <si>
    <t>Omítka štuková vnější ručně tl. 2 mm na nový zastěrkovaný podhled</t>
  </si>
  <si>
    <t>620 99-1121.R00</t>
  </si>
  <si>
    <t>Zakrývání výplní vnějších otvorů z lešení nové a původní okna a vchodové dveře</t>
  </si>
  <si>
    <t>622 90-4112.R00</t>
  </si>
  <si>
    <t>Očištění fasád tlakovou vodou složitost 1 - 2 původní povrchy fasády</t>
  </si>
  <si>
    <t>622 42-2121.R00</t>
  </si>
  <si>
    <t>Oprava vnějších omítek vápen. štuk. II, do 10 % fasáda přiléhající k lékárně a část podhledu</t>
  </si>
  <si>
    <t>622 40-2151.R00</t>
  </si>
  <si>
    <t>Podhoz u tvárnic zdí vnějších z malty MVC pro venkovní podkladní omítku</t>
  </si>
  <si>
    <t>622 42-1131.R00</t>
  </si>
  <si>
    <t>Omítka vnější stěn, MVC, hladká, složitost 1-2 po původním obkladu a vybourané rampě</t>
  </si>
  <si>
    <t>622 48-1211.RT8</t>
  </si>
  <si>
    <t>Montáž výztužné sítě (perlinky) do stěrky-stěny včetně výztužné sítě a stěrkového tmelu</t>
  </si>
  <si>
    <t>;plochy pod štukem, mozaikou a ker. obkladem</t>
  </si>
  <si>
    <t>622 48-1291.R00</t>
  </si>
  <si>
    <t>Montáž výztužné lišty rohové a dilatační včetně dodávky rohové lišty</t>
  </si>
  <si>
    <t>602 01-1193.R00</t>
  </si>
  <si>
    <t>Kontaktní nátěr pod omítky penetrace omítek a povrchů před stěrkováním</t>
  </si>
  <si>
    <t>602 01-1195.R00</t>
  </si>
  <si>
    <t>Kontaktní nátěr pod mozaikové omítky penetrace stěrkových ploch před mozaik. omítkou</t>
  </si>
  <si>
    <t>602 01-1191.R00</t>
  </si>
  <si>
    <t>Podkladní nátěr pod tenkovrstvé omítky penetrace stěrkových ploch před štuk. omítkou</t>
  </si>
  <si>
    <t>602 01-1171.R00</t>
  </si>
  <si>
    <t>Štuk vnější ručně tl. 2 mm nová fasáda</t>
  </si>
  <si>
    <t>622 43-2111.R00</t>
  </si>
  <si>
    <t>Omítka stěn dekorativní marmolit jemnozrnná nové mozaikové omítky kruhových sloupů</t>
  </si>
  <si>
    <t>622 40-1904.R00</t>
  </si>
  <si>
    <t>Příplatek za zaoblení omítky stěn, ocelí hlazené při provádění omítek kruhových sloupů</t>
  </si>
  <si>
    <t>622 47-1317.RP1</t>
  </si>
  <si>
    <t>Nátěr nebo nástřik stěn vnějších, složitost 1 - 2 hmota silikonová - fasáda, podhled</t>
  </si>
  <si>
    <t>94</t>
  </si>
  <si>
    <t>Lešení a stavební výtahy</t>
  </si>
  <si>
    <t>941 94-1041.R00</t>
  </si>
  <si>
    <t xml:space="preserve">Montáž lešení leh.řad.s podlahami,š.1,2 m, H 10 m </t>
  </si>
  <si>
    <t>941 94-1291.R00</t>
  </si>
  <si>
    <t xml:space="preserve">Příplatek za každý měsíc použití lešení k pol.1041 </t>
  </si>
  <si>
    <t>944 94-1101.R00</t>
  </si>
  <si>
    <t>Ochranné zábradlí vnější trubkové,odklon do 15 st. při opravě ploché střechy</t>
  </si>
  <si>
    <t>944 94-4011.R00</t>
  </si>
  <si>
    <t xml:space="preserve">Montáž ochranné sítě z umělých vláken </t>
  </si>
  <si>
    <t>944 94-4031.R00</t>
  </si>
  <si>
    <t xml:space="preserve">Příplatek za každý měsíc použití sítí k pol. 4011 </t>
  </si>
  <si>
    <t>944 94-5012.R00</t>
  </si>
  <si>
    <t xml:space="preserve">Montáž záchytné stříšky H 4,5 m, šířky do 2 m </t>
  </si>
  <si>
    <t>944 94-5192.R00</t>
  </si>
  <si>
    <t xml:space="preserve">Příplatek za každý měsíc použ.stříšky, k pol. 5012 </t>
  </si>
  <si>
    <t>941 95-5003.R00</t>
  </si>
  <si>
    <t>Lešení lehké pomocné, výška podlahy do 2,5 m včetně demontáže, pod střechou vjezdu</t>
  </si>
  <si>
    <t>941 94-1841.R00</t>
  </si>
  <si>
    <t xml:space="preserve">Demontáž lešení leh.řad.s podlahami,š.1,2 m,H 10 m </t>
  </si>
  <si>
    <t>944 94-4081.R00</t>
  </si>
  <si>
    <t xml:space="preserve">Demontáž ochranné sítě z umělých vláken </t>
  </si>
  <si>
    <t>944 94-5812.R00</t>
  </si>
  <si>
    <t xml:space="preserve">Demontáž záchytné stříšky H 4,5 m, šířky do 2 m </t>
  </si>
  <si>
    <t>949 94-6821.R00</t>
  </si>
  <si>
    <t>Demontáž lešeňové konstrukce trubkové, H 10 m ochranné zábradlí na ploché střeše</t>
  </si>
  <si>
    <t>998 00-9101.R00</t>
  </si>
  <si>
    <t xml:space="preserve">Přesun hmot lešení samostatně budovaného </t>
  </si>
  <si>
    <t>t</t>
  </si>
  <si>
    <t>96</t>
  </si>
  <si>
    <t>Bourání konstrukcí</t>
  </si>
  <si>
    <t>968 06-2357.R00</t>
  </si>
  <si>
    <t>Vybourání dřevěných rámů oken dvojitých nad  4 m2 původní dvojitá okna - vnitřní a vnější</t>
  </si>
  <si>
    <t>968 06-2456.R00</t>
  </si>
  <si>
    <t>Vybourání dřevěných dveřních zárubní pl. nad 2 m2 původní vchodové dveře</t>
  </si>
  <si>
    <t>968 09-5001.R00</t>
  </si>
  <si>
    <t>Bourání parapetů dřevěných š. do 25 cm původní vnitřní okenní parapety</t>
  </si>
  <si>
    <t>976 07-1111.R00</t>
  </si>
  <si>
    <t>Vybourání kovových zábradlí a madel původní ocelové zábradlí venkovní rampy</t>
  </si>
  <si>
    <t>976 08-4111.R00</t>
  </si>
  <si>
    <t>Vybourání ochranných úhelníků z jakéhokoliv zdiva původní ocel. profil pro ukotvení zábradlí</t>
  </si>
  <si>
    <t>961 04-4111.R00</t>
  </si>
  <si>
    <t>Bourání základů z betonu prostého původní základ pod opěrnou stěnou</t>
  </si>
  <si>
    <t>962 03-2241.R00</t>
  </si>
  <si>
    <t>Bourání zdiva z cihel pálených na MC původní opěrné zdivo venkovní rampy</t>
  </si>
  <si>
    <t>113 10-6231.R00</t>
  </si>
  <si>
    <t>Rozebrání dlažeb ze zámkové dlažby v kamenivu původní dlažba venkovní rampy</t>
  </si>
  <si>
    <t>113 10-7124.R00</t>
  </si>
  <si>
    <t>Odstranění podkladu pl. 200 m2,kam.drcené tl.40 cm původní podsypy, příp. násypy pod rampou</t>
  </si>
  <si>
    <t>978 01-2191.R00</t>
  </si>
  <si>
    <t>Otlučení omítek vnitřních rákosov.stropů do 100 % původní omítka podhledu s pletivem</t>
  </si>
  <si>
    <t>978 05-9631.R00</t>
  </si>
  <si>
    <t>Odsekání vnějších obkladů stěn nad 2 m2 původní venkovní obklad z mrazuvzd. pásků</t>
  </si>
  <si>
    <t>978 01-5291.R00</t>
  </si>
  <si>
    <t>Otlučení omítek vnějších MVC v složit.1-4 do 100 % původní podkladní omítka pod obkladem</t>
  </si>
  <si>
    <t>978 01-1191.RT1</t>
  </si>
  <si>
    <t>Otlučení omítek vnitřních vápenných do 100% pouze štukové vrstvy - oškrábání původ. štuku</t>
  </si>
  <si>
    <t>976 07-6111.R00</t>
  </si>
  <si>
    <t>Vybourání kovových schránek, firemních štítů původní nápis nad vjezdem</t>
  </si>
  <si>
    <t>97</t>
  </si>
  <si>
    <t>Prorážení otvorů</t>
  </si>
  <si>
    <t>979 08-2111.R00</t>
  </si>
  <si>
    <t xml:space="preserve">Vnitrostaveništní doprava suti do 10 m </t>
  </si>
  <si>
    <t>979 08-2121.R00</t>
  </si>
  <si>
    <t>Příplatek k vnitrost. dopravě suti za dalších 5 m dalších 20 m dopravy</t>
  </si>
  <si>
    <t>979 08-1111.R00</t>
  </si>
  <si>
    <t xml:space="preserve">Odvoz suti a vybour. hmot na skládku do 1 km </t>
  </si>
  <si>
    <t>979 08-1121.R00</t>
  </si>
  <si>
    <t>Příplatek k odvozu za každý další 1 km za dalších 20 km - skládka Těmice, Mutěnice</t>
  </si>
  <si>
    <t>979 99-0107.R00</t>
  </si>
  <si>
    <t xml:space="preserve">Poplatek za skládku suti - směs betonu,cihel,dřeva </t>
  </si>
  <si>
    <t>99</t>
  </si>
  <si>
    <t>Staveništní přesun hmot</t>
  </si>
  <si>
    <t>999 28-1105.R00</t>
  </si>
  <si>
    <t xml:space="preserve">Přesun hmot pro opravy a údržbu do výšky 6 m </t>
  </si>
  <si>
    <t>712</t>
  </si>
  <si>
    <t>Živičné krytiny</t>
  </si>
  <si>
    <t>712 30-0951.RT2</t>
  </si>
  <si>
    <t>Oprava boulí na krytin.střech do 10°, pásy přitav. 1vrstva - vč. dodávky podklad. modifik. asf. pásu</t>
  </si>
  <si>
    <t>;předpoklad opravy max. 50 % plochy původní střechy</t>
  </si>
  <si>
    <t>;rozřezání boulí, lokální vysprávky a vyrovnání spád. ploch přířezy</t>
  </si>
  <si>
    <t>712 34-1559.RV1</t>
  </si>
  <si>
    <t>Povlaková krytina střech do 10°, NAIP přitavením 1 vrstva - včetně dodávky vrchního modif. asf.pásu</t>
  </si>
  <si>
    <t>;nová krytina spádových ploch a svislé stěny atik</t>
  </si>
  <si>
    <t>998 71-2101.R00</t>
  </si>
  <si>
    <t xml:space="preserve">Přesun hmot pro povlakové krytiny, výšky do 6 m </t>
  </si>
  <si>
    <t>721</t>
  </si>
  <si>
    <t>Vnitřní kanalizace</t>
  </si>
  <si>
    <t>721 21-0823.R00</t>
  </si>
  <si>
    <t>Demontáž střešní vpusti DN 125 původní vtoky</t>
  </si>
  <si>
    <t>kus</t>
  </si>
  <si>
    <t>721 23-4101.RT1</t>
  </si>
  <si>
    <t>Vtok střešní pro plochou střechu živičný pás, záchytný koš, DN 75 až 125</t>
  </si>
  <si>
    <t>764</t>
  </si>
  <si>
    <t>Konstrukce klempířské</t>
  </si>
  <si>
    <t>764 41-0850.R00</t>
  </si>
  <si>
    <t>Demontáž oplechování parapetů,rš od 100 do 330 mm původní parapety dřevěných oken</t>
  </si>
  <si>
    <t>764 43-0840.R00</t>
  </si>
  <si>
    <t>Demontáž oplechování zdí,rš od 330 do 500 mm oplechování původní atiky</t>
  </si>
  <si>
    <t>764 43-0220.R00</t>
  </si>
  <si>
    <t>Oplechování zdí z Pz plechu, rš 330 mm nové oplechování atiky</t>
  </si>
  <si>
    <t>764 43-0921.R00</t>
  </si>
  <si>
    <t>Oprava oplechování zdí z Pz plechu,rš 330 mm propojení původních a nových atik. plechů</t>
  </si>
  <si>
    <t>764 90-8302.R00</t>
  </si>
  <si>
    <t>Oplechování parapetů, rš 250 mm, poplast. plech nové venkovní parapety pro okna PL/1 a PL/2</t>
  </si>
  <si>
    <t>998 76-4101.R00</t>
  </si>
  <si>
    <t xml:space="preserve">Přesun hmot pro klempířské konstr., výšky do 6 m </t>
  </si>
  <si>
    <t>766</t>
  </si>
  <si>
    <t>Konstrukce truhlářské</t>
  </si>
  <si>
    <t>766 71-1001.R00</t>
  </si>
  <si>
    <t>Montáž plastových oken a balk.dveří s vypěněním montáž oken PL/1 a PL/2</t>
  </si>
  <si>
    <t>766 71-1021.R00</t>
  </si>
  <si>
    <t>Montáž plastových vstupních dveří s vypěněním montáž vchodových dveří PL/3</t>
  </si>
  <si>
    <t>611-43869</t>
  </si>
  <si>
    <t>Okno plastové 410 x 225 cm OS+F+P bílé dodávka okna PL/1 včetně žaluzií a sítí</t>
  </si>
  <si>
    <t>611-43868</t>
  </si>
  <si>
    <t>Okno plastové 290 x 225 cm OS+O+F bílé dodávka okna PL/2 včetně žaluzií a sítí</t>
  </si>
  <si>
    <t>611-43792.A</t>
  </si>
  <si>
    <t>Dveře vchodové plast. 1050x2250 mm otevíravé dodávka dveří PL/3 včetně žaluzie</t>
  </si>
  <si>
    <t>766 60-1213.R00</t>
  </si>
  <si>
    <t xml:space="preserve">Těsnění okenní spáry, ostění,PT-Z folie+PP-Z folie </t>
  </si>
  <si>
    <t>766 60-1229.R00</t>
  </si>
  <si>
    <t xml:space="preserve">Těsnění oken.spáry,parapet,PT folie+PP folie+páska </t>
  </si>
  <si>
    <t>648 99-1113.RT5</t>
  </si>
  <si>
    <t>Osazení parapet.desek plast. a lamin. š.nad 20cm včetně dodávky plastové parapetní desky š. 400 mm</t>
  </si>
  <si>
    <t>766 42-1822.R00</t>
  </si>
  <si>
    <t>Demontáž podkladových roštů obložení podhledů původní rošt podhledu</t>
  </si>
  <si>
    <t>766 42-1821.R00</t>
  </si>
  <si>
    <t>Demontáž obložení stropů palubkami původní podhled z dřevěných prken</t>
  </si>
  <si>
    <t>998 76-6101.R00</t>
  </si>
  <si>
    <t xml:space="preserve">Přesun hmot pro truhlářské konstr., výšky do 6 m </t>
  </si>
  <si>
    <t>781</t>
  </si>
  <si>
    <t>Obklady keramické</t>
  </si>
  <si>
    <t>781 73-5011.R00</t>
  </si>
  <si>
    <t>Montáž cihelných pásků 250x65x10 mm, do tmele sokl fasády a spodní části sloupů</t>
  </si>
  <si>
    <t>781 73-9701.R00</t>
  </si>
  <si>
    <t>Příplatek k obklad.vnějším cihel.,za ztížení práce zaoblené plochy sloupů, šikmý sokl fasády</t>
  </si>
  <si>
    <t>781 11-1111.R00</t>
  </si>
  <si>
    <t>Řezání obkladaček diamantovým kotoučem úprava obklad. pásků - sloupy, sokl</t>
  </si>
  <si>
    <t>596-35024</t>
  </si>
  <si>
    <t>Pásek obkladový mrazuvzdorný 250/65/15 dodávka pásků vč. prořezu</t>
  </si>
  <si>
    <t>998 78-1101.R00</t>
  </si>
  <si>
    <t xml:space="preserve">Přesun hmot pro obklady keramické, výšky do 6 m </t>
  </si>
  <si>
    <t>783</t>
  </si>
  <si>
    <t>Nátěry</t>
  </si>
  <si>
    <t>783 20-1811.R00</t>
  </si>
  <si>
    <t>Odstranění nátěrů z kovových konstrukcí oškrábáním původní venkovní zábradlí a plech. dvířka</t>
  </si>
  <si>
    <t>783 22-6100.R00</t>
  </si>
  <si>
    <t xml:space="preserve">Nátěr syntetický kovových konstrukcí základní </t>
  </si>
  <si>
    <t>783 22-5600.R00</t>
  </si>
  <si>
    <t xml:space="preserve">Nátěr syntetický kovových konstrukcí 2x email </t>
  </si>
  <si>
    <t>M21</t>
  </si>
  <si>
    <t>Elektromontáže</t>
  </si>
  <si>
    <t>210 22-0101.RT4</t>
  </si>
  <si>
    <t>Vodiče svodové FeZn D do 10,Al 10,Cu 8 +podpěry včetně dodávky drátu FeZn 8 mm + PV 21</t>
  </si>
  <si>
    <t>210 22-0302.RT5</t>
  </si>
  <si>
    <t>Svorka hromosvodová nad 2 šrouby /ST, SJ, SR, atd/ včetně dodávky svorky SU</t>
  </si>
  <si>
    <t>M21-R1</t>
  </si>
  <si>
    <t xml:space="preserve">Revize pro měněný hromosvod </t>
  </si>
  <si>
    <t>210 20-1002.R00</t>
  </si>
  <si>
    <t>Svítidlo zářivkové 4x18 W stropní montáž nových přisazených svítidel</t>
  </si>
  <si>
    <t>348-24110.4</t>
  </si>
  <si>
    <t>Svítidlo přisazené zářivkové 4x18W dodávka - krytí IP min. 44, el. předřadník</t>
  </si>
  <si>
    <t>210 81-0005.RT1</t>
  </si>
  <si>
    <t>Kabel CYKY-J 750 V 3 x 1,5 mm2 volně uložený včetně dodávky CYKY-J 3x1.5</t>
  </si>
  <si>
    <t>210 11-0021.RT1</t>
  </si>
  <si>
    <t>Spínač nástěnný jednopól.- řaz. 1, venkovní včetně dodávky spínače</t>
  </si>
  <si>
    <t>220 26-0103.R00</t>
  </si>
  <si>
    <t xml:space="preserve">Krabicová rozvodka Acidur se 4 vývody </t>
  </si>
  <si>
    <t>M21-R2</t>
  </si>
  <si>
    <t xml:space="preserve">Revize pro nové svítidla a el. instalaci </t>
  </si>
  <si>
    <t>M21-R3</t>
  </si>
  <si>
    <t>Logotyp z 3D plastických kovových písmen vč. LED modulů a příslušenství - dodávka</t>
  </si>
  <si>
    <t>soubor</t>
  </si>
  <si>
    <t>M21-R4</t>
  </si>
  <si>
    <t>Logotyp z 3D plastických kovových písmen vč. LED modulů a příslušenství - montáž</t>
  </si>
  <si>
    <t>M21-R5</t>
  </si>
  <si>
    <t xml:space="preserve">Revize pro nový logotyp a el. instalaci </t>
  </si>
  <si>
    <t>220 89-0202.R00</t>
  </si>
  <si>
    <t>Práce ostatní elektroinstalační pro hromosvod, osvětlení, logotyp</t>
  </si>
  <si>
    <t>h</t>
  </si>
  <si>
    <t>SO 02 - Stavební úpravy objektu vjezdu</t>
  </si>
  <si>
    <t>Rekapitulace stavebních objektů</t>
  </si>
  <si>
    <t>SO 01 - Stavební úpravy zpevněných ploch</t>
  </si>
  <si>
    <t>CELKEM BEZ DPH</t>
  </si>
  <si>
    <t>DPH 21%</t>
  </si>
  <si>
    <t>CELKEM VČETNĚ DPH</t>
  </si>
  <si>
    <t>Databáze:</t>
  </si>
  <si>
    <t xml:space="preserve">                                                  </t>
  </si>
  <si>
    <t>Tišteno dne:</t>
  </si>
  <si>
    <t>Nabídka číslo:</t>
  </si>
  <si>
    <t xml:space="preserve">                </t>
  </si>
  <si>
    <t xml:space="preserve">  Stavba:                                       STAVEBNÍ ÚPRAVY VJEZDU DO NEMOCNICE KYJOV</t>
  </si>
  <si>
    <t>Položka</t>
  </si>
  <si>
    <t>Text</t>
  </si>
  <si>
    <t>Množství</t>
  </si>
  <si>
    <t>m.j.</t>
  </si>
  <si>
    <t>Cena</t>
  </si>
  <si>
    <t>Celkem</t>
  </si>
  <si>
    <t>0001</t>
  </si>
  <si>
    <t>ochrana ostatních IS</t>
  </si>
  <si>
    <t>kpl</t>
  </si>
  <si>
    <t>_2IL0Z6I49</t>
  </si>
  <si>
    <t>0002</t>
  </si>
  <si>
    <t>geodetické zaměření skutečného provedení</t>
  </si>
  <si>
    <t>_2IL0Z6I50</t>
  </si>
  <si>
    <t>0003</t>
  </si>
  <si>
    <t>geometrický plán</t>
  </si>
  <si>
    <t>_2IL0Z6I51</t>
  </si>
  <si>
    <t>0004</t>
  </si>
  <si>
    <t>dopravní opatření během stavby</t>
  </si>
  <si>
    <t>_2IL0Z6I52</t>
  </si>
  <si>
    <t>0005</t>
  </si>
  <si>
    <t>zařízení staveniště</t>
  </si>
  <si>
    <t>_2IL0Z6I53</t>
  </si>
  <si>
    <t>0006</t>
  </si>
  <si>
    <t>geodetická činnost během výstavby</t>
  </si>
  <si>
    <t>_2IL0Z6I54</t>
  </si>
  <si>
    <t>0007</t>
  </si>
  <si>
    <t>vytýčení inženýrských sítí</t>
  </si>
  <si>
    <t>_2IL0Z6I55</t>
  </si>
  <si>
    <t>0008</t>
  </si>
  <si>
    <t>zkoušení prací a konstrukcí nezávislou zkušebnou</t>
  </si>
  <si>
    <t>_2IL0Z6I56</t>
  </si>
  <si>
    <t>0009</t>
  </si>
  <si>
    <t>statický posudek - tepelný napáječ</t>
  </si>
  <si>
    <t>_2IL0Z6I57</t>
  </si>
  <si>
    <t xml:space="preserve"> Celkem :</t>
  </si>
  <si>
    <t>Odbytová cena bez DPH:</t>
  </si>
  <si>
    <t>STAVBA CELKEM</t>
  </si>
  <si>
    <t>Sazba DPH</t>
  </si>
  <si>
    <t>DPH celkem</t>
  </si>
  <si>
    <t>Odbytová cena s DPH:</t>
  </si>
  <si>
    <t>Zemní práce</t>
  </si>
  <si>
    <t>113106121</t>
  </si>
  <si>
    <t>Rozebrání dlažeb nebo dílců komunikací pro pěší z betonových nebo kamenných dlaž</t>
  </si>
  <si>
    <t xml:space="preserve">M2   </t>
  </si>
  <si>
    <t>_2IL0X4P89</t>
  </si>
  <si>
    <t>113107113</t>
  </si>
  <si>
    <t xml:space="preserve">Odstranění podkladu pl do 50 m2 z kameniva těženého tl 300 mm                   </t>
  </si>
  <si>
    <t>_2IL0XDI02</t>
  </si>
  <si>
    <t>113107124</t>
  </si>
  <si>
    <t xml:space="preserve">Odstranění podkladu pl do 50 m2 z kameniva drceného tl 400 mm                   </t>
  </si>
  <si>
    <t>_2IL0XEUQ9</t>
  </si>
  <si>
    <t xml:space="preserve">Úprava pláně v zářezech v hornině tř. 1 až 4 se zhutněním                       </t>
  </si>
  <si>
    <t>_2IL0XFM3O</t>
  </si>
  <si>
    <t>113201112</t>
  </si>
  <si>
    <t xml:space="preserve">Vytrhání obrub silničních ležatých                                              </t>
  </si>
  <si>
    <t xml:space="preserve">M    </t>
  </si>
  <si>
    <t>_2IL0XGN3H</t>
  </si>
  <si>
    <t>113201111</t>
  </si>
  <si>
    <t xml:space="preserve">Vytrhání obrub chodníkových ležatých                                            </t>
  </si>
  <si>
    <t>_2IL0XHL59</t>
  </si>
  <si>
    <t xml:space="preserve">M3   </t>
  </si>
  <si>
    <t>_2IL0YNX8Z</t>
  </si>
  <si>
    <t>_2IL0YOENO</t>
  </si>
  <si>
    <t>162301102</t>
  </si>
  <si>
    <t xml:space="preserve">Vodorovné přemístění do 1000 m výkopku z horniny tř. 1 až 4                     </t>
  </si>
  <si>
    <t>_2IL0YRCZ9</t>
  </si>
  <si>
    <t>162701109</t>
  </si>
  <si>
    <t xml:space="preserve">Příplatek k vodorovnému přemístění výkopku z horniny tř. 1 až 4 ZKD 1000 m přes </t>
  </si>
  <si>
    <t>_2IL0YSICC</t>
  </si>
  <si>
    <t>171201201</t>
  </si>
  <si>
    <t xml:space="preserve">Uložení sypaniny na skládky                                                     </t>
  </si>
  <si>
    <t>_2IL0YT206</t>
  </si>
  <si>
    <t>175101101</t>
  </si>
  <si>
    <t>Obsyp potrubí bez prohození sypaniny z hornin tř. 1 až 4 uloženým do 3 m od kraj</t>
  </si>
  <si>
    <t>_2IL0YV4OB</t>
  </si>
  <si>
    <t>174101101</t>
  </si>
  <si>
    <t xml:space="preserve">Zásyp jam, šachet rýh nebo kolem objektů sypaninou se zhutněním                 </t>
  </si>
  <si>
    <t>_2IL0Z4FL6</t>
  </si>
  <si>
    <t>113106221</t>
  </si>
  <si>
    <t>Rozebrání dlažeb vozovek pl přes 50 m2 do 200 m2 z drobných kostek do lože z kam</t>
  </si>
  <si>
    <t>_2IL0X64ML</t>
  </si>
  <si>
    <t>Základy</t>
  </si>
  <si>
    <t>272351216</t>
  </si>
  <si>
    <t xml:space="preserve">Odstranění bednění stěn základových kleneb                                      </t>
  </si>
  <si>
    <t>_2IL109RXE</t>
  </si>
  <si>
    <t>224361113</t>
  </si>
  <si>
    <t xml:space="preserve">Výztuž bet ocel 10425                                                           </t>
  </si>
  <si>
    <t xml:space="preserve">T    </t>
  </si>
  <si>
    <t>_2IL100KMO</t>
  </si>
  <si>
    <t>Svislé konstrukce</t>
  </si>
  <si>
    <t>317354111</t>
  </si>
  <si>
    <t xml:space="preserve">Bednění věnců a kleneb                                                          </t>
  </si>
  <si>
    <t>_2IL109A5F</t>
  </si>
  <si>
    <t>Vodorovné konstrukce</t>
  </si>
  <si>
    <t>451573111</t>
  </si>
  <si>
    <t xml:space="preserve">Lože pod kabely otevřený výkop ze štěrkopísku                                   </t>
  </si>
  <si>
    <t>_2IL0Z2ADS</t>
  </si>
  <si>
    <t>411321616</t>
  </si>
  <si>
    <t xml:space="preserve">Stropy deskové ze ŽB tř. C 30/37                                                </t>
  </si>
  <si>
    <t>_2IL0ZZUBW</t>
  </si>
  <si>
    <t>451577777</t>
  </si>
  <si>
    <t xml:space="preserve">Podklad nebo lože pod dlažbu z derti 4/8                                        </t>
  </si>
  <si>
    <t>_2IL0ZPNLD</t>
  </si>
  <si>
    <t>Komunikace</t>
  </si>
  <si>
    <t>564871111</t>
  </si>
  <si>
    <t xml:space="preserve">Podklad ze štěrkodrtě ŠD tl 250 mm                                              </t>
  </si>
  <si>
    <t>_2IL0ZD8JV</t>
  </si>
  <si>
    <t>564861111</t>
  </si>
  <si>
    <t xml:space="preserve">Podklad ze štěrkodrtě ŠD tl 200 mm                                              </t>
  </si>
  <si>
    <t>_2IL0ZE3EB</t>
  </si>
  <si>
    <t>_2IL0ZE7XW</t>
  </si>
  <si>
    <t>565166111</t>
  </si>
  <si>
    <t xml:space="preserve">Podklad z obalovaného kameniva OKH I tl 80 mm š do 3 m                          </t>
  </si>
  <si>
    <t>_2IL0ZGO1F</t>
  </si>
  <si>
    <t>577134111</t>
  </si>
  <si>
    <t xml:space="preserve">Asfaltový beton ABS I tl 40 mm š do 3 m                                         </t>
  </si>
  <si>
    <t>_2IL0ZH7GK</t>
  </si>
  <si>
    <t xml:space="preserve">Kladení dlažby komunikací pro pěší z mozaiky jednobarevné lože z MC             </t>
  </si>
  <si>
    <t>_2IL0ZIEEL</t>
  </si>
  <si>
    <t xml:space="preserve">Kladení zámkové dlažby komunikací pro pěší tl 60 mm skupiny A pl do 100 m2      </t>
  </si>
  <si>
    <t>_2IL0ZJWZR</t>
  </si>
  <si>
    <t>mat</t>
  </si>
  <si>
    <t>Zámková dlažba tl. 60mm</t>
  </si>
  <si>
    <t>Mozaiky žulová 50/50mm</t>
  </si>
  <si>
    <t>Úpravy povrchů, podlahy, výplně otvorů</t>
  </si>
  <si>
    <t>631315711</t>
  </si>
  <si>
    <t xml:space="preserve">Drátkobetonový ostrůvek se vsypem strojhně hlazený C30/37 XF4                   </t>
  </si>
  <si>
    <t>_2IL108OJ4</t>
  </si>
  <si>
    <t>Potrubí</t>
  </si>
  <si>
    <t>specifikace</t>
  </si>
  <si>
    <t>Rekonstrukce kanalizačního přípojky</t>
  </si>
  <si>
    <t>M</t>
  </si>
  <si>
    <t>Zřízení kanalizační šachty</t>
  </si>
  <si>
    <t>Zřízení uliční vpusti</t>
  </si>
  <si>
    <t>Zřízení přípojky uliční vpusti</t>
  </si>
  <si>
    <t>899311112</t>
  </si>
  <si>
    <t xml:space="preserve">Osazení poklopů s rámem hmotnosti nad 50 do 100 kg vč. poklopu D                </t>
  </si>
  <si>
    <t xml:space="preserve">KUS  </t>
  </si>
  <si>
    <t>_2IL10F5ZX</t>
  </si>
  <si>
    <t>Vjezdové terminály</t>
  </si>
  <si>
    <t>Automatická závora, nepřetržitý provoz</t>
  </si>
  <si>
    <t xml:space="preserve"> - délka ramene – do 4,5m</t>
  </si>
  <si>
    <t>1b</t>
  </si>
  <si>
    <t>klíčový spínač závory</t>
  </si>
  <si>
    <t>Kotevní sada závory</t>
  </si>
  <si>
    <t>Rameno závory, délka 3m</t>
  </si>
  <si>
    <t>1-k.indukční det.vozidel</t>
  </si>
  <si>
    <t xml:space="preserve"> - funkce přítomnostní, bezpečnostní</t>
  </si>
  <si>
    <t>návin indukční smyčky ve vozovce</t>
  </si>
  <si>
    <t>vjezdový terminál</t>
  </si>
  <si>
    <t xml:space="preserve"> - napájení 230V AC/600W</t>
  </si>
  <si>
    <t xml:space="preserve"> - klimatizované vnitřní prostředí</t>
  </si>
  <si>
    <t xml:space="preserve"> - vydavač papírových karet s čárovým kódem, s kapacitou na jedno naplnění 5.000/10.000 karet</t>
  </si>
  <si>
    <t>6b</t>
  </si>
  <si>
    <t>kotevní sada terminálu</t>
  </si>
  <si>
    <t xml:space="preserve">Výjezdový terminál </t>
  </si>
  <si>
    <t xml:space="preserve"> - vsunovací štěrbina pro čtení parkovacích lístků (vedlejší vjezd)</t>
  </si>
  <si>
    <t>7b</t>
  </si>
  <si>
    <t>sloupek pro montáž dlouhodosahové čtečky, včetně rozvodné skříně na sloupku</t>
  </si>
  <si>
    <t>čtečka dlouhodosahových transpondérů, RS232 rozhraní, k PC pro zadávání karet</t>
  </si>
  <si>
    <t>řídící jednotka pro kontrolu přístupu, rozhraní RS485</t>
  </si>
  <si>
    <t>převodník RS485/LAN + SW rozhraní pro LAN k SWDAT</t>
  </si>
  <si>
    <t>SW pro obsluhu přístupového systému (pro hlavní i vedlejší vjezd)</t>
  </si>
  <si>
    <t>PC pro instalaci přístupového systému (pro hlavní i vedlejší vjezd)</t>
  </si>
  <si>
    <t>řídící automat pro řízení obousměrného průjezdu přes společnou závoru + SW</t>
  </si>
  <si>
    <t>2kanálový přijímač dálkového ovládání, výstup Wiegand</t>
  </si>
  <si>
    <t>anténa 433MHz</t>
  </si>
  <si>
    <t>interní telefonní hláska, určeno k zabudování</t>
  </si>
  <si>
    <t>dvojtlačítko pro ovládání závory z vrátnice</t>
  </si>
  <si>
    <t>doprava, montáž, oživení, zaškolení</t>
  </si>
  <si>
    <t xml:space="preserve">Automatická pokladna - čárový kód, vsunovací štěrbina, </t>
  </si>
  <si>
    <t xml:space="preserve"> - příjem mincí a bankovek, vracení přeplatku mincemi</t>
  </si>
  <si>
    <t>kotevní sada automatické pokladny</t>
  </si>
  <si>
    <t>čtečka dlouhého dosahu, dosah až 5 m, wiegand rozhraní</t>
  </si>
  <si>
    <t>bezkontaktní transpondér za čelní sklo automobilu, rozměr 110 x 40 mm</t>
  </si>
  <si>
    <t>2kanálový ovladač</t>
  </si>
  <si>
    <t>validátor slev, Ethernet připojení, pro možnost udělování slev z parkovného, např. v lékárně, na pohotovosti apod.</t>
  </si>
  <si>
    <t>Ostatní konstrukce a práce</t>
  </si>
  <si>
    <t xml:space="preserve">Nakládání na dopravní prostředky pro vodorovnou dopravu suti                    </t>
  </si>
  <si>
    <t>_2IL0Y34VK</t>
  </si>
  <si>
    <t xml:space="preserve">Odvoz suti a vybouraných hmot na skládku do 1 km                                </t>
  </si>
  <si>
    <t>_2IL0Y3N9Y</t>
  </si>
  <si>
    <t xml:space="preserve">Odvoz suti a vybouraných hmot na skládku ZKD 1 km přes 1 km                     </t>
  </si>
  <si>
    <t>_2IL0Y46HN</t>
  </si>
  <si>
    <t>961053111</t>
  </si>
  <si>
    <t xml:space="preserve">Odbourání vrchní vrstvy podzemní stěny z ŽB                                     </t>
  </si>
  <si>
    <t>_2IL0YEWGI</t>
  </si>
  <si>
    <t>919735114</t>
  </si>
  <si>
    <t xml:space="preserve">Řezání stávajícího živičného krytu hl do 200 mm                                 </t>
  </si>
  <si>
    <t>_2IL0YG4NS</t>
  </si>
  <si>
    <t>919731114</t>
  </si>
  <si>
    <t xml:space="preserve">Zarovnání styčné plochy podkladu nebo krytu z betonu tl do 250 mm               </t>
  </si>
  <si>
    <t>_2IL0YGJHV</t>
  </si>
  <si>
    <t>976085311</t>
  </si>
  <si>
    <t xml:space="preserve">Vybourání kanalizačních rámů včetně poklopů nebo mříží pl do 0,6 m2             </t>
  </si>
  <si>
    <t>_2IL0YIMCF</t>
  </si>
  <si>
    <t>976016111</t>
  </si>
  <si>
    <t xml:space="preserve">Vybourání žlabů a škrabáků                                                      </t>
  </si>
  <si>
    <t>_2IL0YME6E</t>
  </si>
  <si>
    <t xml:space="preserve">Uložení suti na skládku s hrubým urovnáním bez zhutnění                         </t>
  </si>
  <si>
    <t>_2IL0YTJP3</t>
  </si>
  <si>
    <t>915491211</t>
  </si>
  <si>
    <t>Osazení vodícího proužku z betonových desek do betonového lože tl do 100 mm š pr</t>
  </si>
  <si>
    <t>_2IL0ZY3FT</t>
  </si>
  <si>
    <t xml:space="preserve">Osazení obrubníku betonového s boční opěrou do lože z betonu                    </t>
  </si>
  <si>
    <t>_2IL0ZUXIO</t>
  </si>
  <si>
    <t>Obrubník chodníkový</t>
  </si>
  <si>
    <t>Obrubník silniční</t>
  </si>
  <si>
    <t>998225111</t>
  </si>
  <si>
    <t xml:space="preserve">Přesun hmot pro pozemní komunikace a letiště s krytem živičným  </t>
  </si>
  <si>
    <t xml:space="preserve">štěrkopísek pro zásypy                                                          </t>
  </si>
  <si>
    <t xml:space="preserve">t    </t>
  </si>
  <si>
    <t>_2IL0Z6I41</t>
  </si>
  <si>
    <t>poplatek za uložení suti na skládku</t>
  </si>
  <si>
    <t>_2IL0Z6I42</t>
  </si>
  <si>
    <t>poplatek za uložení zeminy na skládku</t>
  </si>
  <si>
    <t>_2IL0Z6I43</t>
  </si>
  <si>
    <t>stavební příprava pro parkovací systém vč. položení chrániček</t>
  </si>
  <si>
    <t>_2IL0Z6I45</t>
  </si>
  <si>
    <t>Uložení kabelu sděl. do kabelové žlaby včetně zem prací + položení rezervní chráničky</t>
  </si>
  <si>
    <t>_2IL0Z6I46</t>
  </si>
  <si>
    <t>Stavební úpravy tepelného napáječe</t>
  </si>
  <si>
    <t>_2IL0Z6I47</t>
  </si>
  <si>
    <t>provozní vlivy</t>
  </si>
  <si>
    <t>STAVEBNÍ ÚPRAVY VJEZDU DO NEMOCNICE KYJOV</t>
  </si>
  <si>
    <t xml:space="preserve">Hloubení rýh š do 2000 mm v hornině tř. 3 objemu do 100 m3                       </t>
  </si>
  <si>
    <t xml:space="preserve">Příplatek za lepivost k hloubení rýh š do 2000 mm v hornině tř.  3               </t>
  </si>
  <si>
    <t>Obrubník nájezdový</t>
  </si>
  <si>
    <t>25a</t>
  </si>
  <si>
    <t>Vyrovnání povrchu asfaltovým betonem Ø tl. 2cm</t>
  </si>
  <si>
    <t>Obrubník přechodový</t>
  </si>
  <si>
    <t>Svislé dopravní značení vč. osazení</t>
  </si>
  <si>
    <t>Sloupek SDZ vč. patky a zabetonování</t>
  </si>
  <si>
    <t>Vodorovné dopravní značení</t>
  </si>
  <si>
    <t xml:space="preserve">915131112 </t>
  </si>
  <si>
    <t>0010</t>
  </si>
  <si>
    <t xml:space="preserve">132201201     </t>
  </si>
  <si>
    <t>132201209</t>
  </si>
  <si>
    <t xml:space="preserve">181951102   </t>
  </si>
  <si>
    <t xml:space="preserve">596811120     </t>
  </si>
  <si>
    <t xml:space="preserve">591411111  </t>
  </si>
  <si>
    <t xml:space="preserve">997221611    </t>
  </si>
  <si>
    <t xml:space="preserve">997013501     </t>
  </si>
  <si>
    <t xml:space="preserve">997013509 </t>
  </si>
  <si>
    <t xml:space="preserve">171201201   </t>
  </si>
  <si>
    <t xml:space="preserve">916131213   </t>
  </si>
  <si>
    <t>Zámková dlažba tl. 60mm, reliéfní barva červená</t>
  </si>
  <si>
    <t>Přesun buňky vrátnice</t>
  </si>
  <si>
    <t>Přepojení inženýrských sítí buňky vrátnice</t>
  </si>
  <si>
    <t xml:space="preserve">572531122     </t>
  </si>
  <si>
    <t>Ošetření trhlin asfaltovou sanační hmotou š do 30 mm</t>
  </si>
  <si>
    <t xml:space="preserve">Přesun hmot pro pozemní komunikace s krytem dlážděným   </t>
  </si>
  <si>
    <t>998223011</t>
  </si>
  <si>
    <t>B2+B16+3xE13+2xIP25b+2xIP25a+C4a+2xC4a+IP11a+IP11c+E8d+P07+P08+2xZákaz kouření+30xvýjezd z areálu</t>
  </si>
  <si>
    <t xml:space="preserve">SO 00 - Všeobecné konstrukce a práce           </t>
  </si>
  <si>
    <t xml:space="preserve">   SO 01 - Stavební úpravy zpevněných ploch                                                                  </t>
  </si>
  <si>
    <t xml:space="preserve">   SO 00 - Všeobecné konstrukce a práce                                                      </t>
  </si>
  <si>
    <t>VÝKAZ VÝMĚR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</si>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</sst>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.000"/>
    <numFmt numFmtId="165" formatCode="_-* #,##0\ &quot;Kč&quot;_-;\-* #,##0\ &quot;Kč&quot;_-;_-* &quot;-&quot;??\ &quot;Kč&quot;_-;_-@_-"/>
  </numFmts>
  <fonts count="31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44" fontId="18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Border="1"/>
    <xf numFmtId="0" fontId="7" fillId="0" borderId="15" xfId="1" applyBorder="1"/>
    <xf numFmtId="0" fontId="7" fillId="0" borderId="15" xfId="1" applyBorder="1" applyAlignment="1">
      <alignment horizontal="right"/>
    </xf>
    <xf numFmtId="0" fontId="7" fillId="0" borderId="15" xfId="1" applyFont="1" applyBorder="1"/>
    <xf numFmtId="0" fontId="0" fillId="0" borderId="15" xfId="0" applyNumberFormat="1" applyBorder="1" applyAlignment="1">
      <alignment horizontal="left"/>
    </xf>
    <xf numFmtId="0" fontId="0" fillId="0" borderId="16" xfId="0" applyNumberFormat="1" applyBorder="1"/>
    <xf numFmtId="0" fontId="7" fillId="0" borderId="19" xfId="1" applyBorder="1"/>
    <xf numFmtId="0" fontId="7" fillId="0" borderId="19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4" fillId="0" borderId="9" xfId="0" applyNumberFormat="1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21" xfId="0" applyFont="1" applyFill="1" applyBorder="1"/>
    <xf numFmtId="0" fontId="4" fillId="0" borderId="22" xfId="0" applyFont="1" applyFill="1" applyBorder="1"/>
    <xf numFmtId="0" fontId="4" fillId="0" borderId="23" xfId="0" applyFont="1" applyFill="1" applyBorder="1"/>
    <xf numFmtId="0" fontId="8" fillId="0" borderId="0" xfId="0" applyFont="1" applyFill="1" applyBorder="1"/>
    <xf numFmtId="0" fontId="0" fillId="0" borderId="0" xfId="0" applyFill="1" applyBorder="1"/>
    <xf numFmtId="3" fontId="5" fillId="0" borderId="6" xfId="0" applyNumberFormat="1" applyFont="1" applyFill="1" applyBorder="1"/>
    <xf numFmtId="0" fontId="4" fillId="0" borderId="9" xfId="0" applyFont="1" applyFill="1" applyBorder="1"/>
    <xf numFmtId="3" fontId="4" fillId="0" borderId="11" xfId="0" applyNumberFormat="1" applyFont="1" applyFill="1" applyBorder="1"/>
    <xf numFmtId="3" fontId="4" fillId="0" borderId="21" xfId="0" applyNumberFormat="1" applyFont="1" applyFill="1" applyBorder="1"/>
    <xf numFmtId="3" fontId="4" fillId="0" borderId="22" xfId="0" applyNumberFormat="1" applyFont="1" applyFill="1" applyBorder="1"/>
    <xf numFmtId="3" fontId="4" fillId="0" borderId="23" xfId="0" applyNumberFormat="1" applyFont="1" applyFill="1" applyBorder="1"/>
    <xf numFmtId="0" fontId="4" fillId="0" borderId="0" xfId="0" applyFont="1"/>
    <xf numFmtId="0" fontId="0" fillId="0" borderId="0" xfId="0" applyFill="1"/>
    <xf numFmtId="3" fontId="8" fillId="0" borderId="0" xfId="0" applyNumberFormat="1" applyFont="1"/>
    <xf numFmtId="4" fontId="8" fillId="0" borderId="0" xfId="0" applyNumberFormat="1" applyFont="1"/>
    <xf numFmtId="4" fontId="0" fillId="0" borderId="0" xfId="0" applyNumberFormat="1"/>
    <xf numFmtId="0" fontId="7" fillId="0" borderId="0" xfId="1"/>
    <xf numFmtId="0" fontId="7" fillId="0" borderId="0" xfId="1" applyFill="1"/>
    <xf numFmtId="0" fontId="10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right"/>
    </xf>
    <xf numFmtId="0" fontId="2" fillId="0" borderId="15" xfId="1" applyFont="1" applyFill="1" applyBorder="1"/>
    <xf numFmtId="0" fontId="8" fillId="0" borderId="15" xfId="1" applyFont="1" applyFill="1" applyBorder="1" applyAlignment="1">
      <alignment horizontal="right"/>
    </xf>
    <xf numFmtId="0" fontId="7" fillId="0" borderId="15" xfId="1" applyFill="1" applyBorder="1" applyAlignment="1">
      <alignment horizontal="left"/>
    </xf>
    <xf numFmtId="0" fontId="7" fillId="0" borderId="16" xfId="1" applyFill="1" applyBorder="1"/>
    <xf numFmtId="0" fontId="2" fillId="0" borderId="19" xfId="1" applyFont="1" applyFill="1" applyBorder="1"/>
    <xf numFmtId="0" fontId="8" fillId="0" borderId="0" xfId="1" applyFont="1" applyFill="1"/>
    <xf numFmtId="0" fontId="7" fillId="0" borderId="0" xfId="1" applyFont="1" applyFill="1"/>
    <xf numFmtId="0" fontId="7" fillId="0" borderId="0" xfId="1" applyFill="1" applyAlignment="1">
      <alignment horizontal="right"/>
    </xf>
    <xf numFmtId="0" fontId="7" fillId="0" borderId="0" xfId="1" applyFill="1" applyAlignment="1"/>
    <xf numFmtId="49" fontId="3" fillId="0" borderId="26" xfId="1" applyNumberFormat="1" applyFont="1" applyFill="1" applyBorder="1"/>
    <xf numFmtId="0" fontId="3" fillId="0" borderId="8" xfId="1" applyFont="1" applyFill="1" applyBorder="1" applyAlignment="1">
      <alignment horizontal="center"/>
    </xf>
    <xf numFmtId="0" fontId="3" fillId="0" borderId="8" xfId="1" applyNumberFormat="1" applyFont="1" applyFill="1" applyBorder="1" applyAlignment="1">
      <alignment horizontal="center"/>
    </xf>
    <xf numFmtId="0" fontId="3" fillId="0" borderId="26" xfId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49" fontId="4" fillId="0" borderId="24" xfId="1" applyNumberFormat="1" applyFont="1" applyFill="1" applyBorder="1" applyAlignment="1">
      <alignment horizontal="left"/>
    </xf>
    <xf numFmtId="0" fontId="4" fillId="0" borderId="24" xfId="1" applyFont="1" applyFill="1" applyBorder="1"/>
    <xf numFmtId="0" fontId="7" fillId="0" borderId="24" xfId="1" applyFill="1" applyBorder="1" applyAlignment="1">
      <alignment horizontal="center"/>
    </xf>
    <xf numFmtId="0" fontId="7" fillId="0" borderId="24" xfId="1" applyNumberFormat="1" applyFill="1" applyBorder="1" applyAlignment="1">
      <alignment horizontal="right"/>
    </xf>
    <xf numFmtId="0" fontId="7" fillId="0" borderId="24" xfId="1" applyNumberFormat="1" applyFill="1" applyBorder="1"/>
    <xf numFmtId="0" fontId="7" fillId="0" borderId="0" xfId="1" applyNumberFormat="1"/>
    <xf numFmtId="0" fontId="12" fillId="0" borderId="0" xfId="1" applyFont="1"/>
    <xf numFmtId="0" fontId="5" fillId="0" borderId="24" xfId="1" applyFont="1" applyFill="1" applyBorder="1" applyAlignment="1">
      <alignment horizontal="center"/>
    </xf>
    <xf numFmtId="49" fontId="6" fillId="0" borderId="24" xfId="1" applyNumberFormat="1" applyFont="1" applyFill="1" applyBorder="1" applyAlignment="1">
      <alignment horizontal="left"/>
    </xf>
    <xf numFmtId="0" fontId="6" fillId="0" borderId="24" xfId="1" applyFont="1" applyFill="1" applyBorder="1" applyAlignment="1">
      <alignment wrapText="1"/>
    </xf>
    <xf numFmtId="49" fontId="13" fillId="0" borderId="24" xfId="1" applyNumberFormat="1" applyFont="1" applyFill="1" applyBorder="1" applyAlignment="1">
      <alignment horizontal="center" shrinkToFit="1"/>
    </xf>
    <xf numFmtId="4" fontId="13" fillId="0" borderId="24" xfId="1" applyNumberFormat="1" applyFont="1" applyFill="1" applyBorder="1" applyAlignment="1">
      <alignment horizontal="right"/>
    </xf>
    <xf numFmtId="4" fontId="13" fillId="0" borderId="24" xfId="1" applyNumberFormat="1" applyFont="1" applyFill="1" applyBorder="1"/>
    <xf numFmtId="0" fontId="8" fillId="0" borderId="24" xfId="1" applyFont="1" applyFill="1" applyBorder="1" applyAlignment="1">
      <alignment horizontal="center"/>
    </xf>
    <xf numFmtId="49" fontId="8" fillId="0" borderId="24" xfId="1" applyNumberFormat="1" applyFont="1" applyFill="1" applyBorder="1" applyAlignment="1">
      <alignment horizontal="left"/>
    </xf>
    <xf numFmtId="4" fontId="14" fillId="0" borderId="24" xfId="1" applyNumberFormat="1" applyFont="1" applyFill="1" applyBorder="1" applyAlignment="1">
      <alignment horizontal="right" wrapText="1"/>
    </xf>
    <xf numFmtId="0" fontId="14" fillId="0" borderId="24" xfId="1" applyFont="1" applyFill="1" applyBorder="1" applyAlignment="1">
      <alignment horizontal="left" wrapText="1"/>
    </xf>
    <xf numFmtId="0" fontId="14" fillId="0" borderId="24" xfId="0" applyFont="1" applyFill="1" applyBorder="1" applyAlignment="1">
      <alignment horizontal="right"/>
    </xf>
    <xf numFmtId="0" fontId="15" fillId="0" borderId="0" xfId="1" applyFont="1"/>
    <xf numFmtId="0" fontId="7" fillId="0" borderId="27" xfId="1" applyFill="1" applyBorder="1" applyAlignment="1">
      <alignment horizontal="center"/>
    </xf>
    <xf numFmtId="49" fontId="2" fillId="0" borderId="27" xfId="1" applyNumberFormat="1" applyFont="1" applyFill="1" applyBorder="1" applyAlignment="1">
      <alignment horizontal="left"/>
    </xf>
    <xf numFmtId="0" fontId="2" fillId="0" borderId="27" xfId="1" applyFont="1" applyFill="1" applyBorder="1"/>
    <xf numFmtId="4" fontId="7" fillId="0" borderId="27" xfId="1" applyNumberFormat="1" applyFill="1" applyBorder="1" applyAlignment="1">
      <alignment horizontal="right"/>
    </xf>
    <xf numFmtId="4" fontId="4" fillId="0" borderId="27" xfId="1" applyNumberFormat="1" applyFont="1" applyFill="1" applyBorder="1"/>
    <xf numFmtId="3" fontId="7" fillId="0" borderId="0" xfId="1" applyNumberFormat="1"/>
    <xf numFmtId="0" fontId="7" fillId="0" borderId="0" xfId="1" applyBorder="1"/>
    <xf numFmtId="0" fontId="16" fillId="0" borderId="0" xfId="1" applyFont="1" applyAlignment="1"/>
    <xf numFmtId="0" fontId="7" fillId="0" borderId="0" xfId="1" applyAlignment="1">
      <alignment horizontal="right"/>
    </xf>
    <xf numFmtId="0" fontId="17" fillId="0" borderId="0" xfId="1" applyFont="1" applyBorder="1"/>
    <xf numFmtId="3" fontId="17" fillId="0" borderId="0" xfId="1" applyNumberFormat="1" applyFont="1" applyBorder="1" applyAlignment="1">
      <alignment horizontal="right"/>
    </xf>
    <xf numFmtId="4" fontId="17" fillId="0" borderId="0" xfId="1" applyNumberFormat="1" applyFont="1" applyBorder="1"/>
    <xf numFmtId="0" fontId="16" fillId="0" borderId="0" xfId="1" applyFont="1" applyBorder="1" applyAlignment="1"/>
    <xf numFmtId="0" fontId="7" fillId="0" borderId="0" xfId="1" applyBorder="1" applyAlignment="1">
      <alignment horizontal="right"/>
    </xf>
    <xf numFmtId="49" fontId="8" fillId="0" borderId="4" xfId="0" applyNumberFormat="1" applyFont="1" applyFill="1" applyBorder="1"/>
    <xf numFmtId="3" fontId="5" fillId="0" borderId="5" xfId="0" applyNumberFormat="1" applyFont="1" applyFill="1" applyBorder="1"/>
    <xf numFmtId="3" fontId="5" fillId="0" borderId="24" xfId="0" applyNumberFormat="1" applyFont="1" applyFill="1" applyBorder="1"/>
    <xf numFmtId="3" fontId="5" fillId="0" borderId="25" xfId="0" applyNumberFormat="1" applyFont="1" applyFill="1" applyBorder="1"/>
    <xf numFmtId="0" fontId="14" fillId="0" borderId="7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" fontId="18" fillId="0" borderId="0" xfId="2" applyNumberFormat="1" applyAlignment="1">
      <alignment horizontal="right" vertical="center"/>
    </xf>
    <xf numFmtId="3" fontId="18" fillId="0" borderId="0" xfId="2" applyNumberFormat="1" applyAlignment="1">
      <alignment horizontal="right" vertical="center"/>
    </xf>
    <xf numFmtId="0" fontId="18" fillId="0" borderId="0" xfId="2" applyAlignment="1">
      <alignment vertical="center"/>
    </xf>
    <xf numFmtId="49" fontId="20" fillId="0" borderId="0" xfId="2" applyNumberFormat="1" applyFont="1" applyAlignment="1">
      <alignment horizontal="left" vertical="center"/>
    </xf>
    <xf numFmtId="49" fontId="18" fillId="0" borderId="0" xfId="2" applyNumberFormat="1" applyAlignment="1">
      <alignment horizontal="left" vertical="center"/>
    </xf>
    <xf numFmtId="164" fontId="18" fillId="0" borderId="0" xfId="2" applyNumberFormat="1" applyAlignment="1">
      <alignment horizontal="right" vertical="center"/>
    </xf>
    <xf numFmtId="49" fontId="19" fillId="0" borderId="0" xfId="2" applyNumberFormat="1" applyFont="1" applyAlignment="1">
      <alignment horizontal="left" vertical="center"/>
    </xf>
    <xf numFmtId="49" fontId="21" fillId="0" borderId="0" xfId="2" applyNumberFormat="1" applyFont="1" applyBorder="1" applyAlignment="1">
      <alignment horizontal="left" vertical="center"/>
    </xf>
    <xf numFmtId="49" fontId="22" fillId="0" borderId="0" xfId="2" applyNumberFormat="1" applyFont="1" applyBorder="1" applyAlignment="1">
      <alignment horizontal="left" vertical="center"/>
    </xf>
    <xf numFmtId="165" fontId="21" fillId="0" borderId="0" xfId="3" applyNumberFormat="1" applyFont="1" applyBorder="1" applyAlignment="1">
      <alignment horizontal="right" vertical="center"/>
    </xf>
    <xf numFmtId="4" fontId="22" fillId="0" borderId="0" xfId="2" applyNumberFormat="1" applyFont="1" applyAlignment="1">
      <alignment horizontal="right" vertical="center"/>
    </xf>
    <xf numFmtId="3" fontId="22" fillId="0" borderId="0" xfId="2" applyNumberFormat="1" applyFont="1" applyAlignment="1">
      <alignment horizontal="right" vertical="center"/>
    </xf>
    <xf numFmtId="0" fontId="22" fillId="0" borderId="0" xfId="2" applyFont="1" applyAlignment="1">
      <alignment vertical="center"/>
    </xf>
    <xf numFmtId="49" fontId="22" fillId="0" borderId="0" xfId="2" applyNumberFormat="1" applyFont="1" applyAlignment="1">
      <alignment horizontal="left" vertical="center"/>
    </xf>
    <xf numFmtId="164" fontId="22" fillId="0" borderId="0" xfId="2" applyNumberFormat="1" applyFont="1" applyAlignment="1">
      <alignment horizontal="right" vertical="center"/>
    </xf>
    <xf numFmtId="49" fontId="21" fillId="0" borderId="1" xfId="2" applyNumberFormat="1" applyFont="1" applyBorder="1" applyAlignment="1">
      <alignment horizontal="left" vertical="center"/>
    </xf>
    <xf numFmtId="49" fontId="21" fillId="0" borderId="2" xfId="2" applyNumberFormat="1" applyFont="1" applyBorder="1" applyAlignment="1">
      <alignment horizontal="left" vertical="center"/>
    </xf>
    <xf numFmtId="165" fontId="21" fillId="0" borderId="3" xfId="3" applyNumberFormat="1" applyFont="1" applyBorder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3" fontId="21" fillId="0" borderId="0" xfId="2" applyNumberFormat="1" applyFont="1" applyAlignment="1">
      <alignment horizontal="right" vertical="center"/>
    </xf>
    <xf numFmtId="0" fontId="21" fillId="0" borderId="0" xfId="2" applyFont="1" applyAlignment="1">
      <alignment vertical="center"/>
    </xf>
    <xf numFmtId="49" fontId="21" fillId="0" borderId="4" xfId="2" applyNumberFormat="1" applyFont="1" applyBorder="1" applyAlignment="1">
      <alignment horizontal="left" vertical="center"/>
    </xf>
    <xf numFmtId="165" fontId="21" fillId="0" borderId="6" xfId="3" applyNumberFormat="1" applyFont="1" applyBorder="1" applyAlignment="1">
      <alignment horizontal="right" vertical="center"/>
    </xf>
    <xf numFmtId="49" fontId="21" fillId="0" borderId="28" xfId="2" applyNumberFormat="1" applyFont="1" applyBorder="1" applyAlignment="1">
      <alignment horizontal="left" vertical="center"/>
    </xf>
    <xf numFmtId="49" fontId="21" fillId="0" borderId="29" xfId="2" applyNumberFormat="1" applyFont="1" applyBorder="1" applyAlignment="1">
      <alignment horizontal="left" vertical="center"/>
    </xf>
    <xf numFmtId="165" fontId="21" fillId="0" borderId="12" xfId="3" applyNumberFormat="1" applyFont="1" applyBorder="1" applyAlignment="1">
      <alignment horizontal="right" vertical="center"/>
    </xf>
    <xf numFmtId="0" fontId="24" fillId="0" borderId="0" xfId="2" applyFont="1"/>
    <xf numFmtId="0" fontId="24" fillId="0" borderId="0" xfId="2" applyFont="1" applyAlignment="1">
      <alignment horizontal="right"/>
    </xf>
    <xf numFmtId="0" fontId="18" fillId="0" borderId="0" xfId="2"/>
    <xf numFmtId="14" fontId="24" fillId="0" borderId="0" xfId="2" applyNumberFormat="1" applyFont="1"/>
    <xf numFmtId="0" fontId="27" fillId="0" borderId="30" xfId="2" applyFont="1" applyBorder="1" applyAlignment="1">
      <alignment horizontal="right"/>
    </xf>
    <xf numFmtId="0" fontId="27" fillId="0" borderId="30" xfId="2" applyFont="1" applyBorder="1" applyAlignment="1">
      <alignment horizontal="center"/>
    </xf>
    <xf numFmtId="0" fontId="24" fillId="0" borderId="0" xfId="2" applyFont="1" applyAlignment="1">
      <alignment horizontal="center"/>
    </xf>
    <xf numFmtId="49" fontId="24" fillId="0" borderId="0" xfId="2" applyNumberFormat="1" applyFont="1" applyAlignment="1">
      <alignment horizontal="left"/>
    </xf>
    <xf numFmtId="164" fontId="24" fillId="0" borderId="0" xfId="2" applyNumberFormat="1" applyFont="1"/>
    <xf numFmtId="0" fontId="24" fillId="0" borderId="0" xfId="2" applyFont="1" applyAlignment="1">
      <alignment horizontal="left"/>
    </xf>
    <xf numFmtId="4" fontId="24" fillId="0" borderId="0" xfId="2" applyNumberFormat="1" applyFont="1"/>
    <xf numFmtId="4" fontId="23" fillId="0" borderId="0" xfId="2" applyNumberFormat="1" applyFont="1"/>
    <xf numFmtId="4" fontId="23" fillId="2" borderId="0" xfId="2" applyNumberFormat="1" applyFont="1" applyFill="1"/>
    <xf numFmtId="0" fontId="26" fillId="4" borderId="0" xfId="2" applyFont="1" applyFill="1"/>
    <xf numFmtId="0" fontId="23" fillId="2" borderId="0" xfId="2" applyFont="1" applyFill="1" applyAlignment="1">
      <alignment horizontal="center"/>
    </xf>
    <xf numFmtId="0" fontId="24" fillId="0" borderId="0" xfId="2" applyFont="1" applyAlignment="1">
      <alignment horizontal="center" wrapText="1"/>
    </xf>
    <xf numFmtId="49" fontId="24" fillId="0" borderId="0" xfId="2" applyNumberFormat="1" applyFont="1" applyAlignment="1">
      <alignment horizontal="left" wrapText="1"/>
    </xf>
    <xf numFmtId="164" fontId="24" fillId="0" borderId="0" xfId="2" applyNumberFormat="1" applyFont="1" applyAlignment="1">
      <alignment wrapText="1"/>
    </xf>
    <xf numFmtId="0" fontId="24" fillId="0" borderId="0" xfId="2" applyFont="1" applyAlignment="1">
      <alignment horizontal="left" wrapText="1"/>
    </xf>
    <xf numFmtId="4" fontId="24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18" fillId="0" borderId="0" xfId="2" applyAlignment="1">
      <alignment wrapText="1"/>
    </xf>
    <xf numFmtId="0" fontId="24" fillId="0" borderId="0" xfId="2" applyFont="1" applyAlignment="1"/>
    <xf numFmtId="49" fontId="2" fillId="0" borderId="19" xfId="1" applyNumberFormat="1" applyFont="1" applyBorder="1"/>
    <xf numFmtId="0" fontId="14" fillId="0" borderId="7" xfId="1" applyFont="1" applyFill="1" applyBorder="1" applyAlignment="1">
      <alignment horizontal="left" vertical="center" wrapText="1"/>
    </xf>
    <xf numFmtId="0" fontId="30" fillId="0" borderId="0" xfId="2" applyFont="1"/>
    <xf numFmtId="49" fontId="24" fillId="0" borderId="0" xfId="2" applyNumberFormat="1" applyFont="1" applyFill="1" applyAlignment="1">
      <alignment horizontal="left" wrapText="1"/>
    </xf>
    <xf numFmtId="49" fontId="21" fillId="0" borderId="3" xfId="2" applyNumberFormat="1" applyFont="1" applyBorder="1" applyAlignment="1">
      <alignment horizontal="left" vertical="center"/>
    </xf>
    <xf numFmtId="49" fontId="21" fillId="0" borderId="6" xfId="2" applyNumberFormat="1" applyFont="1" applyBorder="1" applyAlignment="1">
      <alignment horizontal="left" vertical="center"/>
    </xf>
    <xf numFmtId="49" fontId="21" fillId="0" borderId="12" xfId="2" applyNumberFormat="1" applyFont="1" applyBorder="1" applyAlignment="1">
      <alignment horizontal="left" vertical="center"/>
    </xf>
    <xf numFmtId="0" fontId="7" fillId="0" borderId="19" xfId="1" applyFill="1" applyBorder="1" applyAlignment="1">
      <alignment shrinkToFit="1"/>
    </xf>
    <xf numFmtId="0" fontId="7" fillId="0" borderId="20" xfId="1" applyFill="1" applyBorder="1" applyAlignment="1">
      <alignment shrinkToFit="1"/>
    </xf>
    <xf numFmtId="0" fontId="9" fillId="0" borderId="0" xfId="1" applyFont="1" applyAlignment="1"/>
    <xf numFmtId="0" fontId="19" fillId="0" borderId="0" xfId="2" applyFont="1" applyAlignment="1">
      <alignment horizontal="left" wrapText="1"/>
    </xf>
    <xf numFmtId="0" fontId="24" fillId="0" borderId="0" xfId="2" applyFont="1" applyAlignment="1"/>
    <xf numFmtId="0" fontId="24" fillId="2" borderId="0" xfId="2" applyFont="1" applyFill="1" applyAlignment="1"/>
    <xf numFmtId="0" fontId="28" fillId="4" borderId="0" xfId="2" applyFont="1" applyFill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4" borderId="0" xfId="2" applyFont="1" applyFill="1" applyAlignment="1">
      <alignment horizontal="center"/>
    </xf>
    <xf numFmtId="0" fontId="26" fillId="4" borderId="0" xfId="2" applyFont="1" applyFill="1" applyAlignment="1">
      <alignment horizontal="right"/>
    </xf>
    <xf numFmtId="4" fontId="26" fillId="4" borderId="0" xfId="2" applyNumberFormat="1" applyFont="1" applyFill="1" applyAlignment="1">
      <alignment horizontal="right"/>
    </xf>
    <xf numFmtId="4" fontId="26" fillId="4" borderId="0" xfId="2" applyNumberFormat="1" applyFont="1" applyFill="1" applyAlignment="1">
      <alignment horizontal="center"/>
    </xf>
    <xf numFmtId="0" fontId="26" fillId="4" borderId="0" xfId="2" applyFont="1" applyFill="1" applyAlignment="1"/>
    <xf numFmtId="0" fontId="26" fillId="2" borderId="0" xfId="2" applyFont="1" applyFill="1" applyAlignment="1">
      <alignment horizontal="right"/>
    </xf>
    <xf numFmtId="0" fontId="24" fillId="2" borderId="0" xfId="2" applyFont="1" applyFill="1" applyAlignment="1">
      <alignment horizontal="right"/>
    </xf>
    <xf numFmtId="0" fontId="24" fillId="0" borderId="0" xfId="2" applyFont="1" applyAlignment="1">
      <alignment horizontal="left"/>
    </xf>
    <xf numFmtId="0" fontId="23" fillId="0" borderId="0" xfId="2" applyFont="1" applyAlignment="1"/>
    <xf numFmtId="0" fontId="25" fillId="0" borderId="30" xfId="2" applyFont="1" applyBorder="1" applyAlignment="1">
      <alignment horizontal="center" vertical="distributed"/>
    </xf>
    <xf numFmtId="0" fontId="24" fillId="0" borderId="30" xfId="2" applyFont="1" applyBorder="1" applyAlignment="1">
      <alignment horizontal="center" vertical="distributed"/>
    </xf>
    <xf numFmtId="0" fontId="25" fillId="3" borderId="0" xfId="2" applyFont="1" applyFill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6" fillId="4" borderId="30" xfId="2" applyFont="1" applyFill="1" applyBorder="1" applyAlignment="1">
      <alignment horizontal="left"/>
    </xf>
    <xf numFmtId="0" fontId="24" fillId="4" borderId="30" xfId="2" applyFont="1" applyFill="1" applyBorder="1" applyAlignment="1">
      <alignment horizontal="left"/>
    </xf>
    <xf numFmtId="0" fontId="27" fillId="0" borderId="30" xfId="2" applyFont="1" applyBorder="1" applyAlignment="1">
      <alignment horizontal="center"/>
    </xf>
    <xf numFmtId="0" fontId="27" fillId="0" borderId="30" xfId="2" applyFont="1" applyBorder="1" applyAlignment="1">
      <alignment horizontal="left"/>
    </xf>
    <xf numFmtId="0" fontId="24" fillId="0" borderId="0" xfId="2" applyFont="1" applyAlignment="1">
      <alignment horizontal="left" wrapText="1"/>
    </xf>
    <xf numFmtId="0" fontId="29" fillId="0" borderId="0" xfId="2" applyFont="1" applyAlignment="1">
      <alignment horizontal="left" wrapText="1"/>
    </xf>
    <xf numFmtId="0" fontId="23" fillId="2" borderId="0" xfId="2" applyFont="1" applyFill="1" applyAlignment="1">
      <alignment horizontal="left"/>
    </xf>
    <xf numFmtId="0" fontId="23" fillId="2" borderId="2" xfId="2" applyFont="1" applyFill="1" applyBorder="1" applyAlignment="1">
      <alignment horizontal="left"/>
    </xf>
    <xf numFmtId="0" fontId="24" fillId="0" borderId="2" xfId="2" applyFont="1" applyBorder="1" applyAlignment="1"/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7" fillId="0" borderId="19" xfId="1" applyFont="1" applyBorder="1" applyAlignment="1">
      <alignment horizontal="left"/>
    </xf>
    <xf numFmtId="0" fontId="7" fillId="0" borderId="20" xfId="1" applyFont="1" applyBorder="1" applyAlignment="1">
      <alignment horizontal="left"/>
    </xf>
    <xf numFmtId="0" fontId="7" fillId="0" borderId="13" xfId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/>
    </xf>
    <xf numFmtId="49" fontId="7" fillId="0" borderId="17" xfId="1" applyNumberFormat="1" applyFont="1" applyFill="1" applyBorder="1" applyAlignment="1">
      <alignment horizontal="center"/>
    </xf>
    <xf numFmtId="0" fontId="7" fillId="0" borderId="18" xfId="1" applyFont="1" applyFill="1" applyBorder="1" applyAlignment="1">
      <alignment horizontal="center"/>
    </xf>
    <xf numFmtId="0" fontId="9" fillId="0" borderId="0" xfId="1" applyFont="1" applyAlignment="1">
      <alignment horizontal="center"/>
    </xf>
  </cellXfs>
  <cellStyles count="4">
    <cellStyle name="Měna 2" xfId="3"/>
    <cellStyle name="Normální" xfId="0" builtinId="0"/>
    <cellStyle name="Normální 2" xfId="2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5"/>
  <sheetViews>
    <sheetView view="pageBreakPreview" zoomScale="115" zoomScaleNormal="100" workbookViewId="0">
      <selection activeCell="F5" sqref="F5:F11"/>
    </sheetView>
  </sheetViews>
  <sheetFormatPr defaultColWidth="9.109375" defaultRowHeight="13.2" x14ac:dyDescent="0.25"/>
  <cols>
    <col min="1" max="1" width="4.33203125" style="93" bestFit="1" customWidth="1"/>
    <col min="2" max="3" width="4.44140625" style="93" bestFit="1" customWidth="1"/>
    <col min="4" max="4" width="11.109375" style="93" bestFit="1" customWidth="1"/>
    <col min="5" max="5" width="61.109375" style="93" customWidth="1"/>
    <col min="6" max="6" width="22.88671875" style="94" customWidth="1"/>
    <col min="7" max="7" width="14.6640625" style="89" bestFit="1" customWidth="1"/>
    <col min="8" max="8" width="11.44140625" style="90" bestFit="1" customWidth="1"/>
    <col min="9" max="256" width="9.109375" style="91"/>
    <col min="257" max="257" width="4.33203125" style="91" bestFit="1" customWidth="1"/>
    <col min="258" max="259" width="4.44140625" style="91" bestFit="1" customWidth="1"/>
    <col min="260" max="260" width="11.109375" style="91" bestFit="1" customWidth="1"/>
    <col min="261" max="261" width="61.109375" style="91" customWidth="1"/>
    <col min="262" max="262" width="22.88671875" style="91" customWidth="1"/>
    <col min="263" max="263" width="14.6640625" style="91" bestFit="1" customWidth="1"/>
    <col min="264" max="264" width="11.44140625" style="91" bestFit="1" customWidth="1"/>
    <col min="265" max="512" width="9.109375" style="91"/>
    <col min="513" max="513" width="4.33203125" style="91" bestFit="1" customWidth="1"/>
    <col min="514" max="515" width="4.44140625" style="91" bestFit="1" customWidth="1"/>
    <col min="516" max="516" width="11.109375" style="91" bestFit="1" customWidth="1"/>
    <col min="517" max="517" width="61.109375" style="91" customWidth="1"/>
    <col min="518" max="518" width="22.88671875" style="91" customWidth="1"/>
    <col min="519" max="519" width="14.6640625" style="91" bestFit="1" customWidth="1"/>
    <col min="520" max="520" width="11.44140625" style="91" bestFit="1" customWidth="1"/>
    <col min="521" max="768" width="9.109375" style="91"/>
    <col min="769" max="769" width="4.33203125" style="91" bestFit="1" customWidth="1"/>
    <col min="770" max="771" width="4.44140625" style="91" bestFit="1" customWidth="1"/>
    <col min="772" max="772" width="11.109375" style="91" bestFit="1" customWidth="1"/>
    <col min="773" max="773" width="61.109375" style="91" customWidth="1"/>
    <col min="774" max="774" width="22.88671875" style="91" customWidth="1"/>
    <col min="775" max="775" width="14.6640625" style="91" bestFit="1" customWidth="1"/>
    <col min="776" max="776" width="11.44140625" style="91" bestFit="1" customWidth="1"/>
    <col min="777" max="1024" width="9.109375" style="91"/>
    <col min="1025" max="1025" width="4.33203125" style="91" bestFit="1" customWidth="1"/>
    <col min="1026" max="1027" width="4.44140625" style="91" bestFit="1" customWidth="1"/>
    <col min="1028" max="1028" width="11.109375" style="91" bestFit="1" customWidth="1"/>
    <col min="1029" max="1029" width="61.109375" style="91" customWidth="1"/>
    <col min="1030" max="1030" width="22.88671875" style="91" customWidth="1"/>
    <col min="1031" max="1031" width="14.6640625" style="91" bestFit="1" customWidth="1"/>
    <col min="1032" max="1032" width="11.44140625" style="91" bestFit="1" customWidth="1"/>
    <col min="1033" max="1280" width="9.109375" style="91"/>
    <col min="1281" max="1281" width="4.33203125" style="91" bestFit="1" customWidth="1"/>
    <col min="1282" max="1283" width="4.44140625" style="91" bestFit="1" customWidth="1"/>
    <col min="1284" max="1284" width="11.109375" style="91" bestFit="1" customWidth="1"/>
    <col min="1285" max="1285" width="61.109375" style="91" customWidth="1"/>
    <col min="1286" max="1286" width="22.88671875" style="91" customWidth="1"/>
    <col min="1287" max="1287" width="14.6640625" style="91" bestFit="1" customWidth="1"/>
    <col min="1288" max="1288" width="11.44140625" style="91" bestFit="1" customWidth="1"/>
    <col min="1289" max="1536" width="9.109375" style="91"/>
    <col min="1537" max="1537" width="4.33203125" style="91" bestFit="1" customWidth="1"/>
    <col min="1538" max="1539" width="4.44140625" style="91" bestFit="1" customWidth="1"/>
    <col min="1540" max="1540" width="11.109375" style="91" bestFit="1" customWidth="1"/>
    <col min="1541" max="1541" width="61.109375" style="91" customWidth="1"/>
    <col min="1542" max="1542" width="22.88671875" style="91" customWidth="1"/>
    <col min="1543" max="1543" width="14.6640625" style="91" bestFit="1" customWidth="1"/>
    <col min="1544" max="1544" width="11.44140625" style="91" bestFit="1" customWidth="1"/>
    <col min="1545" max="1792" width="9.109375" style="91"/>
    <col min="1793" max="1793" width="4.33203125" style="91" bestFit="1" customWidth="1"/>
    <col min="1794" max="1795" width="4.44140625" style="91" bestFit="1" customWidth="1"/>
    <col min="1796" max="1796" width="11.109375" style="91" bestFit="1" customWidth="1"/>
    <col min="1797" max="1797" width="61.109375" style="91" customWidth="1"/>
    <col min="1798" max="1798" width="22.88671875" style="91" customWidth="1"/>
    <col min="1799" max="1799" width="14.6640625" style="91" bestFit="1" customWidth="1"/>
    <col min="1800" max="1800" width="11.44140625" style="91" bestFit="1" customWidth="1"/>
    <col min="1801" max="2048" width="9.109375" style="91"/>
    <col min="2049" max="2049" width="4.33203125" style="91" bestFit="1" customWidth="1"/>
    <col min="2050" max="2051" width="4.44140625" style="91" bestFit="1" customWidth="1"/>
    <col min="2052" max="2052" width="11.109375" style="91" bestFit="1" customWidth="1"/>
    <col min="2053" max="2053" width="61.109375" style="91" customWidth="1"/>
    <col min="2054" max="2054" width="22.88671875" style="91" customWidth="1"/>
    <col min="2055" max="2055" width="14.6640625" style="91" bestFit="1" customWidth="1"/>
    <col min="2056" max="2056" width="11.44140625" style="91" bestFit="1" customWidth="1"/>
    <col min="2057" max="2304" width="9.109375" style="91"/>
    <col min="2305" max="2305" width="4.33203125" style="91" bestFit="1" customWidth="1"/>
    <col min="2306" max="2307" width="4.44140625" style="91" bestFit="1" customWidth="1"/>
    <col min="2308" max="2308" width="11.109375" style="91" bestFit="1" customWidth="1"/>
    <col min="2309" max="2309" width="61.109375" style="91" customWidth="1"/>
    <col min="2310" max="2310" width="22.88671875" style="91" customWidth="1"/>
    <col min="2311" max="2311" width="14.6640625" style="91" bestFit="1" customWidth="1"/>
    <col min="2312" max="2312" width="11.44140625" style="91" bestFit="1" customWidth="1"/>
    <col min="2313" max="2560" width="9.109375" style="91"/>
    <col min="2561" max="2561" width="4.33203125" style="91" bestFit="1" customWidth="1"/>
    <col min="2562" max="2563" width="4.44140625" style="91" bestFit="1" customWidth="1"/>
    <col min="2564" max="2564" width="11.109375" style="91" bestFit="1" customWidth="1"/>
    <col min="2565" max="2565" width="61.109375" style="91" customWidth="1"/>
    <col min="2566" max="2566" width="22.88671875" style="91" customWidth="1"/>
    <col min="2567" max="2567" width="14.6640625" style="91" bestFit="1" customWidth="1"/>
    <col min="2568" max="2568" width="11.44140625" style="91" bestFit="1" customWidth="1"/>
    <col min="2569" max="2816" width="9.109375" style="91"/>
    <col min="2817" max="2817" width="4.33203125" style="91" bestFit="1" customWidth="1"/>
    <col min="2818" max="2819" width="4.44140625" style="91" bestFit="1" customWidth="1"/>
    <col min="2820" max="2820" width="11.109375" style="91" bestFit="1" customWidth="1"/>
    <col min="2821" max="2821" width="61.109375" style="91" customWidth="1"/>
    <col min="2822" max="2822" width="22.88671875" style="91" customWidth="1"/>
    <col min="2823" max="2823" width="14.6640625" style="91" bestFit="1" customWidth="1"/>
    <col min="2824" max="2824" width="11.44140625" style="91" bestFit="1" customWidth="1"/>
    <col min="2825" max="3072" width="9.109375" style="91"/>
    <col min="3073" max="3073" width="4.33203125" style="91" bestFit="1" customWidth="1"/>
    <col min="3074" max="3075" width="4.44140625" style="91" bestFit="1" customWidth="1"/>
    <col min="3076" max="3076" width="11.109375" style="91" bestFit="1" customWidth="1"/>
    <col min="3077" max="3077" width="61.109375" style="91" customWidth="1"/>
    <col min="3078" max="3078" width="22.88671875" style="91" customWidth="1"/>
    <col min="3079" max="3079" width="14.6640625" style="91" bestFit="1" customWidth="1"/>
    <col min="3080" max="3080" width="11.44140625" style="91" bestFit="1" customWidth="1"/>
    <col min="3081" max="3328" width="9.109375" style="91"/>
    <col min="3329" max="3329" width="4.33203125" style="91" bestFit="1" customWidth="1"/>
    <col min="3330" max="3331" width="4.44140625" style="91" bestFit="1" customWidth="1"/>
    <col min="3332" max="3332" width="11.109375" style="91" bestFit="1" customWidth="1"/>
    <col min="3333" max="3333" width="61.109375" style="91" customWidth="1"/>
    <col min="3334" max="3334" width="22.88671875" style="91" customWidth="1"/>
    <col min="3335" max="3335" width="14.6640625" style="91" bestFit="1" customWidth="1"/>
    <col min="3336" max="3336" width="11.44140625" style="91" bestFit="1" customWidth="1"/>
    <col min="3337" max="3584" width="9.109375" style="91"/>
    <col min="3585" max="3585" width="4.33203125" style="91" bestFit="1" customWidth="1"/>
    <col min="3586" max="3587" width="4.44140625" style="91" bestFit="1" customWidth="1"/>
    <col min="3588" max="3588" width="11.109375" style="91" bestFit="1" customWidth="1"/>
    <col min="3589" max="3589" width="61.109375" style="91" customWidth="1"/>
    <col min="3590" max="3590" width="22.88671875" style="91" customWidth="1"/>
    <col min="3591" max="3591" width="14.6640625" style="91" bestFit="1" customWidth="1"/>
    <col min="3592" max="3592" width="11.44140625" style="91" bestFit="1" customWidth="1"/>
    <col min="3593" max="3840" width="9.109375" style="91"/>
    <col min="3841" max="3841" width="4.33203125" style="91" bestFit="1" customWidth="1"/>
    <col min="3842" max="3843" width="4.44140625" style="91" bestFit="1" customWidth="1"/>
    <col min="3844" max="3844" width="11.109375" style="91" bestFit="1" customWidth="1"/>
    <col min="3845" max="3845" width="61.109375" style="91" customWidth="1"/>
    <col min="3846" max="3846" width="22.88671875" style="91" customWidth="1"/>
    <col min="3847" max="3847" width="14.6640625" style="91" bestFit="1" customWidth="1"/>
    <col min="3848" max="3848" width="11.44140625" style="91" bestFit="1" customWidth="1"/>
    <col min="3849" max="4096" width="9.109375" style="91"/>
    <col min="4097" max="4097" width="4.33203125" style="91" bestFit="1" customWidth="1"/>
    <col min="4098" max="4099" width="4.44140625" style="91" bestFit="1" customWidth="1"/>
    <col min="4100" max="4100" width="11.109375" style="91" bestFit="1" customWidth="1"/>
    <col min="4101" max="4101" width="61.109375" style="91" customWidth="1"/>
    <col min="4102" max="4102" width="22.88671875" style="91" customWidth="1"/>
    <col min="4103" max="4103" width="14.6640625" style="91" bestFit="1" customWidth="1"/>
    <col min="4104" max="4104" width="11.44140625" style="91" bestFit="1" customWidth="1"/>
    <col min="4105" max="4352" width="9.109375" style="91"/>
    <col min="4353" max="4353" width="4.33203125" style="91" bestFit="1" customWidth="1"/>
    <col min="4354" max="4355" width="4.44140625" style="91" bestFit="1" customWidth="1"/>
    <col min="4356" max="4356" width="11.109375" style="91" bestFit="1" customWidth="1"/>
    <col min="4357" max="4357" width="61.109375" style="91" customWidth="1"/>
    <col min="4358" max="4358" width="22.88671875" style="91" customWidth="1"/>
    <col min="4359" max="4359" width="14.6640625" style="91" bestFit="1" customWidth="1"/>
    <col min="4360" max="4360" width="11.44140625" style="91" bestFit="1" customWidth="1"/>
    <col min="4361" max="4608" width="9.109375" style="91"/>
    <col min="4609" max="4609" width="4.33203125" style="91" bestFit="1" customWidth="1"/>
    <col min="4610" max="4611" width="4.44140625" style="91" bestFit="1" customWidth="1"/>
    <col min="4612" max="4612" width="11.109375" style="91" bestFit="1" customWidth="1"/>
    <col min="4613" max="4613" width="61.109375" style="91" customWidth="1"/>
    <col min="4614" max="4614" width="22.88671875" style="91" customWidth="1"/>
    <col min="4615" max="4615" width="14.6640625" style="91" bestFit="1" customWidth="1"/>
    <col min="4616" max="4616" width="11.44140625" style="91" bestFit="1" customWidth="1"/>
    <col min="4617" max="4864" width="9.109375" style="91"/>
    <col min="4865" max="4865" width="4.33203125" style="91" bestFit="1" customWidth="1"/>
    <col min="4866" max="4867" width="4.44140625" style="91" bestFit="1" customWidth="1"/>
    <col min="4868" max="4868" width="11.109375" style="91" bestFit="1" customWidth="1"/>
    <col min="4869" max="4869" width="61.109375" style="91" customWidth="1"/>
    <col min="4870" max="4870" width="22.88671875" style="91" customWidth="1"/>
    <col min="4871" max="4871" width="14.6640625" style="91" bestFit="1" customWidth="1"/>
    <col min="4872" max="4872" width="11.44140625" style="91" bestFit="1" customWidth="1"/>
    <col min="4873" max="5120" width="9.109375" style="91"/>
    <col min="5121" max="5121" width="4.33203125" style="91" bestFit="1" customWidth="1"/>
    <col min="5122" max="5123" width="4.44140625" style="91" bestFit="1" customWidth="1"/>
    <col min="5124" max="5124" width="11.109375" style="91" bestFit="1" customWidth="1"/>
    <col min="5125" max="5125" width="61.109375" style="91" customWidth="1"/>
    <col min="5126" max="5126" width="22.88671875" style="91" customWidth="1"/>
    <col min="5127" max="5127" width="14.6640625" style="91" bestFit="1" customWidth="1"/>
    <col min="5128" max="5128" width="11.44140625" style="91" bestFit="1" customWidth="1"/>
    <col min="5129" max="5376" width="9.109375" style="91"/>
    <col min="5377" max="5377" width="4.33203125" style="91" bestFit="1" customWidth="1"/>
    <col min="5378" max="5379" width="4.44140625" style="91" bestFit="1" customWidth="1"/>
    <col min="5380" max="5380" width="11.109375" style="91" bestFit="1" customWidth="1"/>
    <col min="5381" max="5381" width="61.109375" style="91" customWidth="1"/>
    <col min="5382" max="5382" width="22.88671875" style="91" customWidth="1"/>
    <col min="5383" max="5383" width="14.6640625" style="91" bestFit="1" customWidth="1"/>
    <col min="5384" max="5384" width="11.44140625" style="91" bestFit="1" customWidth="1"/>
    <col min="5385" max="5632" width="9.109375" style="91"/>
    <col min="5633" max="5633" width="4.33203125" style="91" bestFit="1" customWidth="1"/>
    <col min="5634" max="5635" width="4.44140625" style="91" bestFit="1" customWidth="1"/>
    <col min="5636" max="5636" width="11.109375" style="91" bestFit="1" customWidth="1"/>
    <col min="5637" max="5637" width="61.109375" style="91" customWidth="1"/>
    <col min="5638" max="5638" width="22.88671875" style="91" customWidth="1"/>
    <col min="5639" max="5639" width="14.6640625" style="91" bestFit="1" customWidth="1"/>
    <col min="5640" max="5640" width="11.44140625" style="91" bestFit="1" customWidth="1"/>
    <col min="5641" max="5888" width="9.109375" style="91"/>
    <col min="5889" max="5889" width="4.33203125" style="91" bestFit="1" customWidth="1"/>
    <col min="5890" max="5891" width="4.44140625" style="91" bestFit="1" customWidth="1"/>
    <col min="5892" max="5892" width="11.109375" style="91" bestFit="1" customWidth="1"/>
    <col min="5893" max="5893" width="61.109375" style="91" customWidth="1"/>
    <col min="5894" max="5894" width="22.88671875" style="91" customWidth="1"/>
    <col min="5895" max="5895" width="14.6640625" style="91" bestFit="1" customWidth="1"/>
    <col min="5896" max="5896" width="11.44140625" style="91" bestFit="1" customWidth="1"/>
    <col min="5897" max="6144" width="9.109375" style="91"/>
    <col min="6145" max="6145" width="4.33203125" style="91" bestFit="1" customWidth="1"/>
    <col min="6146" max="6147" width="4.44140625" style="91" bestFit="1" customWidth="1"/>
    <col min="6148" max="6148" width="11.109375" style="91" bestFit="1" customWidth="1"/>
    <col min="6149" max="6149" width="61.109375" style="91" customWidth="1"/>
    <col min="6150" max="6150" width="22.88671875" style="91" customWidth="1"/>
    <col min="6151" max="6151" width="14.6640625" style="91" bestFit="1" customWidth="1"/>
    <col min="6152" max="6152" width="11.44140625" style="91" bestFit="1" customWidth="1"/>
    <col min="6153" max="6400" width="9.109375" style="91"/>
    <col min="6401" max="6401" width="4.33203125" style="91" bestFit="1" customWidth="1"/>
    <col min="6402" max="6403" width="4.44140625" style="91" bestFit="1" customWidth="1"/>
    <col min="6404" max="6404" width="11.109375" style="91" bestFit="1" customWidth="1"/>
    <col min="6405" max="6405" width="61.109375" style="91" customWidth="1"/>
    <col min="6406" max="6406" width="22.88671875" style="91" customWidth="1"/>
    <col min="6407" max="6407" width="14.6640625" style="91" bestFit="1" customWidth="1"/>
    <col min="6408" max="6408" width="11.44140625" style="91" bestFit="1" customWidth="1"/>
    <col min="6409" max="6656" width="9.109375" style="91"/>
    <col min="6657" max="6657" width="4.33203125" style="91" bestFit="1" customWidth="1"/>
    <col min="6658" max="6659" width="4.44140625" style="91" bestFit="1" customWidth="1"/>
    <col min="6660" max="6660" width="11.109375" style="91" bestFit="1" customWidth="1"/>
    <col min="6661" max="6661" width="61.109375" style="91" customWidth="1"/>
    <col min="6662" max="6662" width="22.88671875" style="91" customWidth="1"/>
    <col min="6663" max="6663" width="14.6640625" style="91" bestFit="1" customWidth="1"/>
    <col min="6664" max="6664" width="11.44140625" style="91" bestFit="1" customWidth="1"/>
    <col min="6665" max="6912" width="9.109375" style="91"/>
    <col min="6913" max="6913" width="4.33203125" style="91" bestFit="1" customWidth="1"/>
    <col min="6914" max="6915" width="4.44140625" style="91" bestFit="1" customWidth="1"/>
    <col min="6916" max="6916" width="11.109375" style="91" bestFit="1" customWidth="1"/>
    <col min="6917" max="6917" width="61.109375" style="91" customWidth="1"/>
    <col min="6918" max="6918" width="22.88671875" style="91" customWidth="1"/>
    <col min="6919" max="6919" width="14.6640625" style="91" bestFit="1" customWidth="1"/>
    <col min="6920" max="6920" width="11.44140625" style="91" bestFit="1" customWidth="1"/>
    <col min="6921" max="7168" width="9.109375" style="91"/>
    <col min="7169" max="7169" width="4.33203125" style="91" bestFit="1" customWidth="1"/>
    <col min="7170" max="7171" width="4.44140625" style="91" bestFit="1" customWidth="1"/>
    <col min="7172" max="7172" width="11.109375" style="91" bestFit="1" customWidth="1"/>
    <col min="7173" max="7173" width="61.109375" style="91" customWidth="1"/>
    <col min="7174" max="7174" width="22.88671875" style="91" customWidth="1"/>
    <col min="7175" max="7175" width="14.6640625" style="91" bestFit="1" customWidth="1"/>
    <col min="7176" max="7176" width="11.44140625" style="91" bestFit="1" customWidth="1"/>
    <col min="7177" max="7424" width="9.109375" style="91"/>
    <col min="7425" max="7425" width="4.33203125" style="91" bestFit="1" customWidth="1"/>
    <col min="7426" max="7427" width="4.44140625" style="91" bestFit="1" customWidth="1"/>
    <col min="7428" max="7428" width="11.109375" style="91" bestFit="1" customWidth="1"/>
    <col min="7429" max="7429" width="61.109375" style="91" customWidth="1"/>
    <col min="7430" max="7430" width="22.88671875" style="91" customWidth="1"/>
    <col min="7431" max="7431" width="14.6640625" style="91" bestFit="1" customWidth="1"/>
    <col min="7432" max="7432" width="11.44140625" style="91" bestFit="1" customWidth="1"/>
    <col min="7433" max="7680" width="9.109375" style="91"/>
    <col min="7681" max="7681" width="4.33203125" style="91" bestFit="1" customWidth="1"/>
    <col min="7682" max="7683" width="4.44140625" style="91" bestFit="1" customWidth="1"/>
    <col min="7684" max="7684" width="11.109375" style="91" bestFit="1" customWidth="1"/>
    <col min="7685" max="7685" width="61.109375" style="91" customWidth="1"/>
    <col min="7686" max="7686" width="22.88671875" style="91" customWidth="1"/>
    <col min="7687" max="7687" width="14.6640625" style="91" bestFit="1" customWidth="1"/>
    <col min="7688" max="7688" width="11.44140625" style="91" bestFit="1" customWidth="1"/>
    <col min="7689" max="7936" width="9.109375" style="91"/>
    <col min="7937" max="7937" width="4.33203125" style="91" bestFit="1" customWidth="1"/>
    <col min="7938" max="7939" width="4.44140625" style="91" bestFit="1" customWidth="1"/>
    <col min="7940" max="7940" width="11.109375" style="91" bestFit="1" customWidth="1"/>
    <col min="7941" max="7941" width="61.109375" style="91" customWidth="1"/>
    <col min="7942" max="7942" width="22.88671875" style="91" customWidth="1"/>
    <col min="7943" max="7943" width="14.6640625" style="91" bestFit="1" customWidth="1"/>
    <col min="7944" max="7944" width="11.44140625" style="91" bestFit="1" customWidth="1"/>
    <col min="7945" max="8192" width="9.109375" style="91"/>
    <col min="8193" max="8193" width="4.33203125" style="91" bestFit="1" customWidth="1"/>
    <col min="8194" max="8195" width="4.44140625" style="91" bestFit="1" customWidth="1"/>
    <col min="8196" max="8196" width="11.109375" style="91" bestFit="1" customWidth="1"/>
    <col min="8197" max="8197" width="61.109375" style="91" customWidth="1"/>
    <col min="8198" max="8198" width="22.88671875" style="91" customWidth="1"/>
    <col min="8199" max="8199" width="14.6640625" style="91" bestFit="1" customWidth="1"/>
    <col min="8200" max="8200" width="11.44140625" style="91" bestFit="1" customWidth="1"/>
    <col min="8201" max="8448" width="9.109375" style="91"/>
    <col min="8449" max="8449" width="4.33203125" style="91" bestFit="1" customWidth="1"/>
    <col min="8450" max="8451" width="4.44140625" style="91" bestFit="1" customWidth="1"/>
    <col min="8452" max="8452" width="11.109375" style="91" bestFit="1" customWidth="1"/>
    <col min="8453" max="8453" width="61.109375" style="91" customWidth="1"/>
    <col min="8454" max="8454" width="22.88671875" style="91" customWidth="1"/>
    <col min="8455" max="8455" width="14.6640625" style="91" bestFit="1" customWidth="1"/>
    <col min="8456" max="8456" width="11.44140625" style="91" bestFit="1" customWidth="1"/>
    <col min="8457" max="8704" width="9.109375" style="91"/>
    <col min="8705" max="8705" width="4.33203125" style="91" bestFit="1" customWidth="1"/>
    <col min="8706" max="8707" width="4.44140625" style="91" bestFit="1" customWidth="1"/>
    <col min="8708" max="8708" width="11.109375" style="91" bestFit="1" customWidth="1"/>
    <col min="8709" max="8709" width="61.109375" style="91" customWidth="1"/>
    <col min="8710" max="8710" width="22.88671875" style="91" customWidth="1"/>
    <col min="8711" max="8711" width="14.6640625" style="91" bestFit="1" customWidth="1"/>
    <col min="8712" max="8712" width="11.44140625" style="91" bestFit="1" customWidth="1"/>
    <col min="8713" max="8960" width="9.109375" style="91"/>
    <col min="8961" max="8961" width="4.33203125" style="91" bestFit="1" customWidth="1"/>
    <col min="8962" max="8963" width="4.44140625" style="91" bestFit="1" customWidth="1"/>
    <col min="8964" max="8964" width="11.109375" style="91" bestFit="1" customWidth="1"/>
    <col min="8965" max="8965" width="61.109375" style="91" customWidth="1"/>
    <col min="8966" max="8966" width="22.88671875" style="91" customWidth="1"/>
    <col min="8967" max="8967" width="14.6640625" style="91" bestFit="1" customWidth="1"/>
    <col min="8968" max="8968" width="11.44140625" style="91" bestFit="1" customWidth="1"/>
    <col min="8969" max="9216" width="9.109375" style="91"/>
    <col min="9217" max="9217" width="4.33203125" style="91" bestFit="1" customWidth="1"/>
    <col min="9218" max="9219" width="4.44140625" style="91" bestFit="1" customWidth="1"/>
    <col min="9220" max="9220" width="11.109375" style="91" bestFit="1" customWidth="1"/>
    <col min="9221" max="9221" width="61.109375" style="91" customWidth="1"/>
    <col min="9222" max="9222" width="22.88671875" style="91" customWidth="1"/>
    <col min="9223" max="9223" width="14.6640625" style="91" bestFit="1" customWidth="1"/>
    <col min="9224" max="9224" width="11.44140625" style="91" bestFit="1" customWidth="1"/>
    <col min="9225" max="9472" width="9.109375" style="91"/>
    <col min="9473" max="9473" width="4.33203125" style="91" bestFit="1" customWidth="1"/>
    <col min="9474" max="9475" width="4.44140625" style="91" bestFit="1" customWidth="1"/>
    <col min="9476" max="9476" width="11.109375" style="91" bestFit="1" customWidth="1"/>
    <col min="9477" max="9477" width="61.109375" style="91" customWidth="1"/>
    <col min="9478" max="9478" width="22.88671875" style="91" customWidth="1"/>
    <col min="9479" max="9479" width="14.6640625" style="91" bestFit="1" customWidth="1"/>
    <col min="9480" max="9480" width="11.44140625" style="91" bestFit="1" customWidth="1"/>
    <col min="9481" max="9728" width="9.109375" style="91"/>
    <col min="9729" max="9729" width="4.33203125" style="91" bestFit="1" customWidth="1"/>
    <col min="9730" max="9731" width="4.44140625" style="91" bestFit="1" customWidth="1"/>
    <col min="9732" max="9732" width="11.109375" style="91" bestFit="1" customWidth="1"/>
    <col min="9733" max="9733" width="61.109375" style="91" customWidth="1"/>
    <col min="9734" max="9734" width="22.88671875" style="91" customWidth="1"/>
    <col min="9735" max="9735" width="14.6640625" style="91" bestFit="1" customWidth="1"/>
    <col min="9736" max="9736" width="11.44140625" style="91" bestFit="1" customWidth="1"/>
    <col min="9737" max="9984" width="9.109375" style="91"/>
    <col min="9985" max="9985" width="4.33203125" style="91" bestFit="1" customWidth="1"/>
    <col min="9986" max="9987" width="4.44140625" style="91" bestFit="1" customWidth="1"/>
    <col min="9988" max="9988" width="11.109375" style="91" bestFit="1" customWidth="1"/>
    <col min="9989" max="9989" width="61.109375" style="91" customWidth="1"/>
    <col min="9990" max="9990" width="22.88671875" style="91" customWidth="1"/>
    <col min="9991" max="9991" width="14.6640625" style="91" bestFit="1" customWidth="1"/>
    <col min="9992" max="9992" width="11.44140625" style="91" bestFit="1" customWidth="1"/>
    <col min="9993" max="10240" width="9.109375" style="91"/>
    <col min="10241" max="10241" width="4.33203125" style="91" bestFit="1" customWidth="1"/>
    <col min="10242" max="10243" width="4.44140625" style="91" bestFit="1" customWidth="1"/>
    <col min="10244" max="10244" width="11.109375" style="91" bestFit="1" customWidth="1"/>
    <col min="10245" max="10245" width="61.109375" style="91" customWidth="1"/>
    <col min="10246" max="10246" width="22.88671875" style="91" customWidth="1"/>
    <col min="10247" max="10247" width="14.6640625" style="91" bestFit="1" customWidth="1"/>
    <col min="10248" max="10248" width="11.44140625" style="91" bestFit="1" customWidth="1"/>
    <col min="10249" max="10496" width="9.109375" style="91"/>
    <col min="10497" max="10497" width="4.33203125" style="91" bestFit="1" customWidth="1"/>
    <col min="10498" max="10499" width="4.44140625" style="91" bestFit="1" customWidth="1"/>
    <col min="10500" max="10500" width="11.109375" style="91" bestFit="1" customWidth="1"/>
    <col min="10501" max="10501" width="61.109375" style="91" customWidth="1"/>
    <col min="10502" max="10502" width="22.88671875" style="91" customWidth="1"/>
    <col min="10503" max="10503" width="14.6640625" style="91" bestFit="1" customWidth="1"/>
    <col min="10504" max="10504" width="11.44140625" style="91" bestFit="1" customWidth="1"/>
    <col min="10505" max="10752" width="9.109375" style="91"/>
    <col min="10753" max="10753" width="4.33203125" style="91" bestFit="1" customWidth="1"/>
    <col min="10754" max="10755" width="4.44140625" style="91" bestFit="1" customWidth="1"/>
    <col min="10756" max="10756" width="11.109375" style="91" bestFit="1" customWidth="1"/>
    <col min="10757" max="10757" width="61.109375" style="91" customWidth="1"/>
    <col min="10758" max="10758" width="22.88671875" style="91" customWidth="1"/>
    <col min="10759" max="10759" width="14.6640625" style="91" bestFit="1" customWidth="1"/>
    <col min="10760" max="10760" width="11.44140625" style="91" bestFit="1" customWidth="1"/>
    <col min="10761" max="11008" width="9.109375" style="91"/>
    <col min="11009" max="11009" width="4.33203125" style="91" bestFit="1" customWidth="1"/>
    <col min="11010" max="11011" width="4.44140625" style="91" bestFit="1" customWidth="1"/>
    <col min="11012" max="11012" width="11.109375" style="91" bestFit="1" customWidth="1"/>
    <col min="11013" max="11013" width="61.109375" style="91" customWidth="1"/>
    <col min="11014" max="11014" width="22.88671875" style="91" customWidth="1"/>
    <col min="11015" max="11015" width="14.6640625" style="91" bestFit="1" customWidth="1"/>
    <col min="11016" max="11016" width="11.44140625" style="91" bestFit="1" customWidth="1"/>
    <col min="11017" max="11264" width="9.109375" style="91"/>
    <col min="11265" max="11265" width="4.33203125" style="91" bestFit="1" customWidth="1"/>
    <col min="11266" max="11267" width="4.44140625" style="91" bestFit="1" customWidth="1"/>
    <col min="11268" max="11268" width="11.109375" style="91" bestFit="1" customWidth="1"/>
    <col min="11269" max="11269" width="61.109375" style="91" customWidth="1"/>
    <col min="11270" max="11270" width="22.88671875" style="91" customWidth="1"/>
    <col min="11271" max="11271" width="14.6640625" style="91" bestFit="1" customWidth="1"/>
    <col min="11272" max="11272" width="11.44140625" style="91" bestFit="1" customWidth="1"/>
    <col min="11273" max="11520" width="9.109375" style="91"/>
    <col min="11521" max="11521" width="4.33203125" style="91" bestFit="1" customWidth="1"/>
    <col min="11522" max="11523" width="4.44140625" style="91" bestFit="1" customWidth="1"/>
    <col min="11524" max="11524" width="11.109375" style="91" bestFit="1" customWidth="1"/>
    <col min="11525" max="11525" width="61.109375" style="91" customWidth="1"/>
    <col min="11526" max="11526" width="22.88671875" style="91" customWidth="1"/>
    <col min="11527" max="11527" width="14.6640625" style="91" bestFit="1" customWidth="1"/>
    <col min="11528" max="11528" width="11.44140625" style="91" bestFit="1" customWidth="1"/>
    <col min="11529" max="11776" width="9.109375" style="91"/>
    <col min="11777" max="11777" width="4.33203125" style="91" bestFit="1" customWidth="1"/>
    <col min="11778" max="11779" width="4.44140625" style="91" bestFit="1" customWidth="1"/>
    <col min="11780" max="11780" width="11.109375" style="91" bestFit="1" customWidth="1"/>
    <col min="11781" max="11781" width="61.109375" style="91" customWidth="1"/>
    <col min="11782" max="11782" width="22.88671875" style="91" customWidth="1"/>
    <col min="11783" max="11783" width="14.6640625" style="91" bestFit="1" customWidth="1"/>
    <col min="11784" max="11784" width="11.44140625" style="91" bestFit="1" customWidth="1"/>
    <col min="11785" max="12032" width="9.109375" style="91"/>
    <col min="12033" max="12033" width="4.33203125" style="91" bestFit="1" customWidth="1"/>
    <col min="12034" max="12035" width="4.44140625" style="91" bestFit="1" customWidth="1"/>
    <col min="12036" max="12036" width="11.109375" style="91" bestFit="1" customWidth="1"/>
    <col min="12037" max="12037" width="61.109375" style="91" customWidth="1"/>
    <col min="12038" max="12038" width="22.88671875" style="91" customWidth="1"/>
    <col min="12039" max="12039" width="14.6640625" style="91" bestFit="1" customWidth="1"/>
    <col min="12040" max="12040" width="11.44140625" style="91" bestFit="1" customWidth="1"/>
    <col min="12041" max="12288" width="9.109375" style="91"/>
    <col min="12289" max="12289" width="4.33203125" style="91" bestFit="1" customWidth="1"/>
    <col min="12290" max="12291" width="4.44140625" style="91" bestFit="1" customWidth="1"/>
    <col min="12292" max="12292" width="11.109375" style="91" bestFit="1" customWidth="1"/>
    <col min="12293" max="12293" width="61.109375" style="91" customWidth="1"/>
    <col min="12294" max="12294" width="22.88671875" style="91" customWidth="1"/>
    <col min="12295" max="12295" width="14.6640625" style="91" bestFit="1" customWidth="1"/>
    <col min="12296" max="12296" width="11.44140625" style="91" bestFit="1" customWidth="1"/>
    <col min="12297" max="12544" width="9.109375" style="91"/>
    <col min="12545" max="12545" width="4.33203125" style="91" bestFit="1" customWidth="1"/>
    <col min="12546" max="12547" width="4.44140625" style="91" bestFit="1" customWidth="1"/>
    <col min="12548" max="12548" width="11.109375" style="91" bestFit="1" customWidth="1"/>
    <col min="12549" max="12549" width="61.109375" style="91" customWidth="1"/>
    <col min="12550" max="12550" width="22.88671875" style="91" customWidth="1"/>
    <col min="12551" max="12551" width="14.6640625" style="91" bestFit="1" customWidth="1"/>
    <col min="12552" max="12552" width="11.44140625" style="91" bestFit="1" customWidth="1"/>
    <col min="12553" max="12800" width="9.109375" style="91"/>
    <col min="12801" max="12801" width="4.33203125" style="91" bestFit="1" customWidth="1"/>
    <col min="12802" max="12803" width="4.44140625" style="91" bestFit="1" customWidth="1"/>
    <col min="12804" max="12804" width="11.109375" style="91" bestFit="1" customWidth="1"/>
    <col min="12805" max="12805" width="61.109375" style="91" customWidth="1"/>
    <col min="12806" max="12806" width="22.88671875" style="91" customWidth="1"/>
    <col min="12807" max="12807" width="14.6640625" style="91" bestFit="1" customWidth="1"/>
    <col min="12808" max="12808" width="11.44140625" style="91" bestFit="1" customWidth="1"/>
    <col min="12809" max="13056" width="9.109375" style="91"/>
    <col min="13057" max="13057" width="4.33203125" style="91" bestFit="1" customWidth="1"/>
    <col min="13058" max="13059" width="4.44140625" style="91" bestFit="1" customWidth="1"/>
    <col min="13060" max="13060" width="11.109375" style="91" bestFit="1" customWidth="1"/>
    <col min="13061" max="13061" width="61.109375" style="91" customWidth="1"/>
    <col min="13062" max="13062" width="22.88671875" style="91" customWidth="1"/>
    <col min="13063" max="13063" width="14.6640625" style="91" bestFit="1" customWidth="1"/>
    <col min="13064" max="13064" width="11.44140625" style="91" bestFit="1" customWidth="1"/>
    <col min="13065" max="13312" width="9.109375" style="91"/>
    <col min="13313" max="13313" width="4.33203125" style="91" bestFit="1" customWidth="1"/>
    <col min="13314" max="13315" width="4.44140625" style="91" bestFit="1" customWidth="1"/>
    <col min="13316" max="13316" width="11.109375" style="91" bestFit="1" customWidth="1"/>
    <col min="13317" max="13317" width="61.109375" style="91" customWidth="1"/>
    <col min="13318" max="13318" width="22.88671875" style="91" customWidth="1"/>
    <col min="13319" max="13319" width="14.6640625" style="91" bestFit="1" customWidth="1"/>
    <col min="13320" max="13320" width="11.44140625" style="91" bestFit="1" customWidth="1"/>
    <col min="13321" max="13568" width="9.109375" style="91"/>
    <col min="13569" max="13569" width="4.33203125" style="91" bestFit="1" customWidth="1"/>
    <col min="13570" max="13571" width="4.44140625" style="91" bestFit="1" customWidth="1"/>
    <col min="13572" max="13572" width="11.109375" style="91" bestFit="1" customWidth="1"/>
    <col min="13573" max="13573" width="61.109375" style="91" customWidth="1"/>
    <col min="13574" max="13574" width="22.88671875" style="91" customWidth="1"/>
    <col min="13575" max="13575" width="14.6640625" style="91" bestFit="1" customWidth="1"/>
    <col min="13576" max="13576" width="11.44140625" style="91" bestFit="1" customWidth="1"/>
    <col min="13577" max="13824" width="9.109375" style="91"/>
    <col min="13825" max="13825" width="4.33203125" style="91" bestFit="1" customWidth="1"/>
    <col min="13826" max="13827" width="4.44140625" style="91" bestFit="1" customWidth="1"/>
    <col min="13828" max="13828" width="11.109375" style="91" bestFit="1" customWidth="1"/>
    <col min="13829" max="13829" width="61.109375" style="91" customWidth="1"/>
    <col min="13830" max="13830" width="22.88671875" style="91" customWidth="1"/>
    <col min="13831" max="13831" width="14.6640625" style="91" bestFit="1" customWidth="1"/>
    <col min="13832" max="13832" width="11.44140625" style="91" bestFit="1" customWidth="1"/>
    <col min="13833" max="14080" width="9.109375" style="91"/>
    <col min="14081" max="14081" width="4.33203125" style="91" bestFit="1" customWidth="1"/>
    <col min="14082" max="14083" width="4.44140625" style="91" bestFit="1" customWidth="1"/>
    <col min="14084" max="14084" width="11.109375" style="91" bestFit="1" customWidth="1"/>
    <col min="14085" max="14085" width="61.109375" style="91" customWidth="1"/>
    <col min="14086" max="14086" width="22.88671875" style="91" customWidth="1"/>
    <col min="14087" max="14087" width="14.6640625" style="91" bestFit="1" customWidth="1"/>
    <col min="14088" max="14088" width="11.44140625" style="91" bestFit="1" customWidth="1"/>
    <col min="14089" max="14336" width="9.109375" style="91"/>
    <col min="14337" max="14337" width="4.33203125" style="91" bestFit="1" customWidth="1"/>
    <col min="14338" max="14339" width="4.44140625" style="91" bestFit="1" customWidth="1"/>
    <col min="14340" max="14340" width="11.109375" style="91" bestFit="1" customWidth="1"/>
    <col min="14341" max="14341" width="61.109375" style="91" customWidth="1"/>
    <col min="14342" max="14342" width="22.88671875" style="91" customWidth="1"/>
    <col min="14343" max="14343" width="14.6640625" style="91" bestFit="1" customWidth="1"/>
    <col min="14344" max="14344" width="11.44140625" style="91" bestFit="1" customWidth="1"/>
    <col min="14345" max="14592" width="9.109375" style="91"/>
    <col min="14593" max="14593" width="4.33203125" style="91" bestFit="1" customWidth="1"/>
    <col min="14594" max="14595" width="4.44140625" style="91" bestFit="1" customWidth="1"/>
    <col min="14596" max="14596" width="11.109375" style="91" bestFit="1" customWidth="1"/>
    <col min="14597" max="14597" width="61.109375" style="91" customWidth="1"/>
    <col min="14598" max="14598" width="22.88671875" style="91" customWidth="1"/>
    <col min="14599" max="14599" width="14.6640625" style="91" bestFit="1" customWidth="1"/>
    <col min="14600" max="14600" width="11.44140625" style="91" bestFit="1" customWidth="1"/>
    <col min="14601" max="14848" width="9.109375" style="91"/>
    <col min="14849" max="14849" width="4.33203125" style="91" bestFit="1" customWidth="1"/>
    <col min="14850" max="14851" width="4.44140625" style="91" bestFit="1" customWidth="1"/>
    <col min="14852" max="14852" width="11.109375" style="91" bestFit="1" customWidth="1"/>
    <col min="14853" max="14853" width="61.109375" style="91" customWidth="1"/>
    <col min="14854" max="14854" width="22.88671875" style="91" customWidth="1"/>
    <col min="14855" max="14855" width="14.6640625" style="91" bestFit="1" customWidth="1"/>
    <col min="14856" max="14856" width="11.44140625" style="91" bestFit="1" customWidth="1"/>
    <col min="14857" max="15104" width="9.109375" style="91"/>
    <col min="15105" max="15105" width="4.33203125" style="91" bestFit="1" customWidth="1"/>
    <col min="15106" max="15107" width="4.44140625" style="91" bestFit="1" customWidth="1"/>
    <col min="15108" max="15108" width="11.109375" style="91" bestFit="1" customWidth="1"/>
    <col min="15109" max="15109" width="61.109375" style="91" customWidth="1"/>
    <col min="15110" max="15110" width="22.88671875" style="91" customWidth="1"/>
    <col min="15111" max="15111" width="14.6640625" style="91" bestFit="1" customWidth="1"/>
    <col min="15112" max="15112" width="11.44140625" style="91" bestFit="1" customWidth="1"/>
    <col min="15113" max="15360" width="9.109375" style="91"/>
    <col min="15361" max="15361" width="4.33203125" style="91" bestFit="1" customWidth="1"/>
    <col min="15362" max="15363" width="4.44140625" style="91" bestFit="1" customWidth="1"/>
    <col min="15364" max="15364" width="11.109375" style="91" bestFit="1" customWidth="1"/>
    <col min="15365" max="15365" width="61.109375" style="91" customWidth="1"/>
    <col min="15366" max="15366" width="22.88671875" style="91" customWidth="1"/>
    <col min="15367" max="15367" width="14.6640625" style="91" bestFit="1" customWidth="1"/>
    <col min="15368" max="15368" width="11.44140625" style="91" bestFit="1" customWidth="1"/>
    <col min="15369" max="15616" width="9.109375" style="91"/>
    <col min="15617" max="15617" width="4.33203125" style="91" bestFit="1" customWidth="1"/>
    <col min="15618" max="15619" width="4.44140625" style="91" bestFit="1" customWidth="1"/>
    <col min="15620" max="15620" width="11.109375" style="91" bestFit="1" customWidth="1"/>
    <col min="15621" max="15621" width="61.109375" style="91" customWidth="1"/>
    <col min="15622" max="15622" width="22.88671875" style="91" customWidth="1"/>
    <col min="15623" max="15623" width="14.6640625" style="91" bestFit="1" customWidth="1"/>
    <col min="15624" max="15624" width="11.44140625" style="91" bestFit="1" customWidth="1"/>
    <col min="15625" max="15872" width="9.109375" style="91"/>
    <col min="15873" max="15873" width="4.33203125" style="91" bestFit="1" customWidth="1"/>
    <col min="15874" max="15875" width="4.44140625" style="91" bestFit="1" customWidth="1"/>
    <col min="15876" max="15876" width="11.109375" style="91" bestFit="1" customWidth="1"/>
    <col min="15877" max="15877" width="61.109375" style="91" customWidth="1"/>
    <col min="15878" max="15878" width="22.88671875" style="91" customWidth="1"/>
    <col min="15879" max="15879" width="14.6640625" style="91" bestFit="1" customWidth="1"/>
    <col min="15880" max="15880" width="11.44140625" style="91" bestFit="1" customWidth="1"/>
    <col min="15881" max="16128" width="9.109375" style="91"/>
    <col min="16129" max="16129" width="4.33203125" style="91" bestFit="1" customWidth="1"/>
    <col min="16130" max="16131" width="4.44140625" style="91" bestFit="1" customWidth="1"/>
    <col min="16132" max="16132" width="11.109375" style="91" bestFit="1" customWidth="1"/>
    <col min="16133" max="16133" width="61.109375" style="91" customWidth="1"/>
    <col min="16134" max="16134" width="22.88671875" style="91" customWidth="1"/>
    <col min="16135" max="16135" width="14.6640625" style="91" bestFit="1" customWidth="1"/>
    <col min="16136" max="16136" width="11.44140625" style="91" bestFit="1" customWidth="1"/>
    <col min="16137" max="16384" width="9.109375" style="91"/>
  </cols>
  <sheetData>
    <row r="1" spans="1:8" ht="18" customHeight="1" x14ac:dyDescent="0.3">
      <c r="A1" s="148" t="s">
        <v>497</v>
      </c>
      <c r="B1" s="148"/>
      <c r="C1" s="148"/>
      <c r="D1" s="148"/>
      <c r="E1" s="148"/>
      <c r="F1" s="148"/>
    </row>
    <row r="2" spans="1:8" x14ac:dyDescent="0.25">
      <c r="A2" s="92"/>
      <c r="B2" s="92"/>
      <c r="C2" s="92"/>
    </row>
    <row r="3" spans="1:8" ht="43.5" customHeight="1" x14ac:dyDescent="0.25">
      <c r="A3" s="95" t="s">
        <v>262</v>
      </c>
      <c r="B3" s="92"/>
      <c r="C3" s="92"/>
    </row>
    <row r="4" spans="1:8" x14ac:dyDescent="0.25">
      <c r="A4" s="92"/>
      <c r="B4" s="92"/>
      <c r="C4" s="92"/>
    </row>
    <row r="5" spans="1:8" ht="30" customHeight="1" x14ac:dyDescent="0.25">
      <c r="A5" s="96" t="s">
        <v>527</v>
      </c>
      <c r="B5" s="97"/>
      <c r="C5" s="97"/>
      <c r="D5" s="97"/>
      <c r="E5" s="97"/>
      <c r="F5" s="98">
        <f>VŠOBECNÉ!K21</f>
        <v>0</v>
      </c>
    </row>
    <row r="6" spans="1:8" s="101" customFormat="1" ht="30" customHeight="1" x14ac:dyDescent="0.25">
      <c r="A6" s="96" t="s">
        <v>263</v>
      </c>
      <c r="B6" s="97"/>
      <c r="C6" s="97"/>
      <c r="D6" s="97"/>
      <c r="E6" s="97"/>
      <c r="F6" s="98">
        <f>SUM('SO 01'!K134:L134)</f>
        <v>0</v>
      </c>
      <c r="G6" s="99"/>
      <c r="H6" s="100"/>
    </row>
    <row r="7" spans="1:8" s="101" customFormat="1" ht="30" customHeight="1" x14ac:dyDescent="0.25">
      <c r="A7" s="96" t="s">
        <v>261</v>
      </c>
      <c r="B7" s="97"/>
      <c r="C7" s="97"/>
      <c r="D7" s="97"/>
      <c r="E7" s="97"/>
      <c r="F7" s="98">
        <f>SUM(Rekapitulace!E21:H21)</f>
        <v>0</v>
      </c>
      <c r="G7" s="99"/>
      <c r="H7" s="100"/>
    </row>
    <row r="8" spans="1:8" s="101" customFormat="1" ht="30" customHeight="1" thickBot="1" x14ac:dyDescent="0.3">
      <c r="A8" s="102"/>
      <c r="B8" s="102"/>
      <c r="C8" s="102"/>
      <c r="D8" s="102"/>
      <c r="E8" s="102"/>
      <c r="F8" s="103"/>
      <c r="G8" s="99"/>
      <c r="H8" s="100"/>
    </row>
    <row r="9" spans="1:8" s="109" customFormat="1" ht="30" customHeight="1" x14ac:dyDescent="0.25">
      <c r="A9" s="104" t="s">
        <v>264</v>
      </c>
      <c r="B9" s="105"/>
      <c r="C9" s="105"/>
      <c r="D9" s="105"/>
      <c r="E9" s="142"/>
      <c r="F9" s="106">
        <f>SUM(F5:F7)</f>
        <v>0</v>
      </c>
      <c r="G9" s="107"/>
      <c r="H9" s="108"/>
    </row>
    <row r="10" spans="1:8" s="109" customFormat="1" ht="30" customHeight="1" x14ac:dyDescent="0.25">
      <c r="A10" s="110" t="s">
        <v>265</v>
      </c>
      <c r="B10" s="96"/>
      <c r="C10" s="96"/>
      <c r="D10" s="96"/>
      <c r="E10" s="143"/>
      <c r="F10" s="111">
        <f>F9*0.21</f>
        <v>0</v>
      </c>
      <c r="G10" s="107"/>
      <c r="H10" s="108"/>
    </row>
    <row r="11" spans="1:8" s="109" customFormat="1" ht="30" customHeight="1" thickBot="1" x14ac:dyDescent="0.3">
      <c r="A11" s="112" t="s">
        <v>266</v>
      </c>
      <c r="B11" s="113"/>
      <c r="C11" s="113"/>
      <c r="D11" s="113"/>
      <c r="E11" s="144"/>
      <c r="F11" s="114">
        <f>F9*1.21</f>
        <v>0</v>
      </c>
      <c r="G11" s="107"/>
      <c r="H11" s="108"/>
    </row>
    <row r="12" spans="1:8" s="101" customFormat="1" ht="30" customHeight="1" x14ac:dyDescent="0.25">
      <c r="A12" s="102"/>
      <c r="B12" s="102"/>
      <c r="C12" s="102"/>
      <c r="D12" s="102"/>
      <c r="E12" s="102"/>
      <c r="F12" s="103"/>
      <c r="G12" s="99"/>
      <c r="H12" s="100"/>
    </row>
    <row r="13" spans="1:8" s="101" customFormat="1" ht="30" customHeight="1" x14ac:dyDescent="0.25">
      <c r="A13" s="102"/>
      <c r="B13" s="102"/>
      <c r="C13" s="102"/>
      <c r="D13" s="102"/>
      <c r="E13" s="102"/>
      <c r="F13" s="103"/>
      <c r="G13" s="99"/>
      <c r="H13" s="100"/>
    </row>
    <row r="14" spans="1:8" s="101" customFormat="1" ht="30" customHeight="1" x14ac:dyDescent="0.25">
      <c r="A14" s="102"/>
      <c r="B14" s="102"/>
      <c r="C14" s="102"/>
      <c r="D14" s="102"/>
      <c r="E14" s="102"/>
      <c r="F14" s="103"/>
      <c r="G14" s="99"/>
      <c r="H14" s="100"/>
    </row>
    <row r="15" spans="1:8" s="101" customFormat="1" ht="30" customHeight="1" x14ac:dyDescent="0.25">
      <c r="A15" s="102"/>
      <c r="B15" s="102"/>
      <c r="C15" s="102"/>
      <c r="D15" s="102"/>
      <c r="E15" s="102"/>
      <c r="F15" s="103"/>
      <c r="G15" s="99"/>
      <c r="H15" s="100"/>
    </row>
  </sheetData>
  <mergeCells count="1">
    <mergeCell ref="A1:F1"/>
  </mergeCells>
  <pageMargins left="0.59055118110236227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view="pageBreakPreview" zoomScaleNormal="100" zoomScaleSheetLayoutView="100" workbookViewId="0">
      <selection activeCell="G26" sqref="G26"/>
    </sheetView>
  </sheetViews>
  <sheetFormatPr defaultRowHeight="13.2" x14ac:dyDescent="0.25"/>
  <cols>
    <col min="1" max="1" width="5.5546875" style="115" customWidth="1"/>
    <col min="2" max="2" width="10.88671875" style="115" customWidth="1"/>
    <col min="3" max="4" width="9.6640625" style="115" customWidth="1"/>
    <col min="5" max="7" width="9.109375" style="115" customWidth="1"/>
    <col min="8" max="8" width="16.33203125" style="115" customWidth="1"/>
    <col min="9" max="9" width="11.6640625" style="115" customWidth="1"/>
    <col min="10" max="10" width="6.33203125" style="115" customWidth="1"/>
    <col min="11" max="11" width="12.6640625" style="115" customWidth="1"/>
    <col min="12" max="12" width="13.6640625" style="115" customWidth="1"/>
    <col min="13" max="13" width="16.6640625" style="117" hidden="1" customWidth="1"/>
    <col min="14" max="256" width="8.88671875" style="117"/>
    <col min="257" max="257" width="5.5546875" style="117" customWidth="1"/>
    <col min="258" max="258" width="10.88671875" style="117" customWidth="1"/>
    <col min="259" max="260" width="9.6640625" style="117" customWidth="1"/>
    <col min="261" max="263" width="9.109375" style="117" customWidth="1"/>
    <col min="264" max="264" width="16.33203125" style="117" customWidth="1"/>
    <col min="265" max="265" width="11.6640625" style="117" customWidth="1"/>
    <col min="266" max="266" width="6.33203125" style="117" customWidth="1"/>
    <col min="267" max="267" width="12.6640625" style="117" customWidth="1"/>
    <col min="268" max="268" width="13.6640625" style="117" customWidth="1"/>
    <col min="269" max="269" width="0" style="117" hidden="1" customWidth="1"/>
    <col min="270" max="512" width="8.88671875" style="117"/>
    <col min="513" max="513" width="5.5546875" style="117" customWidth="1"/>
    <col min="514" max="514" width="10.88671875" style="117" customWidth="1"/>
    <col min="515" max="516" width="9.6640625" style="117" customWidth="1"/>
    <col min="517" max="519" width="9.109375" style="117" customWidth="1"/>
    <col min="520" max="520" width="16.33203125" style="117" customWidth="1"/>
    <col min="521" max="521" width="11.6640625" style="117" customWidth="1"/>
    <col min="522" max="522" width="6.33203125" style="117" customWidth="1"/>
    <col min="523" max="523" width="12.6640625" style="117" customWidth="1"/>
    <col min="524" max="524" width="13.6640625" style="117" customWidth="1"/>
    <col min="525" max="525" width="0" style="117" hidden="1" customWidth="1"/>
    <col min="526" max="768" width="8.88671875" style="117"/>
    <col min="769" max="769" width="5.5546875" style="117" customWidth="1"/>
    <col min="770" max="770" width="10.88671875" style="117" customWidth="1"/>
    <col min="771" max="772" width="9.6640625" style="117" customWidth="1"/>
    <col min="773" max="775" width="9.109375" style="117" customWidth="1"/>
    <col min="776" max="776" width="16.33203125" style="117" customWidth="1"/>
    <col min="777" max="777" width="11.6640625" style="117" customWidth="1"/>
    <col min="778" max="778" width="6.33203125" style="117" customWidth="1"/>
    <col min="779" max="779" width="12.6640625" style="117" customWidth="1"/>
    <col min="780" max="780" width="13.6640625" style="117" customWidth="1"/>
    <col min="781" max="781" width="0" style="117" hidden="1" customWidth="1"/>
    <col min="782" max="1024" width="8.88671875" style="117"/>
    <col min="1025" max="1025" width="5.5546875" style="117" customWidth="1"/>
    <col min="1026" max="1026" width="10.88671875" style="117" customWidth="1"/>
    <col min="1027" max="1028" width="9.6640625" style="117" customWidth="1"/>
    <col min="1029" max="1031" width="9.109375" style="117" customWidth="1"/>
    <col min="1032" max="1032" width="16.33203125" style="117" customWidth="1"/>
    <col min="1033" max="1033" width="11.6640625" style="117" customWidth="1"/>
    <col min="1034" max="1034" width="6.33203125" style="117" customWidth="1"/>
    <col min="1035" max="1035" width="12.6640625" style="117" customWidth="1"/>
    <col min="1036" max="1036" width="13.6640625" style="117" customWidth="1"/>
    <col min="1037" max="1037" width="0" style="117" hidden="1" customWidth="1"/>
    <col min="1038" max="1280" width="8.88671875" style="117"/>
    <col min="1281" max="1281" width="5.5546875" style="117" customWidth="1"/>
    <col min="1282" max="1282" width="10.88671875" style="117" customWidth="1"/>
    <col min="1283" max="1284" width="9.6640625" style="117" customWidth="1"/>
    <col min="1285" max="1287" width="9.109375" style="117" customWidth="1"/>
    <col min="1288" max="1288" width="16.33203125" style="117" customWidth="1"/>
    <col min="1289" max="1289" width="11.6640625" style="117" customWidth="1"/>
    <col min="1290" max="1290" width="6.33203125" style="117" customWidth="1"/>
    <col min="1291" max="1291" width="12.6640625" style="117" customWidth="1"/>
    <col min="1292" max="1292" width="13.6640625" style="117" customWidth="1"/>
    <col min="1293" max="1293" width="0" style="117" hidden="1" customWidth="1"/>
    <col min="1294" max="1536" width="8.88671875" style="117"/>
    <col min="1537" max="1537" width="5.5546875" style="117" customWidth="1"/>
    <col min="1538" max="1538" width="10.88671875" style="117" customWidth="1"/>
    <col min="1539" max="1540" width="9.6640625" style="117" customWidth="1"/>
    <col min="1541" max="1543" width="9.109375" style="117" customWidth="1"/>
    <col min="1544" max="1544" width="16.33203125" style="117" customWidth="1"/>
    <col min="1545" max="1545" width="11.6640625" style="117" customWidth="1"/>
    <col min="1546" max="1546" width="6.33203125" style="117" customWidth="1"/>
    <col min="1547" max="1547" width="12.6640625" style="117" customWidth="1"/>
    <col min="1548" max="1548" width="13.6640625" style="117" customWidth="1"/>
    <col min="1549" max="1549" width="0" style="117" hidden="1" customWidth="1"/>
    <col min="1550" max="1792" width="8.88671875" style="117"/>
    <col min="1793" max="1793" width="5.5546875" style="117" customWidth="1"/>
    <col min="1794" max="1794" width="10.88671875" style="117" customWidth="1"/>
    <col min="1795" max="1796" width="9.6640625" style="117" customWidth="1"/>
    <col min="1797" max="1799" width="9.109375" style="117" customWidth="1"/>
    <col min="1800" max="1800" width="16.33203125" style="117" customWidth="1"/>
    <col min="1801" max="1801" width="11.6640625" style="117" customWidth="1"/>
    <col min="1802" max="1802" width="6.33203125" style="117" customWidth="1"/>
    <col min="1803" max="1803" width="12.6640625" style="117" customWidth="1"/>
    <col min="1804" max="1804" width="13.6640625" style="117" customWidth="1"/>
    <col min="1805" max="1805" width="0" style="117" hidden="1" customWidth="1"/>
    <col min="1806" max="2048" width="8.88671875" style="117"/>
    <col min="2049" max="2049" width="5.5546875" style="117" customWidth="1"/>
    <col min="2050" max="2050" width="10.88671875" style="117" customWidth="1"/>
    <col min="2051" max="2052" width="9.6640625" style="117" customWidth="1"/>
    <col min="2053" max="2055" width="9.109375" style="117" customWidth="1"/>
    <col min="2056" max="2056" width="16.33203125" style="117" customWidth="1"/>
    <col min="2057" max="2057" width="11.6640625" style="117" customWidth="1"/>
    <col min="2058" max="2058" width="6.33203125" style="117" customWidth="1"/>
    <col min="2059" max="2059" width="12.6640625" style="117" customWidth="1"/>
    <col min="2060" max="2060" width="13.6640625" style="117" customWidth="1"/>
    <col min="2061" max="2061" width="0" style="117" hidden="1" customWidth="1"/>
    <col min="2062" max="2304" width="8.88671875" style="117"/>
    <col min="2305" max="2305" width="5.5546875" style="117" customWidth="1"/>
    <col min="2306" max="2306" width="10.88671875" style="117" customWidth="1"/>
    <col min="2307" max="2308" width="9.6640625" style="117" customWidth="1"/>
    <col min="2309" max="2311" width="9.109375" style="117" customWidth="1"/>
    <col min="2312" max="2312" width="16.33203125" style="117" customWidth="1"/>
    <col min="2313" max="2313" width="11.6640625" style="117" customWidth="1"/>
    <col min="2314" max="2314" width="6.33203125" style="117" customWidth="1"/>
    <col min="2315" max="2315" width="12.6640625" style="117" customWidth="1"/>
    <col min="2316" max="2316" width="13.6640625" style="117" customWidth="1"/>
    <col min="2317" max="2317" width="0" style="117" hidden="1" customWidth="1"/>
    <col min="2318" max="2560" width="8.88671875" style="117"/>
    <col min="2561" max="2561" width="5.5546875" style="117" customWidth="1"/>
    <col min="2562" max="2562" width="10.88671875" style="117" customWidth="1"/>
    <col min="2563" max="2564" width="9.6640625" style="117" customWidth="1"/>
    <col min="2565" max="2567" width="9.109375" style="117" customWidth="1"/>
    <col min="2568" max="2568" width="16.33203125" style="117" customWidth="1"/>
    <col min="2569" max="2569" width="11.6640625" style="117" customWidth="1"/>
    <col min="2570" max="2570" width="6.33203125" style="117" customWidth="1"/>
    <col min="2571" max="2571" width="12.6640625" style="117" customWidth="1"/>
    <col min="2572" max="2572" width="13.6640625" style="117" customWidth="1"/>
    <col min="2573" max="2573" width="0" style="117" hidden="1" customWidth="1"/>
    <col min="2574" max="2816" width="8.88671875" style="117"/>
    <col min="2817" max="2817" width="5.5546875" style="117" customWidth="1"/>
    <col min="2818" max="2818" width="10.88671875" style="117" customWidth="1"/>
    <col min="2819" max="2820" width="9.6640625" style="117" customWidth="1"/>
    <col min="2821" max="2823" width="9.109375" style="117" customWidth="1"/>
    <col min="2824" max="2824" width="16.33203125" style="117" customWidth="1"/>
    <col min="2825" max="2825" width="11.6640625" style="117" customWidth="1"/>
    <col min="2826" max="2826" width="6.33203125" style="117" customWidth="1"/>
    <col min="2827" max="2827" width="12.6640625" style="117" customWidth="1"/>
    <col min="2828" max="2828" width="13.6640625" style="117" customWidth="1"/>
    <col min="2829" max="2829" width="0" style="117" hidden="1" customWidth="1"/>
    <col min="2830" max="3072" width="8.88671875" style="117"/>
    <col min="3073" max="3073" width="5.5546875" style="117" customWidth="1"/>
    <col min="3074" max="3074" width="10.88671875" style="117" customWidth="1"/>
    <col min="3075" max="3076" width="9.6640625" style="117" customWidth="1"/>
    <col min="3077" max="3079" width="9.109375" style="117" customWidth="1"/>
    <col min="3080" max="3080" width="16.33203125" style="117" customWidth="1"/>
    <col min="3081" max="3081" width="11.6640625" style="117" customWidth="1"/>
    <col min="3082" max="3082" width="6.33203125" style="117" customWidth="1"/>
    <col min="3083" max="3083" width="12.6640625" style="117" customWidth="1"/>
    <col min="3084" max="3084" width="13.6640625" style="117" customWidth="1"/>
    <col min="3085" max="3085" width="0" style="117" hidden="1" customWidth="1"/>
    <col min="3086" max="3328" width="8.88671875" style="117"/>
    <col min="3329" max="3329" width="5.5546875" style="117" customWidth="1"/>
    <col min="3330" max="3330" width="10.88671875" style="117" customWidth="1"/>
    <col min="3331" max="3332" width="9.6640625" style="117" customWidth="1"/>
    <col min="3333" max="3335" width="9.109375" style="117" customWidth="1"/>
    <col min="3336" max="3336" width="16.33203125" style="117" customWidth="1"/>
    <col min="3337" max="3337" width="11.6640625" style="117" customWidth="1"/>
    <col min="3338" max="3338" width="6.33203125" style="117" customWidth="1"/>
    <col min="3339" max="3339" width="12.6640625" style="117" customWidth="1"/>
    <col min="3340" max="3340" width="13.6640625" style="117" customWidth="1"/>
    <col min="3341" max="3341" width="0" style="117" hidden="1" customWidth="1"/>
    <col min="3342" max="3584" width="8.88671875" style="117"/>
    <col min="3585" max="3585" width="5.5546875" style="117" customWidth="1"/>
    <col min="3586" max="3586" width="10.88671875" style="117" customWidth="1"/>
    <col min="3587" max="3588" width="9.6640625" style="117" customWidth="1"/>
    <col min="3589" max="3591" width="9.109375" style="117" customWidth="1"/>
    <col min="3592" max="3592" width="16.33203125" style="117" customWidth="1"/>
    <col min="3593" max="3593" width="11.6640625" style="117" customWidth="1"/>
    <col min="3594" max="3594" width="6.33203125" style="117" customWidth="1"/>
    <col min="3595" max="3595" width="12.6640625" style="117" customWidth="1"/>
    <col min="3596" max="3596" width="13.6640625" style="117" customWidth="1"/>
    <col min="3597" max="3597" width="0" style="117" hidden="1" customWidth="1"/>
    <col min="3598" max="3840" width="8.88671875" style="117"/>
    <col min="3841" max="3841" width="5.5546875" style="117" customWidth="1"/>
    <col min="3842" max="3842" width="10.88671875" style="117" customWidth="1"/>
    <col min="3843" max="3844" width="9.6640625" style="117" customWidth="1"/>
    <col min="3845" max="3847" width="9.109375" style="117" customWidth="1"/>
    <col min="3848" max="3848" width="16.33203125" style="117" customWidth="1"/>
    <col min="3849" max="3849" width="11.6640625" style="117" customWidth="1"/>
    <col min="3850" max="3850" width="6.33203125" style="117" customWidth="1"/>
    <col min="3851" max="3851" width="12.6640625" style="117" customWidth="1"/>
    <col min="3852" max="3852" width="13.6640625" style="117" customWidth="1"/>
    <col min="3853" max="3853" width="0" style="117" hidden="1" customWidth="1"/>
    <col min="3854" max="4096" width="8.88671875" style="117"/>
    <col min="4097" max="4097" width="5.5546875" style="117" customWidth="1"/>
    <col min="4098" max="4098" width="10.88671875" style="117" customWidth="1"/>
    <col min="4099" max="4100" width="9.6640625" style="117" customWidth="1"/>
    <col min="4101" max="4103" width="9.109375" style="117" customWidth="1"/>
    <col min="4104" max="4104" width="16.33203125" style="117" customWidth="1"/>
    <col min="4105" max="4105" width="11.6640625" style="117" customWidth="1"/>
    <col min="4106" max="4106" width="6.33203125" style="117" customWidth="1"/>
    <col min="4107" max="4107" width="12.6640625" style="117" customWidth="1"/>
    <col min="4108" max="4108" width="13.6640625" style="117" customWidth="1"/>
    <col min="4109" max="4109" width="0" style="117" hidden="1" customWidth="1"/>
    <col min="4110" max="4352" width="8.88671875" style="117"/>
    <col min="4353" max="4353" width="5.5546875" style="117" customWidth="1"/>
    <col min="4354" max="4354" width="10.88671875" style="117" customWidth="1"/>
    <col min="4355" max="4356" width="9.6640625" style="117" customWidth="1"/>
    <col min="4357" max="4359" width="9.109375" style="117" customWidth="1"/>
    <col min="4360" max="4360" width="16.33203125" style="117" customWidth="1"/>
    <col min="4361" max="4361" width="11.6640625" style="117" customWidth="1"/>
    <col min="4362" max="4362" width="6.33203125" style="117" customWidth="1"/>
    <col min="4363" max="4363" width="12.6640625" style="117" customWidth="1"/>
    <col min="4364" max="4364" width="13.6640625" style="117" customWidth="1"/>
    <col min="4365" max="4365" width="0" style="117" hidden="1" customWidth="1"/>
    <col min="4366" max="4608" width="8.88671875" style="117"/>
    <col min="4609" max="4609" width="5.5546875" style="117" customWidth="1"/>
    <col min="4610" max="4610" width="10.88671875" style="117" customWidth="1"/>
    <col min="4611" max="4612" width="9.6640625" style="117" customWidth="1"/>
    <col min="4613" max="4615" width="9.109375" style="117" customWidth="1"/>
    <col min="4616" max="4616" width="16.33203125" style="117" customWidth="1"/>
    <col min="4617" max="4617" width="11.6640625" style="117" customWidth="1"/>
    <col min="4618" max="4618" width="6.33203125" style="117" customWidth="1"/>
    <col min="4619" max="4619" width="12.6640625" style="117" customWidth="1"/>
    <col min="4620" max="4620" width="13.6640625" style="117" customWidth="1"/>
    <col min="4621" max="4621" width="0" style="117" hidden="1" customWidth="1"/>
    <col min="4622" max="4864" width="8.88671875" style="117"/>
    <col min="4865" max="4865" width="5.5546875" style="117" customWidth="1"/>
    <col min="4866" max="4866" width="10.88671875" style="117" customWidth="1"/>
    <col min="4867" max="4868" width="9.6640625" style="117" customWidth="1"/>
    <col min="4869" max="4871" width="9.109375" style="117" customWidth="1"/>
    <col min="4872" max="4872" width="16.33203125" style="117" customWidth="1"/>
    <col min="4873" max="4873" width="11.6640625" style="117" customWidth="1"/>
    <col min="4874" max="4874" width="6.33203125" style="117" customWidth="1"/>
    <col min="4875" max="4875" width="12.6640625" style="117" customWidth="1"/>
    <col min="4876" max="4876" width="13.6640625" style="117" customWidth="1"/>
    <col min="4877" max="4877" width="0" style="117" hidden="1" customWidth="1"/>
    <col min="4878" max="5120" width="8.88671875" style="117"/>
    <col min="5121" max="5121" width="5.5546875" style="117" customWidth="1"/>
    <col min="5122" max="5122" width="10.88671875" style="117" customWidth="1"/>
    <col min="5123" max="5124" width="9.6640625" style="117" customWidth="1"/>
    <col min="5125" max="5127" width="9.109375" style="117" customWidth="1"/>
    <col min="5128" max="5128" width="16.33203125" style="117" customWidth="1"/>
    <col min="5129" max="5129" width="11.6640625" style="117" customWidth="1"/>
    <col min="5130" max="5130" width="6.33203125" style="117" customWidth="1"/>
    <col min="5131" max="5131" width="12.6640625" style="117" customWidth="1"/>
    <col min="5132" max="5132" width="13.6640625" style="117" customWidth="1"/>
    <col min="5133" max="5133" width="0" style="117" hidden="1" customWidth="1"/>
    <col min="5134" max="5376" width="8.88671875" style="117"/>
    <col min="5377" max="5377" width="5.5546875" style="117" customWidth="1"/>
    <col min="5378" max="5378" width="10.88671875" style="117" customWidth="1"/>
    <col min="5379" max="5380" width="9.6640625" style="117" customWidth="1"/>
    <col min="5381" max="5383" width="9.109375" style="117" customWidth="1"/>
    <col min="5384" max="5384" width="16.33203125" style="117" customWidth="1"/>
    <col min="5385" max="5385" width="11.6640625" style="117" customWidth="1"/>
    <col min="5386" max="5386" width="6.33203125" style="117" customWidth="1"/>
    <col min="5387" max="5387" width="12.6640625" style="117" customWidth="1"/>
    <col min="5388" max="5388" width="13.6640625" style="117" customWidth="1"/>
    <col min="5389" max="5389" width="0" style="117" hidden="1" customWidth="1"/>
    <col min="5390" max="5632" width="8.88671875" style="117"/>
    <col min="5633" max="5633" width="5.5546875" style="117" customWidth="1"/>
    <col min="5634" max="5634" width="10.88671875" style="117" customWidth="1"/>
    <col min="5635" max="5636" width="9.6640625" style="117" customWidth="1"/>
    <col min="5637" max="5639" width="9.109375" style="117" customWidth="1"/>
    <col min="5640" max="5640" width="16.33203125" style="117" customWidth="1"/>
    <col min="5641" max="5641" width="11.6640625" style="117" customWidth="1"/>
    <col min="5642" max="5642" width="6.33203125" style="117" customWidth="1"/>
    <col min="5643" max="5643" width="12.6640625" style="117" customWidth="1"/>
    <col min="5644" max="5644" width="13.6640625" style="117" customWidth="1"/>
    <col min="5645" max="5645" width="0" style="117" hidden="1" customWidth="1"/>
    <col min="5646" max="5888" width="8.88671875" style="117"/>
    <col min="5889" max="5889" width="5.5546875" style="117" customWidth="1"/>
    <col min="5890" max="5890" width="10.88671875" style="117" customWidth="1"/>
    <col min="5891" max="5892" width="9.6640625" style="117" customWidth="1"/>
    <col min="5893" max="5895" width="9.109375" style="117" customWidth="1"/>
    <col min="5896" max="5896" width="16.33203125" style="117" customWidth="1"/>
    <col min="5897" max="5897" width="11.6640625" style="117" customWidth="1"/>
    <col min="5898" max="5898" width="6.33203125" style="117" customWidth="1"/>
    <col min="5899" max="5899" width="12.6640625" style="117" customWidth="1"/>
    <col min="5900" max="5900" width="13.6640625" style="117" customWidth="1"/>
    <col min="5901" max="5901" width="0" style="117" hidden="1" customWidth="1"/>
    <col min="5902" max="6144" width="8.88671875" style="117"/>
    <col min="6145" max="6145" width="5.5546875" style="117" customWidth="1"/>
    <col min="6146" max="6146" width="10.88671875" style="117" customWidth="1"/>
    <col min="6147" max="6148" width="9.6640625" style="117" customWidth="1"/>
    <col min="6149" max="6151" width="9.109375" style="117" customWidth="1"/>
    <col min="6152" max="6152" width="16.33203125" style="117" customWidth="1"/>
    <col min="6153" max="6153" width="11.6640625" style="117" customWidth="1"/>
    <col min="6154" max="6154" width="6.33203125" style="117" customWidth="1"/>
    <col min="6155" max="6155" width="12.6640625" style="117" customWidth="1"/>
    <col min="6156" max="6156" width="13.6640625" style="117" customWidth="1"/>
    <col min="6157" max="6157" width="0" style="117" hidden="1" customWidth="1"/>
    <col min="6158" max="6400" width="8.88671875" style="117"/>
    <col min="6401" max="6401" width="5.5546875" style="117" customWidth="1"/>
    <col min="6402" max="6402" width="10.88671875" style="117" customWidth="1"/>
    <col min="6403" max="6404" width="9.6640625" style="117" customWidth="1"/>
    <col min="6405" max="6407" width="9.109375" style="117" customWidth="1"/>
    <col min="6408" max="6408" width="16.33203125" style="117" customWidth="1"/>
    <col min="6409" max="6409" width="11.6640625" style="117" customWidth="1"/>
    <col min="6410" max="6410" width="6.33203125" style="117" customWidth="1"/>
    <col min="6411" max="6411" width="12.6640625" style="117" customWidth="1"/>
    <col min="6412" max="6412" width="13.6640625" style="117" customWidth="1"/>
    <col min="6413" max="6413" width="0" style="117" hidden="1" customWidth="1"/>
    <col min="6414" max="6656" width="8.88671875" style="117"/>
    <col min="6657" max="6657" width="5.5546875" style="117" customWidth="1"/>
    <col min="6658" max="6658" width="10.88671875" style="117" customWidth="1"/>
    <col min="6659" max="6660" width="9.6640625" style="117" customWidth="1"/>
    <col min="6661" max="6663" width="9.109375" style="117" customWidth="1"/>
    <col min="6664" max="6664" width="16.33203125" style="117" customWidth="1"/>
    <col min="6665" max="6665" width="11.6640625" style="117" customWidth="1"/>
    <col min="6666" max="6666" width="6.33203125" style="117" customWidth="1"/>
    <col min="6667" max="6667" width="12.6640625" style="117" customWidth="1"/>
    <col min="6668" max="6668" width="13.6640625" style="117" customWidth="1"/>
    <col min="6669" max="6669" width="0" style="117" hidden="1" customWidth="1"/>
    <col min="6670" max="6912" width="8.88671875" style="117"/>
    <col min="6913" max="6913" width="5.5546875" style="117" customWidth="1"/>
    <col min="6914" max="6914" width="10.88671875" style="117" customWidth="1"/>
    <col min="6915" max="6916" width="9.6640625" style="117" customWidth="1"/>
    <col min="6917" max="6919" width="9.109375" style="117" customWidth="1"/>
    <col min="6920" max="6920" width="16.33203125" style="117" customWidth="1"/>
    <col min="6921" max="6921" width="11.6640625" style="117" customWidth="1"/>
    <col min="6922" max="6922" width="6.33203125" style="117" customWidth="1"/>
    <col min="6923" max="6923" width="12.6640625" style="117" customWidth="1"/>
    <col min="6924" max="6924" width="13.6640625" style="117" customWidth="1"/>
    <col min="6925" max="6925" width="0" style="117" hidden="1" customWidth="1"/>
    <col min="6926" max="7168" width="8.88671875" style="117"/>
    <col min="7169" max="7169" width="5.5546875" style="117" customWidth="1"/>
    <col min="7170" max="7170" width="10.88671875" style="117" customWidth="1"/>
    <col min="7171" max="7172" width="9.6640625" style="117" customWidth="1"/>
    <col min="7173" max="7175" width="9.109375" style="117" customWidth="1"/>
    <col min="7176" max="7176" width="16.33203125" style="117" customWidth="1"/>
    <col min="7177" max="7177" width="11.6640625" style="117" customWidth="1"/>
    <col min="7178" max="7178" width="6.33203125" style="117" customWidth="1"/>
    <col min="7179" max="7179" width="12.6640625" style="117" customWidth="1"/>
    <col min="7180" max="7180" width="13.6640625" style="117" customWidth="1"/>
    <col min="7181" max="7181" width="0" style="117" hidden="1" customWidth="1"/>
    <col min="7182" max="7424" width="8.88671875" style="117"/>
    <col min="7425" max="7425" width="5.5546875" style="117" customWidth="1"/>
    <col min="7426" max="7426" width="10.88671875" style="117" customWidth="1"/>
    <col min="7427" max="7428" width="9.6640625" style="117" customWidth="1"/>
    <col min="7429" max="7431" width="9.109375" style="117" customWidth="1"/>
    <col min="7432" max="7432" width="16.33203125" style="117" customWidth="1"/>
    <col min="7433" max="7433" width="11.6640625" style="117" customWidth="1"/>
    <col min="7434" max="7434" width="6.33203125" style="117" customWidth="1"/>
    <col min="7435" max="7435" width="12.6640625" style="117" customWidth="1"/>
    <col min="7436" max="7436" width="13.6640625" style="117" customWidth="1"/>
    <col min="7437" max="7437" width="0" style="117" hidden="1" customWidth="1"/>
    <col min="7438" max="7680" width="8.88671875" style="117"/>
    <col min="7681" max="7681" width="5.5546875" style="117" customWidth="1"/>
    <col min="7682" max="7682" width="10.88671875" style="117" customWidth="1"/>
    <col min="7683" max="7684" width="9.6640625" style="117" customWidth="1"/>
    <col min="7685" max="7687" width="9.109375" style="117" customWidth="1"/>
    <col min="7688" max="7688" width="16.33203125" style="117" customWidth="1"/>
    <col min="7689" max="7689" width="11.6640625" style="117" customWidth="1"/>
    <col min="7690" max="7690" width="6.33203125" style="117" customWidth="1"/>
    <col min="7691" max="7691" width="12.6640625" style="117" customWidth="1"/>
    <col min="7692" max="7692" width="13.6640625" style="117" customWidth="1"/>
    <col min="7693" max="7693" width="0" style="117" hidden="1" customWidth="1"/>
    <col min="7694" max="7936" width="8.88671875" style="117"/>
    <col min="7937" max="7937" width="5.5546875" style="117" customWidth="1"/>
    <col min="7938" max="7938" width="10.88671875" style="117" customWidth="1"/>
    <col min="7939" max="7940" width="9.6640625" style="117" customWidth="1"/>
    <col min="7941" max="7943" width="9.109375" style="117" customWidth="1"/>
    <col min="7944" max="7944" width="16.33203125" style="117" customWidth="1"/>
    <col min="7945" max="7945" width="11.6640625" style="117" customWidth="1"/>
    <col min="7946" max="7946" width="6.33203125" style="117" customWidth="1"/>
    <col min="7947" max="7947" width="12.6640625" style="117" customWidth="1"/>
    <col min="7948" max="7948" width="13.6640625" style="117" customWidth="1"/>
    <col min="7949" max="7949" width="0" style="117" hidden="1" customWidth="1"/>
    <col min="7950" max="8192" width="8.88671875" style="117"/>
    <col min="8193" max="8193" width="5.5546875" style="117" customWidth="1"/>
    <col min="8194" max="8194" width="10.88671875" style="117" customWidth="1"/>
    <col min="8195" max="8196" width="9.6640625" style="117" customWidth="1"/>
    <col min="8197" max="8199" width="9.109375" style="117" customWidth="1"/>
    <col min="8200" max="8200" width="16.33203125" style="117" customWidth="1"/>
    <col min="8201" max="8201" width="11.6640625" style="117" customWidth="1"/>
    <col min="8202" max="8202" width="6.33203125" style="117" customWidth="1"/>
    <col min="8203" max="8203" width="12.6640625" style="117" customWidth="1"/>
    <col min="8204" max="8204" width="13.6640625" style="117" customWidth="1"/>
    <col min="8205" max="8205" width="0" style="117" hidden="1" customWidth="1"/>
    <col min="8206" max="8448" width="8.88671875" style="117"/>
    <col min="8449" max="8449" width="5.5546875" style="117" customWidth="1"/>
    <col min="8450" max="8450" width="10.88671875" style="117" customWidth="1"/>
    <col min="8451" max="8452" width="9.6640625" style="117" customWidth="1"/>
    <col min="8453" max="8455" width="9.109375" style="117" customWidth="1"/>
    <col min="8456" max="8456" width="16.33203125" style="117" customWidth="1"/>
    <col min="8457" max="8457" width="11.6640625" style="117" customWidth="1"/>
    <col min="8458" max="8458" width="6.33203125" style="117" customWidth="1"/>
    <col min="8459" max="8459" width="12.6640625" style="117" customWidth="1"/>
    <col min="8460" max="8460" width="13.6640625" style="117" customWidth="1"/>
    <col min="8461" max="8461" width="0" style="117" hidden="1" customWidth="1"/>
    <col min="8462" max="8704" width="8.88671875" style="117"/>
    <col min="8705" max="8705" width="5.5546875" style="117" customWidth="1"/>
    <col min="8706" max="8706" width="10.88671875" style="117" customWidth="1"/>
    <col min="8707" max="8708" width="9.6640625" style="117" customWidth="1"/>
    <col min="8709" max="8711" width="9.109375" style="117" customWidth="1"/>
    <col min="8712" max="8712" width="16.33203125" style="117" customWidth="1"/>
    <col min="8713" max="8713" width="11.6640625" style="117" customWidth="1"/>
    <col min="8714" max="8714" width="6.33203125" style="117" customWidth="1"/>
    <col min="8715" max="8715" width="12.6640625" style="117" customWidth="1"/>
    <col min="8716" max="8716" width="13.6640625" style="117" customWidth="1"/>
    <col min="8717" max="8717" width="0" style="117" hidden="1" customWidth="1"/>
    <col min="8718" max="8960" width="8.88671875" style="117"/>
    <col min="8961" max="8961" width="5.5546875" style="117" customWidth="1"/>
    <col min="8962" max="8962" width="10.88671875" style="117" customWidth="1"/>
    <col min="8963" max="8964" width="9.6640625" style="117" customWidth="1"/>
    <col min="8965" max="8967" width="9.109375" style="117" customWidth="1"/>
    <col min="8968" max="8968" width="16.33203125" style="117" customWidth="1"/>
    <col min="8969" max="8969" width="11.6640625" style="117" customWidth="1"/>
    <col min="8970" max="8970" width="6.33203125" style="117" customWidth="1"/>
    <col min="8971" max="8971" width="12.6640625" style="117" customWidth="1"/>
    <col min="8972" max="8972" width="13.6640625" style="117" customWidth="1"/>
    <col min="8973" max="8973" width="0" style="117" hidden="1" customWidth="1"/>
    <col min="8974" max="9216" width="8.88671875" style="117"/>
    <col min="9217" max="9217" width="5.5546875" style="117" customWidth="1"/>
    <col min="9218" max="9218" width="10.88671875" style="117" customWidth="1"/>
    <col min="9219" max="9220" width="9.6640625" style="117" customWidth="1"/>
    <col min="9221" max="9223" width="9.109375" style="117" customWidth="1"/>
    <col min="9224" max="9224" width="16.33203125" style="117" customWidth="1"/>
    <col min="9225" max="9225" width="11.6640625" style="117" customWidth="1"/>
    <col min="9226" max="9226" width="6.33203125" style="117" customWidth="1"/>
    <col min="9227" max="9227" width="12.6640625" style="117" customWidth="1"/>
    <col min="9228" max="9228" width="13.6640625" style="117" customWidth="1"/>
    <col min="9229" max="9229" width="0" style="117" hidden="1" customWidth="1"/>
    <col min="9230" max="9472" width="8.88671875" style="117"/>
    <col min="9473" max="9473" width="5.5546875" style="117" customWidth="1"/>
    <col min="9474" max="9474" width="10.88671875" style="117" customWidth="1"/>
    <col min="9475" max="9476" width="9.6640625" style="117" customWidth="1"/>
    <col min="9477" max="9479" width="9.109375" style="117" customWidth="1"/>
    <col min="9480" max="9480" width="16.33203125" style="117" customWidth="1"/>
    <col min="9481" max="9481" width="11.6640625" style="117" customWidth="1"/>
    <col min="9482" max="9482" width="6.33203125" style="117" customWidth="1"/>
    <col min="9483" max="9483" width="12.6640625" style="117" customWidth="1"/>
    <col min="9484" max="9484" width="13.6640625" style="117" customWidth="1"/>
    <col min="9485" max="9485" width="0" style="117" hidden="1" customWidth="1"/>
    <col min="9486" max="9728" width="8.88671875" style="117"/>
    <col min="9729" max="9729" width="5.5546875" style="117" customWidth="1"/>
    <col min="9730" max="9730" width="10.88671875" style="117" customWidth="1"/>
    <col min="9731" max="9732" width="9.6640625" style="117" customWidth="1"/>
    <col min="9733" max="9735" width="9.109375" style="117" customWidth="1"/>
    <col min="9736" max="9736" width="16.33203125" style="117" customWidth="1"/>
    <col min="9737" max="9737" width="11.6640625" style="117" customWidth="1"/>
    <col min="9738" max="9738" width="6.33203125" style="117" customWidth="1"/>
    <col min="9739" max="9739" width="12.6640625" style="117" customWidth="1"/>
    <col min="9740" max="9740" width="13.6640625" style="117" customWidth="1"/>
    <col min="9741" max="9741" width="0" style="117" hidden="1" customWidth="1"/>
    <col min="9742" max="9984" width="8.88671875" style="117"/>
    <col min="9985" max="9985" width="5.5546875" style="117" customWidth="1"/>
    <col min="9986" max="9986" width="10.88671875" style="117" customWidth="1"/>
    <col min="9987" max="9988" width="9.6640625" style="117" customWidth="1"/>
    <col min="9989" max="9991" width="9.109375" style="117" customWidth="1"/>
    <col min="9992" max="9992" width="16.33203125" style="117" customWidth="1"/>
    <col min="9993" max="9993" width="11.6640625" style="117" customWidth="1"/>
    <col min="9994" max="9994" width="6.33203125" style="117" customWidth="1"/>
    <col min="9995" max="9995" width="12.6640625" style="117" customWidth="1"/>
    <col min="9996" max="9996" width="13.6640625" style="117" customWidth="1"/>
    <col min="9997" max="9997" width="0" style="117" hidden="1" customWidth="1"/>
    <col min="9998" max="10240" width="8.88671875" style="117"/>
    <col min="10241" max="10241" width="5.5546875" style="117" customWidth="1"/>
    <col min="10242" max="10242" width="10.88671875" style="117" customWidth="1"/>
    <col min="10243" max="10244" width="9.6640625" style="117" customWidth="1"/>
    <col min="10245" max="10247" width="9.109375" style="117" customWidth="1"/>
    <col min="10248" max="10248" width="16.33203125" style="117" customWidth="1"/>
    <col min="10249" max="10249" width="11.6640625" style="117" customWidth="1"/>
    <col min="10250" max="10250" width="6.33203125" style="117" customWidth="1"/>
    <col min="10251" max="10251" width="12.6640625" style="117" customWidth="1"/>
    <col min="10252" max="10252" width="13.6640625" style="117" customWidth="1"/>
    <col min="10253" max="10253" width="0" style="117" hidden="1" customWidth="1"/>
    <col min="10254" max="10496" width="8.88671875" style="117"/>
    <col min="10497" max="10497" width="5.5546875" style="117" customWidth="1"/>
    <col min="10498" max="10498" width="10.88671875" style="117" customWidth="1"/>
    <col min="10499" max="10500" width="9.6640625" style="117" customWidth="1"/>
    <col min="10501" max="10503" width="9.109375" style="117" customWidth="1"/>
    <col min="10504" max="10504" width="16.33203125" style="117" customWidth="1"/>
    <col min="10505" max="10505" width="11.6640625" style="117" customWidth="1"/>
    <col min="10506" max="10506" width="6.33203125" style="117" customWidth="1"/>
    <col min="10507" max="10507" width="12.6640625" style="117" customWidth="1"/>
    <col min="10508" max="10508" width="13.6640625" style="117" customWidth="1"/>
    <col min="10509" max="10509" width="0" style="117" hidden="1" customWidth="1"/>
    <col min="10510" max="10752" width="8.88671875" style="117"/>
    <col min="10753" max="10753" width="5.5546875" style="117" customWidth="1"/>
    <col min="10754" max="10754" width="10.88671875" style="117" customWidth="1"/>
    <col min="10755" max="10756" width="9.6640625" style="117" customWidth="1"/>
    <col min="10757" max="10759" width="9.109375" style="117" customWidth="1"/>
    <col min="10760" max="10760" width="16.33203125" style="117" customWidth="1"/>
    <col min="10761" max="10761" width="11.6640625" style="117" customWidth="1"/>
    <col min="10762" max="10762" width="6.33203125" style="117" customWidth="1"/>
    <col min="10763" max="10763" width="12.6640625" style="117" customWidth="1"/>
    <col min="10764" max="10764" width="13.6640625" style="117" customWidth="1"/>
    <col min="10765" max="10765" width="0" style="117" hidden="1" customWidth="1"/>
    <col min="10766" max="11008" width="8.88671875" style="117"/>
    <col min="11009" max="11009" width="5.5546875" style="117" customWidth="1"/>
    <col min="11010" max="11010" width="10.88671875" style="117" customWidth="1"/>
    <col min="11011" max="11012" width="9.6640625" style="117" customWidth="1"/>
    <col min="11013" max="11015" width="9.109375" style="117" customWidth="1"/>
    <col min="11016" max="11016" width="16.33203125" style="117" customWidth="1"/>
    <col min="11017" max="11017" width="11.6640625" style="117" customWidth="1"/>
    <col min="11018" max="11018" width="6.33203125" style="117" customWidth="1"/>
    <col min="11019" max="11019" width="12.6640625" style="117" customWidth="1"/>
    <col min="11020" max="11020" width="13.6640625" style="117" customWidth="1"/>
    <col min="11021" max="11021" width="0" style="117" hidden="1" customWidth="1"/>
    <col min="11022" max="11264" width="8.88671875" style="117"/>
    <col min="11265" max="11265" width="5.5546875" style="117" customWidth="1"/>
    <col min="11266" max="11266" width="10.88671875" style="117" customWidth="1"/>
    <col min="11267" max="11268" width="9.6640625" style="117" customWidth="1"/>
    <col min="11269" max="11271" width="9.109375" style="117" customWidth="1"/>
    <col min="11272" max="11272" width="16.33203125" style="117" customWidth="1"/>
    <col min="11273" max="11273" width="11.6640625" style="117" customWidth="1"/>
    <col min="11274" max="11274" width="6.33203125" style="117" customWidth="1"/>
    <col min="11275" max="11275" width="12.6640625" style="117" customWidth="1"/>
    <col min="11276" max="11276" width="13.6640625" style="117" customWidth="1"/>
    <col min="11277" max="11277" width="0" style="117" hidden="1" customWidth="1"/>
    <col min="11278" max="11520" width="8.88671875" style="117"/>
    <col min="11521" max="11521" width="5.5546875" style="117" customWidth="1"/>
    <col min="11522" max="11522" width="10.88671875" style="117" customWidth="1"/>
    <col min="11523" max="11524" width="9.6640625" style="117" customWidth="1"/>
    <col min="11525" max="11527" width="9.109375" style="117" customWidth="1"/>
    <col min="11528" max="11528" width="16.33203125" style="117" customWidth="1"/>
    <col min="11529" max="11529" width="11.6640625" style="117" customWidth="1"/>
    <col min="11530" max="11530" width="6.33203125" style="117" customWidth="1"/>
    <col min="11531" max="11531" width="12.6640625" style="117" customWidth="1"/>
    <col min="11532" max="11532" width="13.6640625" style="117" customWidth="1"/>
    <col min="11533" max="11533" width="0" style="117" hidden="1" customWidth="1"/>
    <col min="11534" max="11776" width="8.88671875" style="117"/>
    <col min="11777" max="11777" width="5.5546875" style="117" customWidth="1"/>
    <col min="11778" max="11778" width="10.88671875" style="117" customWidth="1"/>
    <col min="11779" max="11780" width="9.6640625" style="117" customWidth="1"/>
    <col min="11781" max="11783" width="9.109375" style="117" customWidth="1"/>
    <col min="11784" max="11784" width="16.33203125" style="117" customWidth="1"/>
    <col min="11785" max="11785" width="11.6640625" style="117" customWidth="1"/>
    <col min="11786" max="11786" width="6.33203125" style="117" customWidth="1"/>
    <col min="11787" max="11787" width="12.6640625" style="117" customWidth="1"/>
    <col min="11788" max="11788" width="13.6640625" style="117" customWidth="1"/>
    <col min="11789" max="11789" width="0" style="117" hidden="1" customWidth="1"/>
    <col min="11790" max="12032" width="8.88671875" style="117"/>
    <col min="12033" max="12033" width="5.5546875" style="117" customWidth="1"/>
    <col min="12034" max="12034" width="10.88671875" style="117" customWidth="1"/>
    <col min="12035" max="12036" width="9.6640625" style="117" customWidth="1"/>
    <col min="12037" max="12039" width="9.109375" style="117" customWidth="1"/>
    <col min="12040" max="12040" width="16.33203125" style="117" customWidth="1"/>
    <col min="12041" max="12041" width="11.6640625" style="117" customWidth="1"/>
    <col min="12042" max="12042" width="6.33203125" style="117" customWidth="1"/>
    <col min="12043" max="12043" width="12.6640625" style="117" customWidth="1"/>
    <col min="12044" max="12044" width="13.6640625" style="117" customWidth="1"/>
    <col min="12045" max="12045" width="0" style="117" hidden="1" customWidth="1"/>
    <col min="12046" max="12288" width="8.88671875" style="117"/>
    <col min="12289" max="12289" width="5.5546875" style="117" customWidth="1"/>
    <col min="12290" max="12290" width="10.88671875" style="117" customWidth="1"/>
    <col min="12291" max="12292" width="9.6640625" style="117" customWidth="1"/>
    <col min="12293" max="12295" width="9.109375" style="117" customWidth="1"/>
    <col min="12296" max="12296" width="16.33203125" style="117" customWidth="1"/>
    <col min="12297" max="12297" width="11.6640625" style="117" customWidth="1"/>
    <col min="12298" max="12298" width="6.33203125" style="117" customWidth="1"/>
    <col min="12299" max="12299" width="12.6640625" style="117" customWidth="1"/>
    <col min="12300" max="12300" width="13.6640625" style="117" customWidth="1"/>
    <col min="12301" max="12301" width="0" style="117" hidden="1" customWidth="1"/>
    <col min="12302" max="12544" width="8.88671875" style="117"/>
    <col min="12545" max="12545" width="5.5546875" style="117" customWidth="1"/>
    <col min="12546" max="12546" width="10.88671875" style="117" customWidth="1"/>
    <col min="12547" max="12548" width="9.6640625" style="117" customWidth="1"/>
    <col min="12549" max="12551" width="9.109375" style="117" customWidth="1"/>
    <col min="12552" max="12552" width="16.33203125" style="117" customWidth="1"/>
    <col min="12553" max="12553" width="11.6640625" style="117" customWidth="1"/>
    <col min="12554" max="12554" width="6.33203125" style="117" customWidth="1"/>
    <col min="12555" max="12555" width="12.6640625" style="117" customWidth="1"/>
    <col min="12556" max="12556" width="13.6640625" style="117" customWidth="1"/>
    <col min="12557" max="12557" width="0" style="117" hidden="1" customWidth="1"/>
    <col min="12558" max="12800" width="8.88671875" style="117"/>
    <col min="12801" max="12801" width="5.5546875" style="117" customWidth="1"/>
    <col min="12802" max="12802" width="10.88671875" style="117" customWidth="1"/>
    <col min="12803" max="12804" width="9.6640625" style="117" customWidth="1"/>
    <col min="12805" max="12807" width="9.109375" style="117" customWidth="1"/>
    <col min="12808" max="12808" width="16.33203125" style="117" customWidth="1"/>
    <col min="12809" max="12809" width="11.6640625" style="117" customWidth="1"/>
    <col min="12810" max="12810" width="6.33203125" style="117" customWidth="1"/>
    <col min="12811" max="12811" width="12.6640625" style="117" customWidth="1"/>
    <col min="12812" max="12812" width="13.6640625" style="117" customWidth="1"/>
    <col min="12813" max="12813" width="0" style="117" hidden="1" customWidth="1"/>
    <col min="12814" max="13056" width="8.88671875" style="117"/>
    <col min="13057" max="13057" width="5.5546875" style="117" customWidth="1"/>
    <col min="13058" max="13058" width="10.88671875" style="117" customWidth="1"/>
    <col min="13059" max="13060" width="9.6640625" style="117" customWidth="1"/>
    <col min="13061" max="13063" width="9.109375" style="117" customWidth="1"/>
    <col min="13064" max="13064" width="16.33203125" style="117" customWidth="1"/>
    <col min="13065" max="13065" width="11.6640625" style="117" customWidth="1"/>
    <col min="13066" max="13066" width="6.33203125" style="117" customWidth="1"/>
    <col min="13067" max="13067" width="12.6640625" style="117" customWidth="1"/>
    <col min="13068" max="13068" width="13.6640625" style="117" customWidth="1"/>
    <col min="13069" max="13069" width="0" style="117" hidden="1" customWidth="1"/>
    <col min="13070" max="13312" width="8.88671875" style="117"/>
    <col min="13313" max="13313" width="5.5546875" style="117" customWidth="1"/>
    <col min="13314" max="13314" width="10.88671875" style="117" customWidth="1"/>
    <col min="13315" max="13316" width="9.6640625" style="117" customWidth="1"/>
    <col min="13317" max="13319" width="9.109375" style="117" customWidth="1"/>
    <col min="13320" max="13320" width="16.33203125" style="117" customWidth="1"/>
    <col min="13321" max="13321" width="11.6640625" style="117" customWidth="1"/>
    <col min="13322" max="13322" width="6.33203125" style="117" customWidth="1"/>
    <col min="13323" max="13323" width="12.6640625" style="117" customWidth="1"/>
    <col min="13324" max="13324" width="13.6640625" style="117" customWidth="1"/>
    <col min="13325" max="13325" width="0" style="117" hidden="1" customWidth="1"/>
    <col min="13326" max="13568" width="8.88671875" style="117"/>
    <col min="13569" max="13569" width="5.5546875" style="117" customWidth="1"/>
    <col min="13570" max="13570" width="10.88671875" style="117" customWidth="1"/>
    <col min="13571" max="13572" width="9.6640625" style="117" customWidth="1"/>
    <col min="13573" max="13575" width="9.109375" style="117" customWidth="1"/>
    <col min="13576" max="13576" width="16.33203125" style="117" customWidth="1"/>
    <col min="13577" max="13577" width="11.6640625" style="117" customWidth="1"/>
    <col min="13578" max="13578" width="6.33203125" style="117" customWidth="1"/>
    <col min="13579" max="13579" width="12.6640625" style="117" customWidth="1"/>
    <col min="13580" max="13580" width="13.6640625" style="117" customWidth="1"/>
    <col min="13581" max="13581" width="0" style="117" hidden="1" customWidth="1"/>
    <col min="13582" max="13824" width="8.88671875" style="117"/>
    <col min="13825" max="13825" width="5.5546875" style="117" customWidth="1"/>
    <col min="13826" max="13826" width="10.88671875" style="117" customWidth="1"/>
    <col min="13827" max="13828" width="9.6640625" style="117" customWidth="1"/>
    <col min="13829" max="13831" width="9.109375" style="117" customWidth="1"/>
    <col min="13832" max="13832" width="16.33203125" style="117" customWidth="1"/>
    <col min="13833" max="13833" width="11.6640625" style="117" customWidth="1"/>
    <col min="13834" max="13834" width="6.33203125" style="117" customWidth="1"/>
    <col min="13835" max="13835" width="12.6640625" style="117" customWidth="1"/>
    <col min="13836" max="13836" width="13.6640625" style="117" customWidth="1"/>
    <col min="13837" max="13837" width="0" style="117" hidden="1" customWidth="1"/>
    <col min="13838" max="14080" width="8.88671875" style="117"/>
    <col min="14081" max="14081" width="5.5546875" style="117" customWidth="1"/>
    <col min="14082" max="14082" width="10.88671875" style="117" customWidth="1"/>
    <col min="14083" max="14084" width="9.6640625" style="117" customWidth="1"/>
    <col min="14085" max="14087" width="9.109375" style="117" customWidth="1"/>
    <col min="14088" max="14088" width="16.33203125" style="117" customWidth="1"/>
    <col min="14089" max="14089" width="11.6640625" style="117" customWidth="1"/>
    <col min="14090" max="14090" width="6.33203125" style="117" customWidth="1"/>
    <col min="14091" max="14091" width="12.6640625" style="117" customWidth="1"/>
    <col min="14092" max="14092" width="13.6640625" style="117" customWidth="1"/>
    <col min="14093" max="14093" width="0" style="117" hidden="1" customWidth="1"/>
    <col min="14094" max="14336" width="8.88671875" style="117"/>
    <col min="14337" max="14337" width="5.5546875" style="117" customWidth="1"/>
    <col min="14338" max="14338" width="10.88671875" style="117" customWidth="1"/>
    <col min="14339" max="14340" width="9.6640625" style="117" customWidth="1"/>
    <col min="14341" max="14343" width="9.109375" style="117" customWidth="1"/>
    <col min="14344" max="14344" width="16.33203125" style="117" customWidth="1"/>
    <col min="14345" max="14345" width="11.6640625" style="117" customWidth="1"/>
    <col min="14346" max="14346" width="6.33203125" style="117" customWidth="1"/>
    <col min="14347" max="14347" width="12.6640625" style="117" customWidth="1"/>
    <col min="14348" max="14348" width="13.6640625" style="117" customWidth="1"/>
    <col min="14349" max="14349" width="0" style="117" hidden="1" customWidth="1"/>
    <col min="14350" max="14592" width="8.88671875" style="117"/>
    <col min="14593" max="14593" width="5.5546875" style="117" customWidth="1"/>
    <col min="14594" max="14594" width="10.88671875" style="117" customWidth="1"/>
    <col min="14595" max="14596" width="9.6640625" style="117" customWidth="1"/>
    <col min="14597" max="14599" width="9.109375" style="117" customWidth="1"/>
    <col min="14600" max="14600" width="16.33203125" style="117" customWidth="1"/>
    <col min="14601" max="14601" width="11.6640625" style="117" customWidth="1"/>
    <col min="14602" max="14602" width="6.33203125" style="117" customWidth="1"/>
    <col min="14603" max="14603" width="12.6640625" style="117" customWidth="1"/>
    <col min="14604" max="14604" width="13.6640625" style="117" customWidth="1"/>
    <col min="14605" max="14605" width="0" style="117" hidden="1" customWidth="1"/>
    <col min="14606" max="14848" width="8.88671875" style="117"/>
    <col min="14849" max="14849" width="5.5546875" style="117" customWidth="1"/>
    <col min="14850" max="14850" width="10.88671875" style="117" customWidth="1"/>
    <col min="14851" max="14852" width="9.6640625" style="117" customWidth="1"/>
    <col min="14853" max="14855" width="9.109375" style="117" customWidth="1"/>
    <col min="14856" max="14856" width="16.33203125" style="117" customWidth="1"/>
    <col min="14857" max="14857" width="11.6640625" style="117" customWidth="1"/>
    <col min="14858" max="14858" width="6.33203125" style="117" customWidth="1"/>
    <col min="14859" max="14859" width="12.6640625" style="117" customWidth="1"/>
    <col min="14860" max="14860" width="13.6640625" style="117" customWidth="1"/>
    <col min="14861" max="14861" width="0" style="117" hidden="1" customWidth="1"/>
    <col min="14862" max="15104" width="8.88671875" style="117"/>
    <col min="15105" max="15105" width="5.5546875" style="117" customWidth="1"/>
    <col min="15106" max="15106" width="10.88671875" style="117" customWidth="1"/>
    <col min="15107" max="15108" width="9.6640625" style="117" customWidth="1"/>
    <col min="15109" max="15111" width="9.109375" style="117" customWidth="1"/>
    <col min="15112" max="15112" width="16.33203125" style="117" customWidth="1"/>
    <col min="15113" max="15113" width="11.6640625" style="117" customWidth="1"/>
    <col min="15114" max="15114" width="6.33203125" style="117" customWidth="1"/>
    <col min="15115" max="15115" width="12.6640625" style="117" customWidth="1"/>
    <col min="15116" max="15116" width="13.6640625" style="117" customWidth="1"/>
    <col min="15117" max="15117" width="0" style="117" hidden="1" customWidth="1"/>
    <col min="15118" max="15360" width="8.88671875" style="117"/>
    <col min="15361" max="15361" width="5.5546875" style="117" customWidth="1"/>
    <col min="15362" max="15362" width="10.88671875" style="117" customWidth="1"/>
    <col min="15363" max="15364" width="9.6640625" style="117" customWidth="1"/>
    <col min="15365" max="15367" width="9.109375" style="117" customWidth="1"/>
    <col min="15368" max="15368" width="16.33203125" style="117" customWidth="1"/>
    <col min="15369" max="15369" width="11.6640625" style="117" customWidth="1"/>
    <col min="15370" max="15370" width="6.33203125" style="117" customWidth="1"/>
    <col min="15371" max="15371" width="12.6640625" style="117" customWidth="1"/>
    <col min="15372" max="15372" width="13.6640625" style="117" customWidth="1"/>
    <col min="15373" max="15373" width="0" style="117" hidden="1" customWidth="1"/>
    <col min="15374" max="15616" width="8.88671875" style="117"/>
    <col min="15617" max="15617" width="5.5546875" style="117" customWidth="1"/>
    <col min="15618" max="15618" width="10.88671875" style="117" customWidth="1"/>
    <col min="15619" max="15620" width="9.6640625" style="117" customWidth="1"/>
    <col min="15621" max="15623" width="9.109375" style="117" customWidth="1"/>
    <col min="15624" max="15624" width="16.33203125" style="117" customWidth="1"/>
    <col min="15625" max="15625" width="11.6640625" style="117" customWidth="1"/>
    <col min="15626" max="15626" width="6.33203125" style="117" customWidth="1"/>
    <col min="15627" max="15627" width="12.6640625" style="117" customWidth="1"/>
    <col min="15628" max="15628" width="13.6640625" style="117" customWidth="1"/>
    <col min="15629" max="15629" width="0" style="117" hidden="1" customWidth="1"/>
    <col min="15630" max="15872" width="8.88671875" style="117"/>
    <col min="15873" max="15873" width="5.5546875" style="117" customWidth="1"/>
    <col min="15874" max="15874" width="10.88671875" style="117" customWidth="1"/>
    <col min="15875" max="15876" width="9.6640625" style="117" customWidth="1"/>
    <col min="15877" max="15879" width="9.109375" style="117" customWidth="1"/>
    <col min="15880" max="15880" width="16.33203125" style="117" customWidth="1"/>
    <col min="15881" max="15881" width="11.6640625" style="117" customWidth="1"/>
    <col min="15882" max="15882" width="6.33203125" style="117" customWidth="1"/>
    <col min="15883" max="15883" width="12.6640625" style="117" customWidth="1"/>
    <col min="15884" max="15884" width="13.6640625" style="117" customWidth="1"/>
    <col min="15885" max="15885" width="0" style="117" hidden="1" customWidth="1"/>
    <col min="15886" max="16128" width="8.88671875" style="117"/>
    <col min="16129" max="16129" width="5.5546875" style="117" customWidth="1"/>
    <col min="16130" max="16130" width="10.88671875" style="117" customWidth="1"/>
    <col min="16131" max="16132" width="9.6640625" style="117" customWidth="1"/>
    <col min="16133" max="16135" width="9.109375" style="117" customWidth="1"/>
    <col min="16136" max="16136" width="16.33203125" style="117" customWidth="1"/>
    <col min="16137" max="16137" width="11.6640625" style="117" customWidth="1"/>
    <col min="16138" max="16138" width="6.33203125" style="117" customWidth="1"/>
    <col min="16139" max="16139" width="12.6640625" style="117" customWidth="1"/>
    <col min="16140" max="16140" width="13.6640625" style="117" customWidth="1"/>
    <col min="16141" max="16141" width="0" style="117" hidden="1" customWidth="1"/>
    <col min="16142" max="16384" width="8.88671875" style="117"/>
  </cols>
  <sheetData>
    <row r="1" spans="1:13" ht="13.8" thickBot="1" x14ac:dyDescent="0.3">
      <c r="A1" s="162"/>
      <c r="B1" s="149"/>
      <c r="C1" s="149"/>
      <c r="E1" s="163" t="s">
        <v>530</v>
      </c>
      <c r="F1" s="164"/>
      <c r="G1" s="164"/>
      <c r="H1" s="164"/>
      <c r="J1" s="116" t="s">
        <v>267</v>
      </c>
      <c r="K1" s="161" t="s">
        <v>268</v>
      </c>
      <c r="L1" s="161"/>
    </row>
    <row r="2" spans="1:13" ht="13.8" thickBot="1" x14ac:dyDescent="0.3">
      <c r="A2" s="115" t="s">
        <v>269</v>
      </c>
      <c r="C2" s="118"/>
      <c r="E2" s="164"/>
      <c r="F2" s="164"/>
      <c r="G2" s="164"/>
      <c r="H2" s="164"/>
      <c r="J2" s="116" t="s">
        <v>270</v>
      </c>
      <c r="K2" s="161" t="s">
        <v>271</v>
      </c>
      <c r="L2" s="161"/>
    </row>
    <row r="3" spans="1:13" x14ac:dyDescent="0.25">
      <c r="A3" s="165" t="s">
        <v>272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3" ht="13.8" thickBot="1" x14ac:dyDescent="0.3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3" ht="14.4" thickBot="1" x14ac:dyDescent="0.3">
      <c r="A5" s="167" t="s">
        <v>529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3" ht="14.4" thickBot="1" x14ac:dyDescent="0.35">
      <c r="A6" s="169" t="s">
        <v>273</v>
      </c>
      <c r="B6" s="169"/>
      <c r="C6" s="170" t="s">
        <v>274</v>
      </c>
      <c r="D6" s="170"/>
      <c r="E6" s="170"/>
      <c r="F6" s="170"/>
      <c r="G6" s="170"/>
      <c r="H6" s="170"/>
      <c r="I6" s="119" t="s">
        <v>275</v>
      </c>
      <c r="J6" s="120" t="s">
        <v>276</v>
      </c>
      <c r="K6" s="119" t="s">
        <v>277</v>
      </c>
      <c r="L6" s="119" t="s">
        <v>278</v>
      </c>
    </row>
    <row r="7" spans="1:13" x14ac:dyDescent="0.25">
      <c r="A7" s="121">
        <v>1</v>
      </c>
      <c r="B7" s="122" t="s">
        <v>279</v>
      </c>
      <c r="C7" s="161" t="s">
        <v>280</v>
      </c>
      <c r="D7" s="161"/>
      <c r="E7" s="161"/>
      <c r="F7" s="161"/>
      <c r="G7" s="161"/>
      <c r="H7" s="161"/>
      <c r="I7" s="123">
        <v>1</v>
      </c>
      <c r="J7" s="124" t="s">
        <v>281</v>
      </c>
      <c r="K7" s="125"/>
      <c r="L7" s="126">
        <f t="shared" ref="L7:L16" si="0">ROUND(I7*K7,2)</f>
        <v>0</v>
      </c>
      <c r="M7" s="117" t="s">
        <v>282</v>
      </c>
    </row>
    <row r="8" spans="1:13" x14ac:dyDescent="0.25">
      <c r="A8" s="121">
        <v>2</v>
      </c>
      <c r="B8" s="122" t="s">
        <v>283</v>
      </c>
      <c r="C8" s="161" t="s">
        <v>284</v>
      </c>
      <c r="D8" s="161"/>
      <c r="E8" s="161"/>
      <c r="F8" s="161"/>
      <c r="G8" s="161"/>
      <c r="H8" s="161"/>
      <c r="I8" s="123">
        <v>1</v>
      </c>
      <c r="J8" s="124" t="s">
        <v>281</v>
      </c>
      <c r="K8" s="125"/>
      <c r="L8" s="126">
        <f t="shared" si="0"/>
        <v>0</v>
      </c>
      <c r="M8" s="117" t="s">
        <v>285</v>
      </c>
    </row>
    <row r="9" spans="1:13" ht="13.5" customHeight="1" x14ac:dyDescent="0.25">
      <c r="A9" s="121">
        <v>3</v>
      </c>
      <c r="B9" s="122" t="s">
        <v>286</v>
      </c>
      <c r="C9" s="161" t="s">
        <v>287</v>
      </c>
      <c r="D9" s="161"/>
      <c r="E9" s="161"/>
      <c r="F9" s="161"/>
      <c r="G9" s="161"/>
      <c r="H9" s="161"/>
      <c r="I9" s="123">
        <v>1</v>
      </c>
      <c r="J9" s="124" t="s">
        <v>281</v>
      </c>
      <c r="K9" s="125"/>
      <c r="L9" s="126">
        <f t="shared" si="0"/>
        <v>0</v>
      </c>
      <c r="M9" s="117" t="s">
        <v>288</v>
      </c>
    </row>
    <row r="10" spans="1:13" ht="13.5" customHeight="1" x14ac:dyDescent="0.25">
      <c r="A10" s="121">
        <v>4</v>
      </c>
      <c r="B10" s="122" t="s">
        <v>289</v>
      </c>
      <c r="C10" s="161" t="s">
        <v>290</v>
      </c>
      <c r="D10" s="161"/>
      <c r="E10" s="161"/>
      <c r="F10" s="161"/>
      <c r="G10" s="161"/>
      <c r="H10" s="161"/>
      <c r="I10" s="123">
        <v>1</v>
      </c>
      <c r="J10" s="124" t="s">
        <v>281</v>
      </c>
      <c r="K10" s="125"/>
      <c r="L10" s="126">
        <f t="shared" si="0"/>
        <v>0</v>
      </c>
      <c r="M10" s="117" t="s">
        <v>291</v>
      </c>
    </row>
    <row r="11" spans="1:13" ht="13.5" customHeight="1" x14ac:dyDescent="0.25">
      <c r="A11" s="121">
        <v>5</v>
      </c>
      <c r="B11" s="122" t="s">
        <v>292</v>
      </c>
      <c r="C11" s="161" t="s">
        <v>293</v>
      </c>
      <c r="D11" s="161"/>
      <c r="E11" s="161"/>
      <c r="F11" s="161"/>
      <c r="G11" s="161"/>
      <c r="H11" s="161"/>
      <c r="I11" s="123">
        <v>1</v>
      </c>
      <c r="J11" s="124" t="s">
        <v>281</v>
      </c>
      <c r="K11" s="125"/>
      <c r="L11" s="126">
        <f t="shared" si="0"/>
        <v>0</v>
      </c>
      <c r="M11" s="117" t="s">
        <v>294</v>
      </c>
    </row>
    <row r="12" spans="1:13" ht="13.5" customHeight="1" x14ac:dyDescent="0.25">
      <c r="A12" s="121">
        <v>6</v>
      </c>
      <c r="B12" s="122" t="s">
        <v>295</v>
      </c>
      <c r="C12" s="161" t="s">
        <v>296</v>
      </c>
      <c r="D12" s="161"/>
      <c r="E12" s="161"/>
      <c r="F12" s="161"/>
      <c r="G12" s="161"/>
      <c r="H12" s="161"/>
      <c r="I12" s="123">
        <v>1</v>
      </c>
      <c r="J12" s="124" t="s">
        <v>281</v>
      </c>
      <c r="K12" s="125"/>
      <c r="L12" s="126">
        <f t="shared" si="0"/>
        <v>0</v>
      </c>
      <c r="M12" s="117" t="s">
        <v>297</v>
      </c>
    </row>
    <row r="13" spans="1:13" ht="13.5" customHeight="1" x14ac:dyDescent="0.25">
      <c r="A13" s="121">
        <v>7</v>
      </c>
      <c r="B13" s="122" t="s">
        <v>298</v>
      </c>
      <c r="C13" s="161" t="s">
        <v>299</v>
      </c>
      <c r="D13" s="161"/>
      <c r="E13" s="161"/>
      <c r="F13" s="161"/>
      <c r="G13" s="161"/>
      <c r="H13" s="161"/>
      <c r="I13" s="123">
        <v>1</v>
      </c>
      <c r="J13" s="124" t="s">
        <v>281</v>
      </c>
      <c r="K13" s="125"/>
      <c r="L13" s="126">
        <f t="shared" si="0"/>
        <v>0</v>
      </c>
      <c r="M13" s="117" t="s">
        <v>300</v>
      </c>
    </row>
    <row r="14" spans="1:13" ht="13.5" customHeight="1" x14ac:dyDescent="0.25">
      <c r="A14" s="121">
        <v>8</v>
      </c>
      <c r="B14" s="122" t="s">
        <v>301</v>
      </c>
      <c r="C14" s="161" t="s">
        <v>302</v>
      </c>
      <c r="D14" s="161"/>
      <c r="E14" s="161"/>
      <c r="F14" s="161"/>
      <c r="G14" s="161"/>
      <c r="H14" s="161"/>
      <c r="I14" s="123">
        <v>1</v>
      </c>
      <c r="J14" s="124" t="s">
        <v>281</v>
      </c>
      <c r="K14" s="125"/>
      <c r="L14" s="126">
        <f t="shared" si="0"/>
        <v>0</v>
      </c>
      <c r="M14" s="117" t="s">
        <v>303</v>
      </c>
    </row>
    <row r="15" spans="1:13" ht="13.5" customHeight="1" x14ac:dyDescent="0.25">
      <c r="A15" s="121">
        <v>9</v>
      </c>
      <c r="B15" s="122" t="s">
        <v>304</v>
      </c>
      <c r="C15" s="124" t="s">
        <v>496</v>
      </c>
      <c r="D15" s="124"/>
      <c r="E15" s="124"/>
      <c r="F15" s="124"/>
      <c r="G15" s="124"/>
      <c r="H15" s="124"/>
      <c r="I15" s="123">
        <v>1</v>
      </c>
      <c r="J15" s="124" t="s">
        <v>281</v>
      </c>
      <c r="K15" s="125"/>
      <c r="L15" s="126">
        <f t="shared" ref="L15" si="1">ROUND(I15*K15,2)</f>
        <v>0</v>
      </c>
    </row>
    <row r="16" spans="1:13" ht="13.5" customHeight="1" x14ac:dyDescent="0.25">
      <c r="A16" s="121">
        <v>10</v>
      </c>
      <c r="B16" s="122" t="s">
        <v>508</v>
      </c>
      <c r="C16" s="161" t="s">
        <v>305</v>
      </c>
      <c r="D16" s="161"/>
      <c r="E16" s="161"/>
      <c r="F16" s="161"/>
      <c r="G16" s="161"/>
      <c r="H16" s="161"/>
      <c r="I16" s="123">
        <v>1</v>
      </c>
      <c r="J16" s="124" t="s">
        <v>281</v>
      </c>
      <c r="K16" s="125"/>
      <c r="L16" s="126">
        <f t="shared" si="0"/>
        <v>0</v>
      </c>
      <c r="M16" s="117" t="s">
        <v>306</v>
      </c>
    </row>
    <row r="17" spans="1:12" ht="13.8" x14ac:dyDescent="0.25">
      <c r="A17" s="149"/>
      <c r="B17" s="149"/>
      <c r="C17" s="149"/>
      <c r="D17" s="149"/>
      <c r="E17" s="149"/>
      <c r="F17" s="149"/>
      <c r="G17" s="149"/>
      <c r="H17" s="149"/>
      <c r="I17" s="159" t="s">
        <v>307</v>
      </c>
      <c r="J17" s="160"/>
      <c r="K17" s="160"/>
      <c r="L17" s="127">
        <f>SUM(L7:L16)</f>
        <v>0</v>
      </c>
    </row>
    <row r="18" spans="1:12" ht="13.8" x14ac:dyDescent="0.25">
      <c r="A18" s="154" t="s">
        <v>278</v>
      </c>
      <c r="B18" s="154"/>
      <c r="C18" s="128"/>
      <c r="D18" s="158"/>
      <c r="E18" s="158"/>
      <c r="F18" s="158"/>
      <c r="G18" s="158"/>
      <c r="H18" s="155" t="s">
        <v>308</v>
      </c>
      <c r="I18" s="155"/>
      <c r="J18" s="155"/>
      <c r="K18" s="156">
        <f>L17</f>
        <v>0</v>
      </c>
      <c r="L18" s="155"/>
    </row>
    <row r="19" spans="1:12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x14ac:dyDescent="0.25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</row>
    <row r="21" spans="1:12" ht="13.8" x14ac:dyDescent="0.25">
      <c r="A21" s="151" t="s">
        <v>309</v>
      </c>
      <c r="B21" s="152"/>
      <c r="C21" s="152"/>
      <c r="D21" s="154" t="s">
        <v>310</v>
      </c>
      <c r="E21" s="154"/>
      <c r="F21" s="154" t="s">
        <v>311</v>
      </c>
      <c r="G21" s="154"/>
      <c r="H21" s="155" t="s">
        <v>308</v>
      </c>
      <c r="I21" s="155"/>
      <c r="J21" s="155"/>
      <c r="K21" s="156">
        <f>VŠOBECNÉ!K18</f>
        <v>0</v>
      </c>
      <c r="L21" s="155"/>
    </row>
    <row r="22" spans="1:12" ht="13.8" x14ac:dyDescent="0.25">
      <c r="A22" s="153"/>
      <c r="B22" s="153"/>
      <c r="C22" s="153"/>
      <c r="D22" s="157">
        <v>10</v>
      </c>
      <c r="E22" s="154"/>
      <c r="F22" s="157">
        <v>0</v>
      </c>
      <c r="G22" s="154"/>
      <c r="H22" s="158"/>
      <c r="I22" s="158"/>
      <c r="J22" s="158"/>
      <c r="K22" s="158"/>
      <c r="L22" s="158"/>
    </row>
    <row r="23" spans="1:12" ht="13.8" x14ac:dyDescent="0.25">
      <c r="A23" s="153"/>
      <c r="B23" s="153"/>
      <c r="C23" s="153"/>
      <c r="D23" s="157">
        <v>21</v>
      </c>
      <c r="E23" s="154"/>
      <c r="F23" s="157">
        <f>ROUNDUP(K21*0.21,1)</f>
        <v>0</v>
      </c>
      <c r="G23" s="154"/>
      <c r="H23" s="155" t="s">
        <v>312</v>
      </c>
      <c r="I23" s="155"/>
      <c r="J23" s="155"/>
      <c r="K23" s="156">
        <f>K21+F23</f>
        <v>0</v>
      </c>
      <c r="L23" s="155"/>
    </row>
    <row r="24" spans="1:12" x14ac:dyDescent="0.25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</row>
    <row r="25" spans="1:12" x14ac:dyDescent="0.25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</row>
  </sheetData>
  <mergeCells count="40">
    <mergeCell ref="C10:H10"/>
    <mergeCell ref="A1:C1"/>
    <mergeCell ref="E1:H2"/>
    <mergeCell ref="K1:L1"/>
    <mergeCell ref="K2:L2"/>
    <mergeCell ref="A3:L4"/>
    <mergeCell ref="A5:L5"/>
    <mergeCell ref="A6:B6"/>
    <mergeCell ref="C6:H6"/>
    <mergeCell ref="C7:H7"/>
    <mergeCell ref="C8:H8"/>
    <mergeCell ref="C9:H9"/>
    <mergeCell ref="C11:H11"/>
    <mergeCell ref="C12:H12"/>
    <mergeCell ref="C13:H13"/>
    <mergeCell ref="C14:H14"/>
    <mergeCell ref="C16:H16"/>
    <mergeCell ref="I17:K17"/>
    <mergeCell ref="A18:B18"/>
    <mergeCell ref="D18:E18"/>
    <mergeCell ref="F18:G18"/>
    <mergeCell ref="H18:J18"/>
    <mergeCell ref="K18:L18"/>
    <mergeCell ref="A17:H17"/>
    <mergeCell ref="A25:L25"/>
    <mergeCell ref="A19:L19"/>
    <mergeCell ref="A20:L20"/>
    <mergeCell ref="A21:C23"/>
    <mergeCell ref="D21:E21"/>
    <mergeCell ref="F21:G21"/>
    <mergeCell ref="H21:J21"/>
    <mergeCell ref="K21:L21"/>
    <mergeCell ref="D22:E22"/>
    <mergeCell ref="F22:G22"/>
    <mergeCell ref="H22:L22"/>
    <mergeCell ref="D23:E23"/>
    <mergeCell ref="F23:G23"/>
    <mergeCell ref="H23:J23"/>
    <mergeCell ref="K23:L23"/>
    <mergeCell ref="A24:L24"/>
  </mergeCells>
  <pageMargins left="0.59055118110236227" right="0.39370078740157483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tabSelected="1" view="pageBreakPreview" topLeftCell="A85" zoomScale="60" zoomScaleNormal="85" workbookViewId="0">
      <selection activeCell="V84" sqref="V84"/>
    </sheetView>
  </sheetViews>
  <sheetFormatPr defaultRowHeight="13.2" x14ac:dyDescent="0.25"/>
  <cols>
    <col min="1" max="1" width="5.5546875" style="115" customWidth="1"/>
    <col min="2" max="2" width="10.88671875" style="115" customWidth="1"/>
    <col min="3" max="4" width="9.6640625" style="115" customWidth="1"/>
    <col min="5" max="7" width="9.109375" style="115" customWidth="1"/>
    <col min="8" max="8" width="16.33203125" style="115" customWidth="1"/>
    <col min="9" max="9" width="11.6640625" style="115" customWidth="1"/>
    <col min="10" max="10" width="6.33203125" style="115" customWidth="1"/>
    <col min="11" max="11" width="12.6640625" style="115" customWidth="1"/>
    <col min="12" max="12" width="13.6640625" style="115" customWidth="1"/>
    <col min="13" max="13" width="16.6640625" style="117" hidden="1" customWidth="1"/>
    <col min="14" max="256" width="8.88671875" style="117"/>
    <col min="257" max="257" width="5.5546875" style="117" customWidth="1"/>
    <col min="258" max="258" width="10.88671875" style="117" customWidth="1"/>
    <col min="259" max="260" width="9.6640625" style="117" customWidth="1"/>
    <col min="261" max="263" width="9.109375" style="117" customWidth="1"/>
    <col min="264" max="264" width="16.33203125" style="117" customWidth="1"/>
    <col min="265" max="265" width="11.6640625" style="117" customWidth="1"/>
    <col min="266" max="266" width="6.33203125" style="117" customWidth="1"/>
    <col min="267" max="267" width="12.6640625" style="117" customWidth="1"/>
    <col min="268" max="268" width="13.6640625" style="117" customWidth="1"/>
    <col min="269" max="269" width="0" style="117" hidden="1" customWidth="1"/>
    <col min="270" max="512" width="8.88671875" style="117"/>
    <col min="513" max="513" width="5.5546875" style="117" customWidth="1"/>
    <col min="514" max="514" width="10.88671875" style="117" customWidth="1"/>
    <col min="515" max="516" width="9.6640625" style="117" customWidth="1"/>
    <col min="517" max="519" width="9.109375" style="117" customWidth="1"/>
    <col min="520" max="520" width="16.33203125" style="117" customWidth="1"/>
    <col min="521" max="521" width="11.6640625" style="117" customWidth="1"/>
    <col min="522" max="522" width="6.33203125" style="117" customWidth="1"/>
    <col min="523" max="523" width="12.6640625" style="117" customWidth="1"/>
    <col min="524" max="524" width="13.6640625" style="117" customWidth="1"/>
    <col min="525" max="525" width="0" style="117" hidden="1" customWidth="1"/>
    <col min="526" max="768" width="8.88671875" style="117"/>
    <col min="769" max="769" width="5.5546875" style="117" customWidth="1"/>
    <col min="770" max="770" width="10.88671875" style="117" customWidth="1"/>
    <col min="771" max="772" width="9.6640625" style="117" customWidth="1"/>
    <col min="773" max="775" width="9.109375" style="117" customWidth="1"/>
    <col min="776" max="776" width="16.33203125" style="117" customWidth="1"/>
    <col min="777" max="777" width="11.6640625" style="117" customWidth="1"/>
    <col min="778" max="778" width="6.33203125" style="117" customWidth="1"/>
    <col min="779" max="779" width="12.6640625" style="117" customWidth="1"/>
    <col min="780" max="780" width="13.6640625" style="117" customWidth="1"/>
    <col min="781" max="781" width="0" style="117" hidden="1" customWidth="1"/>
    <col min="782" max="1024" width="8.88671875" style="117"/>
    <col min="1025" max="1025" width="5.5546875" style="117" customWidth="1"/>
    <col min="1026" max="1026" width="10.88671875" style="117" customWidth="1"/>
    <col min="1027" max="1028" width="9.6640625" style="117" customWidth="1"/>
    <col min="1029" max="1031" width="9.109375" style="117" customWidth="1"/>
    <col min="1032" max="1032" width="16.33203125" style="117" customWidth="1"/>
    <col min="1033" max="1033" width="11.6640625" style="117" customWidth="1"/>
    <col min="1034" max="1034" width="6.33203125" style="117" customWidth="1"/>
    <col min="1035" max="1035" width="12.6640625" style="117" customWidth="1"/>
    <col min="1036" max="1036" width="13.6640625" style="117" customWidth="1"/>
    <col min="1037" max="1037" width="0" style="117" hidden="1" customWidth="1"/>
    <col min="1038" max="1280" width="8.88671875" style="117"/>
    <col min="1281" max="1281" width="5.5546875" style="117" customWidth="1"/>
    <col min="1282" max="1282" width="10.88671875" style="117" customWidth="1"/>
    <col min="1283" max="1284" width="9.6640625" style="117" customWidth="1"/>
    <col min="1285" max="1287" width="9.109375" style="117" customWidth="1"/>
    <col min="1288" max="1288" width="16.33203125" style="117" customWidth="1"/>
    <col min="1289" max="1289" width="11.6640625" style="117" customWidth="1"/>
    <col min="1290" max="1290" width="6.33203125" style="117" customWidth="1"/>
    <col min="1291" max="1291" width="12.6640625" style="117" customWidth="1"/>
    <col min="1292" max="1292" width="13.6640625" style="117" customWidth="1"/>
    <col min="1293" max="1293" width="0" style="117" hidden="1" customWidth="1"/>
    <col min="1294" max="1536" width="8.88671875" style="117"/>
    <col min="1537" max="1537" width="5.5546875" style="117" customWidth="1"/>
    <col min="1538" max="1538" width="10.88671875" style="117" customWidth="1"/>
    <col min="1539" max="1540" width="9.6640625" style="117" customWidth="1"/>
    <col min="1541" max="1543" width="9.109375" style="117" customWidth="1"/>
    <col min="1544" max="1544" width="16.33203125" style="117" customWidth="1"/>
    <col min="1545" max="1545" width="11.6640625" style="117" customWidth="1"/>
    <col min="1546" max="1546" width="6.33203125" style="117" customWidth="1"/>
    <col min="1547" max="1547" width="12.6640625" style="117" customWidth="1"/>
    <col min="1548" max="1548" width="13.6640625" style="117" customWidth="1"/>
    <col min="1549" max="1549" width="0" style="117" hidden="1" customWidth="1"/>
    <col min="1550" max="1792" width="8.88671875" style="117"/>
    <col min="1793" max="1793" width="5.5546875" style="117" customWidth="1"/>
    <col min="1794" max="1794" width="10.88671875" style="117" customWidth="1"/>
    <col min="1795" max="1796" width="9.6640625" style="117" customWidth="1"/>
    <col min="1797" max="1799" width="9.109375" style="117" customWidth="1"/>
    <col min="1800" max="1800" width="16.33203125" style="117" customWidth="1"/>
    <col min="1801" max="1801" width="11.6640625" style="117" customWidth="1"/>
    <col min="1802" max="1802" width="6.33203125" style="117" customWidth="1"/>
    <col min="1803" max="1803" width="12.6640625" style="117" customWidth="1"/>
    <col min="1804" max="1804" width="13.6640625" style="117" customWidth="1"/>
    <col min="1805" max="1805" width="0" style="117" hidden="1" customWidth="1"/>
    <col min="1806" max="2048" width="8.88671875" style="117"/>
    <col min="2049" max="2049" width="5.5546875" style="117" customWidth="1"/>
    <col min="2050" max="2050" width="10.88671875" style="117" customWidth="1"/>
    <col min="2051" max="2052" width="9.6640625" style="117" customWidth="1"/>
    <col min="2053" max="2055" width="9.109375" style="117" customWidth="1"/>
    <col min="2056" max="2056" width="16.33203125" style="117" customWidth="1"/>
    <col min="2057" max="2057" width="11.6640625" style="117" customWidth="1"/>
    <col min="2058" max="2058" width="6.33203125" style="117" customWidth="1"/>
    <col min="2059" max="2059" width="12.6640625" style="117" customWidth="1"/>
    <col min="2060" max="2060" width="13.6640625" style="117" customWidth="1"/>
    <col min="2061" max="2061" width="0" style="117" hidden="1" customWidth="1"/>
    <col min="2062" max="2304" width="8.88671875" style="117"/>
    <col min="2305" max="2305" width="5.5546875" style="117" customWidth="1"/>
    <col min="2306" max="2306" width="10.88671875" style="117" customWidth="1"/>
    <col min="2307" max="2308" width="9.6640625" style="117" customWidth="1"/>
    <col min="2309" max="2311" width="9.109375" style="117" customWidth="1"/>
    <col min="2312" max="2312" width="16.33203125" style="117" customWidth="1"/>
    <col min="2313" max="2313" width="11.6640625" style="117" customWidth="1"/>
    <col min="2314" max="2314" width="6.33203125" style="117" customWidth="1"/>
    <col min="2315" max="2315" width="12.6640625" style="117" customWidth="1"/>
    <col min="2316" max="2316" width="13.6640625" style="117" customWidth="1"/>
    <col min="2317" max="2317" width="0" style="117" hidden="1" customWidth="1"/>
    <col min="2318" max="2560" width="8.88671875" style="117"/>
    <col min="2561" max="2561" width="5.5546875" style="117" customWidth="1"/>
    <col min="2562" max="2562" width="10.88671875" style="117" customWidth="1"/>
    <col min="2563" max="2564" width="9.6640625" style="117" customWidth="1"/>
    <col min="2565" max="2567" width="9.109375" style="117" customWidth="1"/>
    <col min="2568" max="2568" width="16.33203125" style="117" customWidth="1"/>
    <col min="2569" max="2569" width="11.6640625" style="117" customWidth="1"/>
    <col min="2570" max="2570" width="6.33203125" style="117" customWidth="1"/>
    <col min="2571" max="2571" width="12.6640625" style="117" customWidth="1"/>
    <col min="2572" max="2572" width="13.6640625" style="117" customWidth="1"/>
    <col min="2573" max="2573" width="0" style="117" hidden="1" customWidth="1"/>
    <col min="2574" max="2816" width="8.88671875" style="117"/>
    <col min="2817" max="2817" width="5.5546875" style="117" customWidth="1"/>
    <col min="2818" max="2818" width="10.88671875" style="117" customWidth="1"/>
    <col min="2819" max="2820" width="9.6640625" style="117" customWidth="1"/>
    <col min="2821" max="2823" width="9.109375" style="117" customWidth="1"/>
    <col min="2824" max="2824" width="16.33203125" style="117" customWidth="1"/>
    <col min="2825" max="2825" width="11.6640625" style="117" customWidth="1"/>
    <col min="2826" max="2826" width="6.33203125" style="117" customWidth="1"/>
    <col min="2827" max="2827" width="12.6640625" style="117" customWidth="1"/>
    <col min="2828" max="2828" width="13.6640625" style="117" customWidth="1"/>
    <col min="2829" max="2829" width="0" style="117" hidden="1" customWidth="1"/>
    <col min="2830" max="3072" width="8.88671875" style="117"/>
    <col min="3073" max="3073" width="5.5546875" style="117" customWidth="1"/>
    <col min="3074" max="3074" width="10.88671875" style="117" customWidth="1"/>
    <col min="3075" max="3076" width="9.6640625" style="117" customWidth="1"/>
    <col min="3077" max="3079" width="9.109375" style="117" customWidth="1"/>
    <col min="3080" max="3080" width="16.33203125" style="117" customWidth="1"/>
    <col min="3081" max="3081" width="11.6640625" style="117" customWidth="1"/>
    <col min="3082" max="3082" width="6.33203125" style="117" customWidth="1"/>
    <col min="3083" max="3083" width="12.6640625" style="117" customWidth="1"/>
    <col min="3084" max="3084" width="13.6640625" style="117" customWidth="1"/>
    <col min="3085" max="3085" width="0" style="117" hidden="1" customWidth="1"/>
    <col min="3086" max="3328" width="8.88671875" style="117"/>
    <col min="3329" max="3329" width="5.5546875" style="117" customWidth="1"/>
    <col min="3330" max="3330" width="10.88671875" style="117" customWidth="1"/>
    <col min="3331" max="3332" width="9.6640625" style="117" customWidth="1"/>
    <col min="3333" max="3335" width="9.109375" style="117" customWidth="1"/>
    <col min="3336" max="3336" width="16.33203125" style="117" customWidth="1"/>
    <col min="3337" max="3337" width="11.6640625" style="117" customWidth="1"/>
    <col min="3338" max="3338" width="6.33203125" style="117" customWidth="1"/>
    <col min="3339" max="3339" width="12.6640625" style="117" customWidth="1"/>
    <col min="3340" max="3340" width="13.6640625" style="117" customWidth="1"/>
    <col min="3341" max="3341" width="0" style="117" hidden="1" customWidth="1"/>
    <col min="3342" max="3584" width="8.88671875" style="117"/>
    <col min="3585" max="3585" width="5.5546875" style="117" customWidth="1"/>
    <col min="3586" max="3586" width="10.88671875" style="117" customWidth="1"/>
    <col min="3587" max="3588" width="9.6640625" style="117" customWidth="1"/>
    <col min="3589" max="3591" width="9.109375" style="117" customWidth="1"/>
    <col min="3592" max="3592" width="16.33203125" style="117" customWidth="1"/>
    <col min="3593" max="3593" width="11.6640625" style="117" customWidth="1"/>
    <col min="3594" max="3594" width="6.33203125" style="117" customWidth="1"/>
    <col min="3595" max="3595" width="12.6640625" style="117" customWidth="1"/>
    <col min="3596" max="3596" width="13.6640625" style="117" customWidth="1"/>
    <col min="3597" max="3597" width="0" style="117" hidden="1" customWidth="1"/>
    <col min="3598" max="3840" width="8.88671875" style="117"/>
    <col min="3841" max="3841" width="5.5546875" style="117" customWidth="1"/>
    <col min="3842" max="3842" width="10.88671875" style="117" customWidth="1"/>
    <col min="3843" max="3844" width="9.6640625" style="117" customWidth="1"/>
    <col min="3845" max="3847" width="9.109375" style="117" customWidth="1"/>
    <col min="3848" max="3848" width="16.33203125" style="117" customWidth="1"/>
    <col min="3849" max="3849" width="11.6640625" style="117" customWidth="1"/>
    <col min="3850" max="3850" width="6.33203125" style="117" customWidth="1"/>
    <col min="3851" max="3851" width="12.6640625" style="117" customWidth="1"/>
    <col min="3852" max="3852" width="13.6640625" style="117" customWidth="1"/>
    <col min="3853" max="3853" width="0" style="117" hidden="1" customWidth="1"/>
    <col min="3854" max="4096" width="8.88671875" style="117"/>
    <col min="4097" max="4097" width="5.5546875" style="117" customWidth="1"/>
    <col min="4098" max="4098" width="10.88671875" style="117" customWidth="1"/>
    <col min="4099" max="4100" width="9.6640625" style="117" customWidth="1"/>
    <col min="4101" max="4103" width="9.109375" style="117" customWidth="1"/>
    <col min="4104" max="4104" width="16.33203125" style="117" customWidth="1"/>
    <col min="4105" max="4105" width="11.6640625" style="117" customWidth="1"/>
    <col min="4106" max="4106" width="6.33203125" style="117" customWidth="1"/>
    <col min="4107" max="4107" width="12.6640625" style="117" customWidth="1"/>
    <col min="4108" max="4108" width="13.6640625" style="117" customWidth="1"/>
    <col min="4109" max="4109" width="0" style="117" hidden="1" customWidth="1"/>
    <col min="4110" max="4352" width="8.88671875" style="117"/>
    <col min="4353" max="4353" width="5.5546875" style="117" customWidth="1"/>
    <col min="4354" max="4354" width="10.88671875" style="117" customWidth="1"/>
    <col min="4355" max="4356" width="9.6640625" style="117" customWidth="1"/>
    <col min="4357" max="4359" width="9.109375" style="117" customWidth="1"/>
    <col min="4360" max="4360" width="16.33203125" style="117" customWidth="1"/>
    <col min="4361" max="4361" width="11.6640625" style="117" customWidth="1"/>
    <col min="4362" max="4362" width="6.33203125" style="117" customWidth="1"/>
    <col min="4363" max="4363" width="12.6640625" style="117" customWidth="1"/>
    <col min="4364" max="4364" width="13.6640625" style="117" customWidth="1"/>
    <col min="4365" max="4365" width="0" style="117" hidden="1" customWidth="1"/>
    <col min="4366" max="4608" width="8.88671875" style="117"/>
    <col min="4609" max="4609" width="5.5546875" style="117" customWidth="1"/>
    <col min="4610" max="4610" width="10.88671875" style="117" customWidth="1"/>
    <col min="4611" max="4612" width="9.6640625" style="117" customWidth="1"/>
    <col min="4613" max="4615" width="9.109375" style="117" customWidth="1"/>
    <col min="4616" max="4616" width="16.33203125" style="117" customWidth="1"/>
    <col min="4617" max="4617" width="11.6640625" style="117" customWidth="1"/>
    <col min="4618" max="4618" width="6.33203125" style="117" customWidth="1"/>
    <col min="4619" max="4619" width="12.6640625" style="117" customWidth="1"/>
    <col min="4620" max="4620" width="13.6640625" style="117" customWidth="1"/>
    <col min="4621" max="4621" width="0" style="117" hidden="1" customWidth="1"/>
    <col min="4622" max="4864" width="8.88671875" style="117"/>
    <col min="4865" max="4865" width="5.5546875" style="117" customWidth="1"/>
    <col min="4866" max="4866" width="10.88671875" style="117" customWidth="1"/>
    <col min="4867" max="4868" width="9.6640625" style="117" customWidth="1"/>
    <col min="4869" max="4871" width="9.109375" style="117" customWidth="1"/>
    <col min="4872" max="4872" width="16.33203125" style="117" customWidth="1"/>
    <col min="4873" max="4873" width="11.6640625" style="117" customWidth="1"/>
    <col min="4874" max="4874" width="6.33203125" style="117" customWidth="1"/>
    <col min="4875" max="4875" width="12.6640625" style="117" customWidth="1"/>
    <col min="4876" max="4876" width="13.6640625" style="117" customWidth="1"/>
    <col min="4877" max="4877" width="0" style="117" hidden="1" customWidth="1"/>
    <col min="4878" max="5120" width="8.88671875" style="117"/>
    <col min="5121" max="5121" width="5.5546875" style="117" customWidth="1"/>
    <col min="5122" max="5122" width="10.88671875" style="117" customWidth="1"/>
    <col min="5123" max="5124" width="9.6640625" style="117" customWidth="1"/>
    <col min="5125" max="5127" width="9.109375" style="117" customWidth="1"/>
    <col min="5128" max="5128" width="16.33203125" style="117" customWidth="1"/>
    <col min="5129" max="5129" width="11.6640625" style="117" customWidth="1"/>
    <col min="5130" max="5130" width="6.33203125" style="117" customWidth="1"/>
    <col min="5131" max="5131" width="12.6640625" style="117" customWidth="1"/>
    <col min="5132" max="5132" width="13.6640625" style="117" customWidth="1"/>
    <col min="5133" max="5133" width="0" style="117" hidden="1" customWidth="1"/>
    <col min="5134" max="5376" width="8.88671875" style="117"/>
    <col min="5377" max="5377" width="5.5546875" style="117" customWidth="1"/>
    <col min="5378" max="5378" width="10.88671875" style="117" customWidth="1"/>
    <col min="5379" max="5380" width="9.6640625" style="117" customWidth="1"/>
    <col min="5381" max="5383" width="9.109375" style="117" customWidth="1"/>
    <col min="5384" max="5384" width="16.33203125" style="117" customWidth="1"/>
    <col min="5385" max="5385" width="11.6640625" style="117" customWidth="1"/>
    <col min="5386" max="5386" width="6.33203125" style="117" customWidth="1"/>
    <col min="5387" max="5387" width="12.6640625" style="117" customWidth="1"/>
    <col min="5388" max="5388" width="13.6640625" style="117" customWidth="1"/>
    <col min="5389" max="5389" width="0" style="117" hidden="1" customWidth="1"/>
    <col min="5390" max="5632" width="8.88671875" style="117"/>
    <col min="5633" max="5633" width="5.5546875" style="117" customWidth="1"/>
    <col min="5634" max="5634" width="10.88671875" style="117" customWidth="1"/>
    <col min="5635" max="5636" width="9.6640625" style="117" customWidth="1"/>
    <col min="5637" max="5639" width="9.109375" style="117" customWidth="1"/>
    <col min="5640" max="5640" width="16.33203125" style="117" customWidth="1"/>
    <col min="5641" max="5641" width="11.6640625" style="117" customWidth="1"/>
    <col min="5642" max="5642" width="6.33203125" style="117" customWidth="1"/>
    <col min="5643" max="5643" width="12.6640625" style="117" customWidth="1"/>
    <col min="5644" max="5644" width="13.6640625" style="117" customWidth="1"/>
    <col min="5645" max="5645" width="0" style="117" hidden="1" customWidth="1"/>
    <col min="5646" max="5888" width="8.88671875" style="117"/>
    <col min="5889" max="5889" width="5.5546875" style="117" customWidth="1"/>
    <col min="5890" max="5890" width="10.88671875" style="117" customWidth="1"/>
    <col min="5891" max="5892" width="9.6640625" style="117" customWidth="1"/>
    <col min="5893" max="5895" width="9.109375" style="117" customWidth="1"/>
    <col min="5896" max="5896" width="16.33203125" style="117" customWidth="1"/>
    <col min="5897" max="5897" width="11.6640625" style="117" customWidth="1"/>
    <col min="5898" max="5898" width="6.33203125" style="117" customWidth="1"/>
    <col min="5899" max="5899" width="12.6640625" style="117" customWidth="1"/>
    <col min="5900" max="5900" width="13.6640625" style="117" customWidth="1"/>
    <col min="5901" max="5901" width="0" style="117" hidden="1" customWidth="1"/>
    <col min="5902" max="6144" width="8.88671875" style="117"/>
    <col min="6145" max="6145" width="5.5546875" style="117" customWidth="1"/>
    <col min="6146" max="6146" width="10.88671875" style="117" customWidth="1"/>
    <col min="6147" max="6148" width="9.6640625" style="117" customWidth="1"/>
    <col min="6149" max="6151" width="9.109375" style="117" customWidth="1"/>
    <col min="6152" max="6152" width="16.33203125" style="117" customWidth="1"/>
    <col min="6153" max="6153" width="11.6640625" style="117" customWidth="1"/>
    <col min="6154" max="6154" width="6.33203125" style="117" customWidth="1"/>
    <col min="6155" max="6155" width="12.6640625" style="117" customWidth="1"/>
    <col min="6156" max="6156" width="13.6640625" style="117" customWidth="1"/>
    <col min="6157" max="6157" width="0" style="117" hidden="1" customWidth="1"/>
    <col min="6158" max="6400" width="8.88671875" style="117"/>
    <col min="6401" max="6401" width="5.5546875" style="117" customWidth="1"/>
    <col min="6402" max="6402" width="10.88671875" style="117" customWidth="1"/>
    <col min="6403" max="6404" width="9.6640625" style="117" customWidth="1"/>
    <col min="6405" max="6407" width="9.109375" style="117" customWidth="1"/>
    <col min="6408" max="6408" width="16.33203125" style="117" customWidth="1"/>
    <col min="6409" max="6409" width="11.6640625" style="117" customWidth="1"/>
    <col min="6410" max="6410" width="6.33203125" style="117" customWidth="1"/>
    <col min="6411" max="6411" width="12.6640625" style="117" customWidth="1"/>
    <col min="6412" max="6412" width="13.6640625" style="117" customWidth="1"/>
    <col min="6413" max="6413" width="0" style="117" hidden="1" customWidth="1"/>
    <col min="6414" max="6656" width="8.88671875" style="117"/>
    <col min="6657" max="6657" width="5.5546875" style="117" customWidth="1"/>
    <col min="6658" max="6658" width="10.88671875" style="117" customWidth="1"/>
    <col min="6659" max="6660" width="9.6640625" style="117" customWidth="1"/>
    <col min="6661" max="6663" width="9.109375" style="117" customWidth="1"/>
    <col min="6664" max="6664" width="16.33203125" style="117" customWidth="1"/>
    <col min="6665" max="6665" width="11.6640625" style="117" customWidth="1"/>
    <col min="6666" max="6666" width="6.33203125" style="117" customWidth="1"/>
    <col min="6667" max="6667" width="12.6640625" style="117" customWidth="1"/>
    <col min="6668" max="6668" width="13.6640625" style="117" customWidth="1"/>
    <col min="6669" max="6669" width="0" style="117" hidden="1" customWidth="1"/>
    <col min="6670" max="6912" width="8.88671875" style="117"/>
    <col min="6913" max="6913" width="5.5546875" style="117" customWidth="1"/>
    <col min="6914" max="6914" width="10.88671875" style="117" customWidth="1"/>
    <col min="6915" max="6916" width="9.6640625" style="117" customWidth="1"/>
    <col min="6917" max="6919" width="9.109375" style="117" customWidth="1"/>
    <col min="6920" max="6920" width="16.33203125" style="117" customWidth="1"/>
    <col min="6921" max="6921" width="11.6640625" style="117" customWidth="1"/>
    <col min="6922" max="6922" width="6.33203125" style="117" customWidth="1"/>
    <col min="6923" max="6923" width="12.6640625" style="117" customWidth="1"/>
    <col min="6924" max="6924" width="13.6640625" style="117" customWidth="1"/>
    <col min="6925" max="6925" width="0" style="117" hidden="1" customWidth="1"/>
    <col min="6926" max="7168" width="8.88671875" style="117"/>
    <col min="7169" max="7169" width="5.5546875" style="117" customWidth="1"/>
    <col min="7170" max="7170" width="10.88671875" style="117" customWidth="1"/>
    <col min="7171" max="7172" width="9.6640625" style="117" customWidth="1"/>
    <col min="7173" max="7175" width="9.109375" style="117" customWidth="1"/>
    <col min="7176" max="7176" width="16.33203125" style="117" customWidth="1"/>
    <col min="7177" max="7177" width="11.6640625" style="117" customWidth="1"/>
    <col min="7178" max="7178" width="6.33203125" style="117" customWidth="1"/>
    <col min="7179" max="7179" width="12.6640625" style="117" customWidth="1"/>
    <col min="7180" max="7180" width="13.6640625" style="117" customWidth="1"/>
    <col min="7181" max="7181" width="0" style="117" hidden="1" customWidth="1"/>
    <col min="7182" max="7424" width="8.88671875" style="117"/>
    <col min="7425" max="7425" width="5.5546875" style="117" customWidth="1"/>
    <col min="7426" max="7426" width="10.88671875" style="117" customWidth="1"/>
    <col min="7427" max="7428" width="9.6640625" style="117" customWidth="1"/>
    <col min="7429" max="7431" width="9.109375" style="117" customWidth="1"/>
    <col min="7432" max="7432" width="16.33203125" style="117" customWidth="1"/>
    <col min="7433" max="7433" width="11.6640625" style="117" customWidth="1"/>
    <col min="7434" max="7434" width="6.33203125" style="117" customWidth="1"/>
    <col min="7435" max="7435" width="12.6640625" style="117" customWidth="1"/>
    <col min="7436" max="7436" width="13.6640625" style="117" customWidth="1"/>
    <col min="7437" max="7437" width="0" style="117" hidden="1" customWidth="1"/>
    <col min="7438" max="7680" width="8.88671875" style="117"/>
    <col min="7681" max="7681" width="5.5546875" style="117" customWidth="1"/>
    <col min="7682" max="7682" width="10.88671875" style="117" customWidth="1"/>
    <col min="7683" max="7684" width="9.6640625" style="117" customWidth="1"/>
    <col min="7685" max="7687" width="9.109375" style="117" customWidth="1"/>
    <col min="7688" max="7688" width="16.33203125" style="117" customWidth="1"/>
    <col min="7689" max="7689" width="11.6640625" style="117" customWidth="1"/>
    <col min="7690" max="7690" width="6.33203125" style="117" customWidth="1"/>
    <col min="7691" max="7691" width="12.6640625" style="117" customWidth="1"/>
    <col min="7692" max="7692" width="13.6640625" style="117" customWidth="1"/>
    <col min="7693" max="7693" width="0" style="117" hidden="1" customWidth="1"/>
    <col min="7694" max="7936" width="8.88671875" style="117"/>
    <col min="7937" max="7937" width="5.5546875" style="117" customWidth="1"/>
    <col min="7938" max="7938" width="10.88671875" style="117" customWidth="1"/>
    <col min="7939" max="7940" width="9.6640625" style="117" customWidth="1"/>
    <col min="7941" max="7943" width="9.109375" style="117" customWidth="1"/>
    <col min="7944" max="7944" width="16.33203125" style="117" customWidth="1"/>
    <col min="7945" max="7945" width="11.6640625" style="117" customWidth="1"/>
    <col min="7946" max="7946" width="6.33203125" style="117" customWidth="1"/>
    <col min="7947" max="7947" width="12.6640625" style="117" customWidth="1"/>
    <col min="7948" max="7948" width="13.6640625" style="117" customWidth="1"/>
    <col min="7949" max="7949" width="0" style="117" hidden="1" customWidth="1"/>
    <col min="7950" max="8192" width="8.88671875" style="117"/>
    <col min="8193" max="8193" width="5.5546875" style="117" customWidth="1"/>
    <col min="8194" max="8194" width="10.88671875" style="117" customWidth="1"/>
    <col min="8195" max="8196" width="9.6640625" style="117" customWidth="1"/>
    <col min="8197" max="8199" width="9.109375" style="117" customWidth="1"/>
    <col min="8200" max="8200" width="16.33203125" style="117" customWidth="1"/>
    <col min="8201" max="8201" width="11.6640625" style="117" customWidth="1"/>
    <col min="8202" max="8202" width="6.33203125" style="117" customWidth="1"/>
    <col min="8203" max="8203" width="12.6640625" style="117" customWidth="1"/>
    <col min="8204" max="8204" width="13.6640625" style="117" customWidth="1"/>
    <col min="8205" max="8205" width="0" style="117" hidden="1" customWidth="1"/>
    <col min="8206" max="8448" width="8.88671875" style="117"/>
    <col min="8449" max="8449" width="5.5546875" style="117" customWidth="1"/>
    <col min="8450" max="8450" width="10.88671875" style="117" customWidth="1"/>
    <col min="8451" max="8452" width="9.6640625" style="117" customWidth="1"/>
    <col min="8453" max="8455" width="9.109375" style="117" customWidth="1"/>
    <col min="8456" max="8456" width="16.33203125" style="117" customWidth="1"/>
    <col min="8457" max="8457" width="11.6640625" style="117" customWidth="1"/>
    <col min="8458" max="8458" width="6.33203125" style="117" customWidth="1"/>
    <col min="8459" max="8459" width="12.6640625" style="117" customWidth="1"/>
    <col min="8460" max="8460" width="13.6640625" style="117" customWidth="1"/>
    <col min="8461" max="8461" width="0" style="117" hidden="1" customWidth="1"/>
    <col min="8462" max="8704" width="8.88671875" style="117"/>
    <col min="8705" max="8705" width="5.5546875" style="117" customWidth="1"/>
    <col min="8706" max="8706" width="10.88671875" style="117" customWidth="1"/>
    <col min="8707" max="8708" width="9.6640625" style="117" customWidth="1"/>
    <col min="8709" max="8711" width="9.109375" style="117" customWidth="1"/>
    <col min="8712" max="8712" width="16.33203125" style="117" customWidth="1"/>
    <col min="8713" max="8713" width="11.6640625" style="117" customWidth="1"/>
    <col min="8714" max="8714" width="6.33203125" style="117" customWidth="1"/>
    <col min="8715" max="8715" width="12.6640625" style="117" customWidth="1"/>
    <col min="8716" max="8716" width="13.6640625" style="117" customWidth="1"/>
    <col min="8717" max="8717" width="0" style="117" hidden="1" customWidth="1"/>
    <col min="8718" max="8960" width="8.88671875" style="117"/>
    <col min="8961" max="8961" width="5.5546875" style="117" customWidth="1"/>
    <col min="8962" max="8962" width="10.88671875" style="117" customWidth="1"/>
    <col min="8963" max="8964" width="9.6640625" style="117" customWidth="1"/>
    <col min="8965" max="8967" width="9.109375" style="117" customWidth="1"/>
    <col min="8968" max="8968" width="16.33203125" style="117" customWidth="1"/>
    <col min="8969" max="8969" width="11.6640625" style="117" customWidth="1"/>
    <col min="8970" max="8970" width="6.33203125" style="117" customWidth="1"/>
    <col min="8971" max="8971" width="12.6640625" style="117" customWidth="1"/>
    <col min="8972" max="8972" width="13.6640625" style="117" customWidth="1"/>
    <col min="8973" max="8973" width="0" style="117" hidden="1" customWidth="1"/>
    <col min="8974" max="9216" width="8.88671875" style="117"/>
    <col min="9217" max="9217" width="5.5546875" style="117" customWidth="1"/>
    <col min="9218" max="9218" width="10.88671875" style="117" customWidth="1"/>
    <col min="9219" max="9220" width="9.6640625" style="117" customWidth="1"/>
    <col min="9221" max="9223" width="9.109375" style="117" customWidth="1"/>
    <col min="9224" max="9224" width="16.33203125" style="117" customWidth="1"/>
    <col min="9225" max="9225" width="11.6640625" style="117" customWidth="1"/>
    <col min="9226" max="9226" width="6.33203125" style="117" customWidth="1"/>
    <col min="9227" max="9227" width="12.6640625" style="117" customWidth="1"/>
    <col min="9228" max="9228" width="13.6640625" style="117" customWidth="1"/>
    <col min="9229" max="9229" width="0" style="117" hidden="1" customWidth="1"/>
    <col min="9230" max="9472" width="8.88671875" style="117"/>
    <col min="9473" max="9473" width="5.5546875" style="117" customWidth="1"/>
    <col min="9474" max="9474" width="10.88671875" style="117" customWidth="1"/>
    <col min="9475" max="9476" width="9.6640625" style="117" customWidth="1"/>
    <col min="9477" max="9479" width="9.109375" style="117" customWidth="1"/>
    <col min="9480" max="9480" width="16.33203125" style="117" customWidth="1"/>
    <col min="9481" max="9481" width="11.6640625" style="117" customWidth="1"/>
    <col min="9482" max="9482" width="6.33203125" style="117" customWidth="1"/>
    <col min="9483" max="9483" width="12.6640625" style="117" customWidth="1"/>
    <col min="9484" max="9484" width="13.6640625" style="117" customWidth="1"/>
    <col min="9485" max="9485" width="0" style="117" hidden="1" customWidth="1"/>
    <col min="9486" max="9728" width="8.88671875" style="117"/>
    <col min="9729" max="9729" width="5.5546875" style="117" customWidth="1"/>
    <col min="9730" max="9730" width="10.88671875" style="117" customWidth="1"/>
    <col min="9731" max="9732" width="9.6640625" style="117" customWidth="1"/>
    <col min="9733" max="9735" width="9.109375" style="117" customWidth="1"/>
    <col min="9736" max="9736" width="16.33203125" style="117" customWidth="1"/>
    <col min="9737" max="9737" width="11.6640625" style="117" customWidth="1"/>
    <col min="9738" max="9738" width="6.33203125" style="117" customWidth="1"/>
    <col min="9739" max="9739" width="12.6640625" style="117" customWidth="1"/>
    <col min="9740" max="9740" width="13.6640625" style="117" customWidth="1"/>
    <col min="9741" max="9741" width="0" style="117" hidden="1" customWidth="1"/>
    <col min="9742" max="9984" width="8.88671875" style="117"/>
    <col min="9985" max="9985" width="5.5546875" style="117" customWidth="1"/>
    <col min="9986" max="9986" width="10.88671875" style="117" customWidth="1"/>
    <col min="9987" max="9988" width="9.6640625" style="117" customWidth="1"/>
    <col min="9989" max="9991" width="9.109375" style="117" customWidth="1"/>
    <col min="9992" max="9992" width="16.33203125" style="117" customWidth="1"/>
    <col min="9993" max="9993" width="11.6640625" style="117" customWidth="1"/>
    <col min="9994" max="9994" width="6.33203125" style="117" customWidth="1"/>
    <col min="9995" max="9995" width="12.6640625" style="117" customWidth="1"/>
    <col min="9996" max="9996" width="13.6640625" style="117" customWidth="1"/>
    <col min="9997" max="9997" width="0" style="117" hidden="1" customWidth="1"/>
    <col min="9998" max="10240" width="8.88671875" style="117"/>
    <col min="10241" max="10241" width="5.5546875" style="117" customWidth="1"/>
    <col min="10242" max="10242" width="10.88671875" style="117" customWidth="1"/>
    <col min="10243" max="10244" width="9.6640625" style="117" customWidth="1"/>
    <col min="10245" max="10247" width="9.109375" style="117" customWidth="1"/>
    <col min="10248" max="10248" width="16.33203125" style="117" customWidth="1"/>
    <col min="10249" max="10249" width="11.6640625" style="117" customWidth="1"/>
    <col min="10250" max="10250" width="6.33203125" style="117" customWidth="1"/>
    <col min="10251" max="10251" width="12.6640625" style="117" customWidth="1"/>
    <col min="10252" max="10252" width="13.6640625" style="117" customWidth="1"/>
    <col min="10253" max="10253" width="0" style="117" hidden="1" customWidth="1"/>
    <col min="10254" max="10496" width="8.88671875" style="117"/>
    <col min="10497" max="10497" width="5.5546875" style="117" customWidth="1"/>
    <col min="10498" max="10498" width="10.88671875" style="117" customWidth="1"/>
    <col min="10499" max="10500" width="9.6640625" style="117" customWidth="1"/>
    <col min="10501" max="10503" width="9.109375" style="117" customWidth="1"/>
    <col min="10504" max="10504" width="16.33203125" style="117" customWidth="1"/>
    <col min="10505" max="10505" width="11.6640625" style="117" customWidth="1"/>
    <col min="10506" max="10506" width="6.33203125" style="117" customWidth="1"/>
    <col min="10507" max="10507" width="12.6640625" style="117" customWidth="1"/>
    <col min="10508" max="10508" width="13.6640625" style="117" customWidth="1"/>
    <col min="10509" max="10509" width="0" style="117" hidden="1" customWidth="1"/>
    <col min="10510" max="10752" width="8.88671875" style="117"/>
    <col min="10753" max="10753" width="5.5546875" style="117" customWidth="1"/>
    <col min="10754" max="10754" width="10.88671875" style="117" customWidth="1"/>
    <col min="10755" max="10756" width="9.6640625" style="117" customWidth="1"/>
    <col min="10757" max="10759" width="9.109375" style="117" customWidth="1"/>
    <col min="10760" max="10760" width="16.33203125" style="117" customWidth="1"/>
    <col min="10761" max="10761" width="11.6640625" style="117" customWidth="1"/>
    <col min="10762" max="10762" width="6.33203125" style="117" customWidth="1"/>
    <col min="10763" max="10763" width="12.6640625" style="117" customWidth="1"/>
    <col min="10764" max="10764" width="13.6640625" style="117" customWidth="1"/>
    <col min="10765" max="10765" width="0" style="117" hidden="1" customWidth="1"/>
    <col min="10766" max="11008" width="8.88671875" style="117"/>
    <col min="11009" max="11009" width="5.5546875" style="117" customWidth="1"/>
    <col min="11010" max="11010" width="10.88671875" style="117" customWidth="1"/>
    <col min="11011" max="11012" width="9.6640625" style="117" customWidth="1"/>
    <col min="11013" max="11015" width="9.109375" style="117" customWidth="1"/>
    <col min="11016" max="11016" width="16.33203125" style="117" customWidth="1"/>
    <col min="11017" max="11017" width="11.6640625" style="117" customWidth="1"/>
    <col min="11018" max="11018" width="6.33203125" style="117" customWidth="1"/>
    <col min="11019" max="11019" width="12.6640625" style="117" customWidth="1"/>
    <col min="11020" max="11020" width="13.6640625" style="117" customWidth="1"/>
    <col min="11021" max="11021" width="0" style="117" hidden="1" customWidth="1"/>
    <col min="11022" max="11264" width="8.88671875" style="117"/>
    <col min="11265" max="11265" width="5.5546875" style="117" customWidth="1"/>
    <col min="11266" max="11266" width="10.88671875" style="117" customWidth="1"/>
    <col min="11267" max="11268" width="9.6640625" style="117" customWidth="1"/>
    <col min="11269" max="11271" width="9.109375" style="117" customWidth="1"/>
    <col min="11272" max="11272" width="16.33203125" style="117" customWidth="1"/>
    <col min="11273" max="11273" width="11.6640625" style="117" customWidth="1"/>
    <col min="11274" max="11274" width="6.33203125" style="117" customWidth="1"/>
    <col min="11275" max="11275" width="12.6640625" style="117" customWidth="1"/>
    <col min="11276" max="11276" width="13.6640625" style="117" customWidth="1"/>
    <col min="11277" max="11277" width="0" style="117" hidden="1" customWidth="1"/>
    <col min="11278" max="11520" width="8.88671875" style="117"/>
    <col min="11521" max="11521" width="5.5546875" style="117" customWidth="1"/>
    <col min="11522" max="11522" width="10.88671875" style="117" customWidth="1"/>
    <col min="11523" max="11524" width="9.6640625" style="117" customWidth="1"/>
    <col min="11525" max="11527" width="9.109375" style="117" customWidth="1"/>
    <col min="11528" max="11528" width="16.33203125" style="117" customWidth="1"/>
    <col min="11529" max="11529" width="11.6640625" style="117" customWidth="1"/>
    <col min="11530" max="11530" width="6.33203125" style="117" customWidth="1"/>
    <col min="11531" max="11531" width="12.6640625" style="117" customWidth="1"/>
    <col min="11532" max="11532" width="13.6640625" style="117" customWidth="1"/>
    <col min="11533" max="11533" width="0" style="117" hidden="1" customWidth="1"/>
    <col min="11534" max="11776" width="8.88671875" style="117"/>
    <col min="11777" max="11777" width="5.5546875" style="117" customWidth="1"/>
    <col min="11778" max="11778" width="10.88671875" style="117" customWidth="1"/>
    <col min="11779" max="11780" width="9.6640625" style="117" customWidth="1"/>
    <col min="11781" max="11783" width="9.109375" style="117" customWidth="1"/>
    <col min="11784" max="11784" width="16.33203125" style="117" customWidth="1"/>
    <col min="11785" max="11785" width="11.6640625" style="117" customWidth="1"/>
    <col min="11786" max="11786" width="6.33203125" style="117" customWidth="1"/>
    <col min="11787" max="11787" width="12.6640625" style="117" customWidth="1"/>
    <col min="11788" max="11788" width="13.6640625" style="117" customWidth="1"/>
    <col min="11789" max="11789" width="0" style="117" hidden="1" customWidth="1"/>
    <col min="11790" max="12032" width="8.88671875" style="117"/>
    <col min="12033" max="12033" width="5.5546875" style="117" customWidth="1"/>
    <col min="12034" max="12034" width="10.88671875" style="117" customWidth="1"/>
    <col min="12035" max="12036" width="9.6640625" style="117" customWidth="1"/>
    <col min="12037" max="12039" width="9.109375" style="117" customWidth="1"/>
    <col min="12040" max="12040" width="16.33203125" style="117" customWidth="1"/>
    <col min="12041" max="12041" width="11.6640625" style="117" customWidth="1"/>
    <col min="12042" max="12042" width="6.33203125" style="117" customWidth="1"/>
    <col min="12043" max="12043" width="12.6640625" style="117" customWidth="1"/>
    <col min="12044" max="12044" width="13.6640625" style="117" customWidth="1"/>
    <col min="12045" max="12045" width="0" style="117" hidden="1" customWidth="1"/>
    <col min="12046" max="12288" width="8.88671875" style="117"/>
    <col min="12289" max="12289" width="5.5546875" style="117" customWidth="1"/>
    <col min="12290" max="12290" width="10.88671875" style="117" customWidth="1"/>
    <col min="12291" max="12292" width="9.6640625" style="117" customWidth="1"/>
    <col min="12293" max="12295" width="9.109375" style="117" customWidth="1"/>
    <col min="12296" max="12296" width="16.33203125" style="117" customWidth="1"/>
    <col min="12297" max="12297" width="11.6640625" style="117" customWidth="1"/>
    <col min="12298" max="12298" width="6.33203125" style="117" customWidth="1"/>
    <col min="12299" max="12299" width="12.6640625" style="117" customWidth="1"/>
    <col min="12300" max="12300" width="13.6640625" style="117" customWidth="1"/>
    <col min="12301" max="12301" width="0" style="117" hidden="1" customWidth="1"/>
    <col min="12302" max="12544" width="8.88671875" style="117"/>
    <col min="12545" max="12545" width="5.5546875" style="117" customWidth="1"/>
    <col min="12546" max="12546" width="10.88671875" style="117" customWidth="1"/>
    <col min="12547" max="12548" width="9.6640625" style="117" customWidth="1"/>
    <col min="12549" max="12551" width="9.109375" style="117" customWidth="1"/>
    <col min="12552" max="12552" width="16.33203125" style="117" customWidth="1"/>
    <col min="12553" max="12553" width="11.6640625" style="117" customWidth="1"/>
    <col min="12554" max="12554" width="6.33203125" style="117" customWidth="1"/>
    <col min="12555" max="12555" width="12.6640625" style="117" customWidth="1"/>
    <col min="12556" max="12556" width="13.6640625" style="117" customWidth="1"/>
    <col min="12557" max="12557" width="0" style="117" hidden="1" customWidth="1"/>
    <col min="12558" max="12800" width="8.88671875" style="117"/>
    <col min="12801" max="12801" width="5.5546875" style="117" customWidth="1"/>
    <col min="12802" max="12802" width="10.88671875" style="117" customWidth="1"/>
    <col min="12803" max="12804" width="9.6640625" style="117" customWidth="1"/>
    <col min="12805" max="12807" width="9.109375" style="117" customWidth="1"/>
    <col min="12808" max="12808" width="16.33203125" style="117" customWidth="1"/>
    <col min="12809" max="12809" width="11.6640625" style="117" customWidth="1"/>
    <col min="12810" max="12810" width="6.33203125" style="117" customWidth="1"/>
    <col min="12811" max="12811" width="12.6640625" style="117" customWidth="1"/>
    <col min="12812" max="12812" width="13.6640625" style="117" customWidth="1"/>
    <col min="12813" max="12813" width="0" style="117" hidden="1" customWidth="1"/>
    <col min="12814" max="13056" width="8.88671875" style="117"/>
    <col min="13057" max="13057" width="5.5546875" style="117" customWidth="1"/>
    <col min="13058" max="13058" width="10.88671875" style="117" customWidth="1"/>
    <col min="13059" max="13060" width="9.6640625" style="117" customWidth="1"/>
    <col min="13061" max="13063" width="9.109375" style="117" customWidth="1"/>
    <col min="13064" max="13064" width="16.33203125" style="117" customWidth="1"/>
    <col min="13065" max="13065" width="11.6640625" style="117" customWidth="1"/>
    <col min="13066" max="13066" width="6.33203125" style="117" customWidth="1"/>
    <col min="13067" max="13067" width="12.6640625" style="117" customWidth="1"/>
    <col min="13068" max="13068" width="13.6640625" style="117" customWidth="1"/>
    <col min="13069" max="13069" width="0" style="117" hidden="1" customWidth="1"/>
    <col min="13070" max="13312" width="8.88671875" style="117"/>
    <col min="13313" max="13313" width="5.5546875" style="117" customWidth="1"/>
    <col min="13314" max="13314" width="10.88671875" style="117" customWidth="1"/>
    <col min="13315" max="13316" width="9.6640625" style="117" customWidth="1"/>
    <col min="13317" max="13319" width="9.109375" style="117" customWidth="1"/>
    <col min="13320" max="13320" width="16.33203125" style="117" customWidth="1"/>
    <col min="13321" max="13321" width="11.6640625" style="117" customWidth="1"/>
    <col min="13322" max="13322" width="6.33203125" style="117" customWidth="1"/>
    <col min="13323" max="13323" width="12.6640625" style="117" customWidth="1"/>
    <col min="13324" max="13324" width="13.6640625" style="117" customWidth="1"/>
    <col min="13325" max="13325" width="0" style="117" hidden="1" customWidth="1"/>
    <col min="13326" max="13568" width="8.88671875" style="117"/>
    <col min="13569" max="13569" width="5.5546875" style="117" customWidth="1"/>
    <col min="13570" max="13570" width="10.88671875" style="117" customWidth="1"/>
    <col min="13571" max="13572" width="9.6640625" style="117" customWidth="1"/>
    <col min="13573" max="13575" width="9.109375" style="117" customWidth="1"/>
    <col min="13576" max="13576" width="16.33203125" style="117" customWidth="1"/>
    <col min="13577" max="13577" width="11.6640625" style="117" customWidth="1"/>
    <col min="13578" max="13578" width="6.33203125" style="117" customWidth="1"/>
    <col min="13579" max="13579" width="12.6640625" style="117" customWidth="1"/>
    <col min="13580" max="13580" width="13.6640625" style="117" customWidth="1"/>
    <col min="13581" max="13581" width="0" style="117" hidden="1" customWidth="1"/>
    <col min="13582" max="13824" width="8.88671875" style="117"/>
    <col min="13825" max="13825" width="5.5546875" style="117" customWidth="1"/>
    <col min="13826" max="13826" width="10.88671875" style="117" customWidth="1"/>
    <col min="13827" max="13828" width="9.6640625" style="117" customWidth="1"/>
    <col min="13829" max="13831" width="9.109375" style="117" customWidth="1"/>
    <col min="13832" max="13832" width="16.33203125" style="117" customWidth="1"/>
    <col min="13833" max="13833" width="11.6640625" style="117" customWidth="1"/>
    <col min="13834" max="13834" width="6.33203125" style="117" customWidth="1"/>
    <col min="13835" max="13835" width="12.6640625" style="117" customWidth="1"/>
    <col min="13836" max="13836" width="13.6640625" style="117" customWidth="1"/>
    <col min="13837" max="13837" width="0" style="117" hidden="1" customWidth="1"/>
    <col min="13838" max="14080" width="8.88671875" style="117"/>
    <col min="14081" max="14081" width="5.5546875" style="117" customWidth="1"/>
    <col min="14082" max="14082" width="10.88671875" style="117" customWidth="1"/>
    <col min="14083" max="14084" width="9.6640625" style="117" customWidth="1"/>
    <col min="14085" max="14087" width="9.109375" style="117" customWidth="1"/>
    <col min="14088" max="14088" width="16.33203125" style="117" customWidth="1"/>
    <col min="14089" max="14089" width="11.6640625" style="117" customWidth="1"/>
    <col min="14090" max="14090" width="6.33203125" style="117" customWidth="1"/>
    <col min="14091" max="14091" width="12.6640625" style="117" customWidth="1"/>
    <col min="14092" max="14092" width="13.6640625" style="117" customWidth="1"/>
    <col min="14093" max="14093" width="0" style="117" hidden="1" customWidth="1"/>
    <col min="14094" max="14336" width="8.88671875" style="117"/>
    <col min="14337" max="14337" width="5.5546875" style="117" customWidth="1"/>
    <col min="14338" max="14338" width="10.88671875" style="117" customWidth="1"/>
    <col min="14339" max="14340" width="9.6640625" style="117" customWidth="1"/>
    <col min="14341" max="14343" width="9.109375" style="117" customWidth="1"/>
    <col min="14344" max="14344" width="16.33203125" style="117" customWidth="1"/>
    <col min="14345" max="14345" width="11.6640625" style="117" customWidth="1"/>
    <col min="14346" max="14346" width="6.33203125" style="117" customWidth="1"/>
    <col min="14347" max="14347" width="12.6640625" style="117" customWidth="1"/>
    <col min="14348" max="14348" width="13.6640625" style="117" customWidth="1"/>
    <col min="14349" max="14349" width="0" style="117" hidden="1" customWidth="1"/>
    <col min="14350" max="14592" width="8.88671875" style="117"/>
    <col min="14593" max="14593" width="5.5546875" style="117" customWidth="1"/>
    <col min="14594" max="14594" width="10.88671875" style="117" customWidth="1"/>
    <col min="14595" max="14596" width="9.6640625" style="117" customWidth="1"/>
    <col min="14597" max="14599" width="9.109375" style="117" customWidth="1"/>
    <col min="14600" max="14600" width="16.33203125" style="117" customWidth="1"/>
    <col min="14601" max="14601" width="11.6640625" style="117" customWidth="1"/>
    <col min="14602" max="14602" width="6.33203125" style="117" customWidth="1"/>
    <col min="14603" max="14603" width="12.6640625" style="117" customWidth="1"/>
    <col min="14604" max="14604" width="13.6640625" style="117" customWidth="1"/>
    <col min="14605" max="14605" width="0" style="117" hidden="1" customWidth="1"/>
    <col min="14606" max="14848" width="8.88671875" style="117"/>
    <col min="14849" max="14849" width="5.5546875" style="117" customWidth="1"/>
    <col min="14850" max="14850" width="10.88671875" style="117" customWidth="1"/>
    <col min="14851" max="14852" width="9.6640625" style="117" customWidth="1"/>
    <col min="14853" max="14855" width="9.109375" style="117" customWidth="1"/>
    <col min="14856" max="14856" width="16.33203125" style="117" customWidth="1"/>
    <col min="14857" max="14857" width="11.6640625" style="117" customWidth="1"/>
    <col min="14858" max="14858" width="6.33203125" style="117" customWidth="1"/>
    <col min="14859" max="14859" width="12.6640625" style="117" customWidth="1"/>
    <col min="14860" max="14860" width="13.6640625" style="117" customWidth="1"/>
    <col min="14861" max="14861" width="0" style="117" hidden="1" customWidth="1"/>
    <col min="14862" max="15104" width="8.88671875" style="117"/>
    <col min="15105" max="15105" width="5.5546875" style="117" customWidth="1"/>
    <col min="15106" max="15106" width="10.88671875" style="117" customWidth="1"/>
    <col min="15107" max="15108" width="9.6640625" style="117" customWidth="1"/>
    <col min="15109" max="15111" width="9.109375" style="117" customWidth="1"/>
    <col min="15112" max="15112" width="16.33203125" style="117" customWidth="1"/>
    <col min="15113" max="15113" width="11.6640625" style="117" customWidth="1"/>
    <col min="15114" max="15114" width="6.33203125" style="117" customWidth="1"/>
    <col min="15115" max="15115" width="12.6640625" style="117" customWidth="1"/>
    <col min="15116" max="15116" width="13.6640625" style="117" customWidth="1"/>
    <col min="15117" max="15117" width="0" style="117" hidden="1" customWidth="1"/>
    <col min="15118" max="15360" width="8.88671875" style="117"/>
    <col min="15361" max="15361" width="5.5546875" style="117" customWidth="1"/>
    <col min="15362" max="15362" width="10.88671875" style="117" customWidth="1"/>
    <col min="15363" max="15364" width="9.6640625" style="117" customWidth="1"/>
    <col min="15365" max="15367" width="9.109375" style="117" customWidth="1"/>
    <col min="15368" max="15368" width="16.33203125" style="117" customWidth="1"/>
    <col min="15369" max="15369" width="11.6640625" style="117" customWidth="1"/>
    <col min="15370" max="15370" width="6.33203125" style="117" customWidth="1"/>
    <col min="15371" max="15371" width="12.6640625" style="117" customWidth="1"/>
    <col min="15372" max="15372" width="13.6640625" style="117" customWidth="1"/>
    <col min="15373" max="15373" width="0" style="117" hidden="1" customWidth="1"/>
    <col min="15374" max="15616" width="8.88671875" style="117"/>
    <col min="15617" max="15617" width="5.5546875" style="117" customWidth="1"/>
    <col min="15618" max="15618" width="10.88671875" style="117" customWidth="1"/>
    <col min="15619" max="15620" width="9.6640625" style="117" customWidth="1"/>
    <col min="15621" max="15623" width="9.109375" style="117" customWidth="1"/>
    <col min="15624" max="15624" width="16.33203125" style="117" customWidth="1"/>
    <col min="15625" max="15625" width="11.6640625" style="117" customWidth="1"/>
    <col min="15626" max="15626" width="6.33203125" style="117" customWidth="1"/>
    <col min="15627" max="15627" width="12.6640625" style="117" customWidth="1"/>
    <col min="15628" max="15628" width="13.6640625" style="117" customWidth="1"/>
    <col min="15629" max="15629" width="0" style="117" hidden="1" customWidth="1"/>
    <col min="15630" max="15872" width="8.88671875" style="117"/>
    <col min="15873" max="15873" width="5.5546875" style="117" customWidth="1"/>
    <col min="15874" max="15874" width="10.88671875" style="117" customWidth="1"/>
    <col min="15875" max="15876" width="9.6640625" style="117" customWidth="1"/>
    <col min="15877" max="15879" width="9.109375" style="117" customWidth="1"/>
    <col min="15880" max="15880" width="16.33203125" style="117" customWidth="1"/>
    <col min="15881" max="15881" width="11.6640625" style="117" customWidth="1"/>
    <col min="15882" max="15882" width="6.33203125" style="117" customWidth="1"/>
    <col min="15883" max="15883" width="12.6640625" style="117" customWidth="1"/>
    <col min="15884" max="15884" width="13.6640625" style="117" customWidth="1"/>
    <col min="15885" max="15885" width="0" style="117" hidden="1" customWidth="1"/>
    <col min="15886" max="16128" width="8.88671875" style="117"/>
    <col min="16129" max="16129" width="5.5546875" style="117" customWidth="1"/>
    <col min="16130" max="16130" width="10.88671875" style="117" customWidth="1"/>
    <col min="16131" max="16132" width="9.6640625" style="117" customWidth="1"/>
    <col min="16133" max="16135" width="9.109375" style="117" customWidth="1"/>
    <col min="16136" max="16136" width="16.33203125" style="117" customWidth="1"/>
    <col min="16137" max="16137" width="11.6640625" style="117" customWidth="1"/>
    <col min="16138" max="16138" width="6.33203125" style="117" customWidth="1"/>
    <col min="16139" max="16139" width="12.6640625" style="117" customWidth="1"/>
    <col min="16140" max="16140" width="13.6640625" style="117" customWidth="1"/>
    <col min="16141" max="16141" width="0" style="117" hidden="1" customWidth="1"/>
    <col min="16142" max="16384" width="8.88671875" style="117"/>
  </cols>
  <sheetData>
    <row r="1" spans="1:13" ht="13.8" thickBot="1" x14ac:dyDescent="0.3">
      <c r="A1" s="162"/>
      <c r="B1" s="149"/>
      <c r="C1" s="149"/>
      <c r="E1" s="163" t="s">
        <v>530</v>
      </c>
      <c r="F1" s="164"/>
      <c r="G1" s="164"/>
      <c r="H1" s="164"/>
      <c r="J1" s="116" t="s">
        <v>267</v>
      </c>
      <c r="K1" s="161" t="s">
        <v>268</v>
      </c>
      <c r="L1" s="161"/>
    </row>
    <row r="2" spans="1:13" ht="13.8" thickBot="1" x14ac:dyDescent="0.3">
      <c r="A2" s="115" t="s">
        <v>269</v>
      </c>
      <c r="C2" s="118"/>
      <c r="E2" s="164"/>
      <c r="F2" s="164"/>
      <c r="G2" s="164"/>
      <c r="H2" s="164"/>
      <c r="J2" s="116" t="s">
        <v>270</v>
      </c>
      <c r="K2" s="161" t="s">
        <v>271</v>
      </c>
      <c r="L2" s="161"/>
    </row>
    <row r="3" spans="1:13" x14ac:dyDescent="0.25">
      <c r="A3" s="165" t="s">
        <v>272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3" ht="13.8" thickBot="1" x14ac:dyDescent="0.3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3" ht="14.4" thickBot="1" x14ac:dyDescent="0.3">
      <c r="A5" s="167" t="s">
        <v>528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3" ht="14.4" thickBot="1" x14ac:dyDescent="0.35">
      <c r="A6" s="169" t="s">
        <v>273</v>
      </c>
      <c r="B6" s="169"/>
      <c r="C6" s="170" t="s">
        <v>274</v>
      </c>
      <c r="D6" s="170"/>
      <c r="E6" s="170"/>
      <c r="F6" s="170"/>
      <c r="G6" s="170"/>
      <c r="H6" s="170"/>
      <c r="I6" s="119" t="s">
        <v>275</v>
      </c>
      <c r="J6" s="120" t="s">
        <v>276</v>
      </c>
      <c r="K6" s="119" t="s">
        <v>277</v>
      </c>
      <c r="L6" s="119" t="s">
        <v>278</v>
      </c>
    </row>
    <row r="7" spans="1:13" x14ac:dyDescent="0.25">
      <c r="A7" s="129">
        <v>1</v>
      </c>
      <c r="B7" s="174" t="s">
        <v>313</v>
      </c>
      <c r="C7" s="174"/>
      <c r="D7" s="174"/>
      <c r="E7" s="174"/>
      <c r="F7" s="174"/>
      <c r="G7" s="175"/>
      <c r="H7" s="175"/>
      <c r="I7" s="175"/>
      <c r="J7" s="175"/>
      <c r="K7" s="175"/>
      <c r="L7" s="175"/>
    </row>
    <row r="8" spans="1:13" s="136" customFormat="1" ht="25.5" customHeight="1" x14ac:dyDescent="0.25">
      <c r="A8" s="130">
        <v>1</v>
      </c>
      <c r="B8" s="131" t="s">
        <v>314</v>
      </c>
      <c r="C8" s="171" t="s">
        <v>315</v>
      </c>
      <c r="D8" s="171"/>
      <c r="E8" s="171"/>
      <c r="F8" s="171"/>
      <c r="G8" s="171"/>
      <c r="H8" s="171"/>
      <c r="I8" s="132">
        <v>198</v>
      </c>
      <c r="J8" s="133" t="s">
        <v>316</v>
      </c>
      <c r="K8" s="134"/>
      <c r="L8" s="135">
        <f t="shared" ref="L8:L21" si="0">ROUND(I8*K8,2)</f>
        <v>0</v>
      </c>
      <c r="M8" s="136" t="s">
        <v>317</v>
      </c>
    </row>
    <row r="9" spans="1:13" s="136" customFormat="1" x14ac:dyDescent="0.25">
      <c r="A9" s="130">
        <v>2</v>
      </c>
      <c r="B9" s="131" t="s">
        <v>318</v>
      </c>
      <c r="C9" s="171" t="s">
        <v>319</v>
      </c>
      <c r="D9" s="171"/>
      <c r="E9" s="171"/>
      <c r="F9" s="171"/>
      <c r="G9" s="171"/>
      <c r="H9" s="171"/>
      <c r="I9" s="132">
        <v>181</v>
      </c>
      <c r="J9" s="133" t="s">
        <v>316</v>
      </c>
      <c r="K9" s="134"/>
      <c r="L9" s="135">
        <f t="shared" si="0"/>
        <v>0</v>
      </c>
      <c r="M9" s="136" t="s">
        <v>320</v>
      </c>
    </row>
    <row r="10" spans="1:13" s="136" customFormat="1" x14ac:dyDescent="0.25">
      <c r="A10" s="130">
        <v>3</v>
      </c>
      <c r="B10" s="131" t="s">
        <v>321</v>
      </c>
      <c r="C10" s="171" t="s">
        <v>322</v>
      </c>
      <c r="D10" s="171"/>
      <c r="E10" s="171"/>
      <c r="F10" s="171"/>
      <c r="G10" s="171"/>
      <c r="H10" s="171"/>
      <c r="I10" s="132">
        <v>109</v>
      </c>
      <c r="J10" s="133" t="s">
        <v>316</v>
      </c>
      <c r="K10" s="134"/>
      <c r="L10" s="135">
        <f t="shared" si="0"/>
        <v>0</v>
      </c>
      <c r="M10" s="136" t="s">
        <v>323</v>
      </c>
    </row>
    <row r="11" spans="1:13" s="136" customFormat="1" x14ac:dyDescent="0.25">
      <c r="A11" s="130">
        <v>4</v>
      </c>
      <c r="B11" s="131" t="s">
        <v>511</v>
      </c>
      <c r="C11" s="171" t="s">
        <v>324</v>
      </c>
      <c r="D11" s="171"/>
      <c r="E11" s="171"/>
      <c r="F11" s="171"/>
      <c r="G11" s="171"/>
      <c r="H11" s="171"/>
      <c r="I11" s="132">
        <v>280</v>
      </c>
      <c r="J11" s="133" t="s">
        <v>316</v>
      </c>
      <c r="K11" s="134"/>
      <c r="L11" s="135">
        <f t="shared" si="0"/>
        <v>0</v>
      </c>
      <c r="M11" s="136" t="s">
        <v>325</v>
      </c>
    </row>
    <row r="12" spans="1:13" s="136" customFormat="1" x14ac:dyDescent="0.25">
      <c r="A12" s="130">
        <v>5</v>
      </c>
      <c r="B12" s="131" t="s">
        <v>326</v>
      </c>
      <c r="C12" s="171" t="s">
        <v>327</v>
      </c>
      <c r="D12" s="171"/>
      <c r="E12" s="171"/>
      <c r="F12" s="171"/>
      <c r="G12" s="171"/>
      <c r="H12" s="171"/>
      <c r="I12" s="132">
        <v>97</v>
      </c>
      <c r="J12" s="133" t="s">
        <v>328</v>
      </c>
      <c r="K12" s="134"/>
      <c r="L12" s="135">
        <f t="shared" si="0"/>
        <v>0</v>
      </c>
      <c r="M12" s="136" t="s">
        <v>329</v>
      </c>
    </row>
    <row r="13" spans="1:13" s="136" customFormat="1" x14ac:dyDescent="0.25">
      <c r="A13" s="130">
        <v>6</v>
      </c>
      <c r="B13" s="131" t="s">
        <v>330</v>
      </c>
      <c r="C13" s="171" t="s">
        <v>331</v>
      </c>
      <c r="D13" s="171"/>
      <c r="E13" s="171"/>
      <c r="F13" s="171"/>
      <c r="G13" s="171"/>
      <c r="H13" s="171"/>
      <c r="I13" s="132">
        <v>38</v>
      </c>
      <c r="J13" s="133" t="s">
        <v>328</v>
      </c>
      <c r="K13" s="134"/>
      <c r="L13" s="135">
        <f t="shared" si="0"/>
        <v>0</v>
      </c>
      <c r="M13" s="136" t="s">
        <v>332</v>
      </c>
    </row>
    <row r="14" spans="1:13" s="136" customFormat="1" x14ac:dyDescent="0.25">
      <c r="A14" s="130">
        <v>7</v>
      </c>
      <c r="B14" s="141" t="s">
        <v>509</v>
      </c>
      <c r="C14" s="171" t="s">
        <v>498</v>
      </c>
      <c r="D14" s="171"/>
      <c r="E14" s="171"/>
      <c r="F14" s="171"/>
      <c r="G14" s="171"/>
      <c r="H14" s="171"/>
      <c r="I14" s="132">
        <v>141.62999999999997</v>
      </c>
      <c r="J14" s="133" t="s">
        <v>333</v>
      </c>
      <c r="K14" s="134"/>
      <c r="L14" s="135">
        <f t="shared" si="0"/>
        <v>0</v>
      </c>
      <c r="M14" s="136" t="s">
        <v>334</v>
      </c>
    </row>
    <row r="15" spans="1:13" s="136" customFormat="1" x14ac:dyDescent="0.25">
      <c r="A15" s="130">
        <v>8</v>
      </c>
      <c r="B15" s="141" t="s">
        <v>510</v>
      </c>
      <c r="C15" s="171" t="s">
        <v>499</v>
      </c>
      <c r="D15" s="171"/>
      <c r="E15" s="171"/>
      <c r="F15" s="171"/>
      <c r="G15" s="171"/>
      <c r="H15" s="171"/>
      <c r="I15" s="132">
        <v>141.62999999999997</v>
      </c>
      <c r="J15" s="133" t="s">
        <v>333</v>
      </c>
      <c r="K15" s="134"/>
      <c r="L15" s="135">
        <f t="shared" si="0"/>
        <v>0</v>
      </c>
      <c r="M15" s="136" t="s">
        <v>335</v>
      </c>
    </row>
    <row r="16" spans="1:13" s="136" customFormat="1" x14ac:dyDescent="0.25">
      <c r="A16" s="130">
        <v>9</v>
      </c>
      <c r="B16" s="131" t="s">
        <v>336</v>
      </c>
      <c r="C16" s="171" t="s">
        <v>337</v>
      </c>
      <c r="D16" s="171"/>
      <c r="E16" s="171"/>
      <c r="F16" s="171"/>
      <c r="G16" s="171"/>
      <c r="H16" s="171"/>
      <c r="I16" s="132">
        <v>141.62999999999997</v>
      </c>
      <c r="J16" s="133" t="s">
        <v>333</v>
      </c>
      <c r="K16" s="134"/>
      <c r="L16" s="135">
        <f t="shared" si="0"/>
        <v>0</v>
      </c>
      <c r="M16" s="136" t="s">
        <v>338</v>
      </c>
    </row>
    <row r="17" spans="1:13" s="136" customFormat="1" ht="25.5" customHeight="1" x14ac:dyDescent="0.25">
      <c r="A17" s="130">
        <v>10</v>
      </c>
      <c r="B17" s="131" t="s">
        <v>339</v>
      </c>
      <c r="C17" s="171" t="s">
        <v>340</v>
      </c>
      <c r="D17" s="171"/>
      <c r="E17" s="171"/>
      <c r="F17" s="171"/>
      <c r="G17" s="171"/>
      <c r="H17" s="171"/>
      <c r="I17" s="132">
        <v>2407.7099999999996</v>
      </c>
      <c r="J17" s="133" t="s">
        <v>333</v>
      </c>
      <c r="K17" s="134"/>
      <c r="L17" s="135">
        <f t="shared" si="0"/>
        <v>0</v>
      </c>
      <c r="M17" s="136" t="s">
        <v>341</v>
      </c>
    </row>
    <row r="18" spans="1:13" s="136" customFormat="1" x14ac:dyDescent="0.25">
      <c r="A18" s="130">
        <v>11</v>
      </c>
      <c r="B18" s="131" t="s">
        <v>342</v>
      </c>
      <c r="C18" s="171" t="s">
        <v>343</v>
      </c>
      <c r="D18" s="171"/>
      <c r="E18" s="171"/>
      <c r="F18" s="171"/>
      <c r="G18" s="171"/>
      <c r="H18" s="171"/>
      <c r="I18" s="132">
        <v>141.62999999999997</v>
      </c>
      <c r="J18" s="133" t="s">
        <v>333</v>
      </c>
      <c r="K18" s="134"/>
      <c r="L18" s="135">
        <f t="shared" si="0"/>
        <v>0</v>
      </c>
      <c r="M18" s="136" t="s">
        <v>344</v>
      </c>
    </row>
    <row r="19" spans="1:13" s="136" customFormat="1" ht="25.5" customHeight="1" x14ac:dyDescent="0.25">
      <c r="A19" s="130">
        <v>12</v>
      </c>
      <c r="B19" s="131" t="s">
        <v>345</v>
      </c>
      <c r="C19" s="171" t="s">
        <v>346</v>
      </c>
      <c r="D19" s="171"/>
      <c r="E19" s="171"/>
      <c r="F19" s="171"/>
      <c r="G19" s="171"/>
      <c r="H19" s="171"/>
      <c r="I19" s="132">
        <v>20.88</v>
      </c>
      <c r="J19" s="133" t="s">
        <v>333</v>
      </c>
      <c r="K19" s="134"/>
      <c r="L19" s="135">
        <f t="shared" si="0"/>
        <v>0</v>
      </c>
      <c r="M19" s="136" t="s">
        <v>347</v>
      </c>
    </row>
    <row r="20" spans="1:13" s="136" customFormat="1" x14ac:dyDescent="0.25">
      <c r="A20" s="130">
        <v>13</v>
      </c>
      <c r="B20" s="131" t="s">
        <v>348</v>
      </c>
      <c r="C20" s="171" t="s">
        <v>349</v>
      </c>
      <c r="D20" s="171"/>
      <c r="E20" s="171"/>
      <c r="F20" s="171"/>
      <c r="G20" s="171"/>
      <c r="H20" s="171"/>
      <c r="I20" s="132">
        <v>41.76</v>
      </c>
      <c r="J20" s="133" t="s">
        <v>333</v>
      </c>
      <c r="K20" s="134"/>
      <c r="L20" s="135">
        <f t="shared" si="0"/>
        <v>0</v>
      </c>
      <c r="M20" s="136" t="s">
        <v>350</v>
      </c>
    </row>
    <row r="21" spans="1:13" s="136" customFormat="1" ht="27" customHeight="1" x14ac:dyDescent="0.25">
      <c r="A21" s="130">
        <v>14</v>
      </c>
      <c r="B21" s="131" t="s">
        <v>351</v>
      </c>
      <c r="C21" s="171" t="s">
        <v>352</v>
      </c>
      <c r="D21" s="171"/>
      <c r="E21" s="171"/>
      <c r="F21" s="171"/>
      <c r="G21" s="171"/>
      <c r="H21" s="171"/>
      <c r="I21" s="132">
        <v>82</v>
      </c>
      <c r="J21" s="133" t="s">
        <v>316</v>
      </c>
      <c r="K21" s="134"/>
      <c r="L21" s="135">
        <f t="shared" si="0"/>
        <v>0</v>
      </c>
      <c r="M21" s="136" t="s">
        <v>353</v>
      </c>
    </row>
    <row r="22" spans="1:13" ht="13.8" x14ac:dyDescent="0.25">
      <c r="A22" s="149"/>
      <c r="B22" s="149"/>
      <c r="C22" s="149"/>
      <c r="D22" s="149"/>
      <c r="E22" s="149"/>
      <c r="F22" s="149"/>
      <c r="G22" s="149"/>
      <c r="H22" s="149"/>
      <c r="I22" s="159" t="s">
        <v>307</v>
      </c>
      <c r="J22" s="160"/>
      <c r="K22" s="160"/>
      <c r="L22" s="127">
        <f>SUM(L8:L21)</f>
        <v>0</v>
      </c>
    </row>
    <row r="23" spans="1:13" x14ac:dyDescent="0.25">
      <c r="A23" s="129">
        <v>2</v>
      </c>
      <c r="B23" s="173" t="s">
        <v>354</v>
      </c>
      <c r="C23" s="173"/>
      <c r="D23" s="173"/>
      <c r="E23" s="173"/>
      <c r="F23" s="173"/>
      <c r="G23" s="149"/>
      <c r="H23" s="149"/>
      <c r="I23" s="149"/>
      <c r="J23" s="149"/>
      <c r="K23" s="149"/>
      <c r="L23" s="149"/>
    </row>
    <row r="24" spans="1:13" x14ac:dyDescent="0.25">
      <c r="A24" s="121">
        <v>15</v>
      </c>
      <c r="B24" s="122" t="s">
        <v>355</v>
      </c>
      <c r="C24" s="161" t="s">
        <v>356</v>
      </c>
      <c r="D24" s="161"/>
      <c r="E24" s="161"/>
      <c r="F24" s="161"/>
      <c r="G24" s="161"/>
      <c r="H24" s="161"/>
      <c r="I24" s="123">
        <v>16</v>
      </c>
      <c r="J24" s="124" t="s">
        <v>316</v>
      </c>
      <c r="K24" s="125"/>
      <c r="L24" s="126">
        <f>ROUND(I24*K24,2)</f>
        <v>0</v>
      </c>
      <c r="M24" s="117" t="s">
        <v>357</v>
      </c>
    </row>
    <row r="25" spans="1:13" x14ac:dyDescent="0.25">
      <c r="A25" s="121">
        <v>16</v>
      </c>
      <c r="B25" s="122" t="s">
        <v>358</v>
      </c>
      <c r="C25" s="161" t="s">
        <v>359</v>
      </c>
      <c r="D25" s="161"/>
      <c r="E25" s="161"/>
      <c r="F25" s="161"/>
      <c r="G25" s="161"/>
      <c r="H25" s="161"/>
      <c r="I25" s="123">
        <v>1</v>
      </c>
      <c r="J25" s="124" t="s">
        <v>360</v>
      </c>
      <c r="K25" s="125"/>
      <c r="L25" s="126">
        <f>ROUND(I25*K25,2)</f>
        <v>0</v>
      </c>
      <c r="M25" s="117" t="s">
        <v>361</v>
      </c>
    </row>
    <row r="26" spans="1:13" ht="13.8" x14ac:dyDescent="0.25">
      <c r="A26" s="149"/>
      <c r="B26" s="149"/>
      <c r="C26" s="149"/>
      <c r="D26" s="149"/>
      <c r="E26" s="149"/>
      <c r="F26" s="149"/>
      <c r="G26" s="149"/>
      <c r="H26" s="149"/>
      <c r="I26" s="159" t="s">
        <v>307</v>
      </c>
      <c r="J26" s="159"/>
      <c r="K26" s="159"/>
      <c r="L26" s="127">
        <f>SUM(L24:L25)</f>
        <v>0</v>
      </c>
    </row>
    <row r="27" spans="1:13" x14ac:dyDescent="0.25">
      <c r="A27" s="129">
        <v>3</v>
      </c>
      <c r="B27" s="173" t="s">
        <v>362</v>
      </c>
      <c r="C27" s="173"/>
      <c r="D27" s="173"/>
      <c r="E27" s="173"/>
      <c r="F27" s="173"/>
      <c r="G27" s="149"/>
      <c r="H27" s="149"/>
      <c r="I27" s="149"/>
      <c r="J27" s="149"/>
      <c r="K27" s="149"/>
      <c r="L27" s="149"/>
    </row>
    <row r="28" spans="1:13" x14ac:dyDescent="0.25">
      <c r="A28" s="121">
        <v>17</v>
      </c>
      <c r="B28" s="122" t="s">
        <v>363</v>
      </c>
      <c r="C28" s="161" t="s">
        <v>364</v>
      </c>
      <c r="D28" s="161"/>
      <c r="E28" s="161"/>
      <c r="F28" s="161"/>
      <c r="G28" s="161"/>
      <c r="H28" s="161"/>
      <c r="I28" s="123">
        <v>16</v>
      </c>
      <c r="J28" s="124" t="s">
        <v>316</v>
      </c>
      <c r="K28" s="125"/>
      <c r="L28" s="126">
        <f>ROUND(I28*K28,2)</f>
        <v>0</v>
      </c>
      <c r="M28" s="117" t="s">
        <v>365</v>
      </c>
    </row>
    <row r="29" spans="1:13" ht="13.8" x14ac:dyDescent="0.25">
      <c r="A29" s="149"/>
      <c r="B29" s="149"/>
      <c r="C29" s="149"/>
      <c r="D29" s="149"/>
      <c r="E29" s="149"/>
      <c r="F29" s="149"/>
      <c r="G29" s="149"/>
      <c r="H29" s="149"/>
      <c r="I29" s="159" t="s">
        <v>307</v>
      </c>
      <c r="J29" s="160"/>
      <c r="K29" s="160"/>
      <c r="L29" s="127">
        <f>SUM(L28)</f>
        <v>0</v>
      </c>
    </row>
    <row r="30" spans="1:13" x14ac:dyDescent="0.25">
      <c r="A30" s="129">
        <v>4</v>
      </c>
      <c r="B30" s="173" t="s">
        <v>366</v>
      </c>
      <c r="C30" s="173"/>
      <c r="D30" s="173"/>
      <c r="E30" s="173"/>
      <c r="F30" s="173"/>
      <c r="G30" s="149"/>
      <c r="H30" s="149"/>
      <c r="I30" s="149"/>
      <c r="J30" s="149"/>
      <c r="K30" s="149"/>
      <c r="L30" s="149"/>
    </row>
    <row r="31" spans="1:13" x14ac:dyDescent="0.25">
      <c r="A31" s="121">
        <v>18</v>
      </c>
      <c r="B31" s="122" t="s">
        <v>367</v>
      </c>
      <c r="C31" s="161" t="s">
        <v>368</v>
      </c>
      <c r="D31" s="161"/>
      <c r="E31" s="161"/>
      <c r="F31" s="161"/>
      <c r="G31" s="161"/>
      <c r="H31" s="161"/>
      <c r="I31" s="123">
        <v>6.96</v>
      </c>
      <c r="J31" s="124" t="s">
        <v>333</v>
      </c>
      <c r="K31" s="125"/>
      <c r="L31" s="126">
        <f>ROUND(I31*K31,2)</f>
        <v>0</v>
      </c>
      <c r="M31" s="117" t="s">
        <v>369</v>
      </c>
    </row>
    <row r="32" spans="1:13" x14ac:dyDescent="0.25">
      <c r="A32" s="121">
        <v>19</v>
      </c>
      <c r="B32" s="122" t="s">
        <v>370</v>
      </c>
      <c r="C32" s="161" t="s">
        <v>371</v>
      </c>
      <c r="D32" s="161"/>
      <c r="E32" s="161"/>
      <c r="F32" s="161"/>
      <c r="G32" s="161"/>
      <c r="H32" s="161"/>
      <c r="I32" s="123">
        <v>3.5</v>
      </c>
      <c r="J32" s="124" t="s">
        <v>333</v>
      </c>
      <c r="K32" s="125"/>
      <c r="L32" s="126">
        <f>ROUND(I32*K32,2)</f>
        <v>0</v>
      </c>
      <c r="M32" s="117" t="s">
        <v>372</v>
      </c>
    </row>
    <row r="33" spans="1:15" x14ac:dyDescent="0.25">
      <c r="A33" s="121">
        <v>20</v>
      </c>
      <c r="B33" s="122" t="s">
        <v>373</v>
      </c>
      <c r="C33" s="161" t="s">
        <v>374</v>
      </c>
      <c r="D33" s="161"/>
      <c r="E33" s="161"/>
      <c r="F33" s="161"/>
      <c r="G33" s="161"/>
      <c r="H33" s="161"/>
      <c r="I33" s="123">
        <v>316.5</v>
      </c>
      <c r="J33" s="124" t="s">
        <v>316</v>
      </c>
      <c r="K33" s="125"/>
      <c r="L33" s="126">
        <f>ROUND(I33*K33,2)</f>
        <v>0</v>
      </c>
      <c r="M33" s="117" t="s">
        <v>375</v>
      </c>
    </row>
    <row r="34" spans="1:15" ht="13.8" x14ac:dyDescent="0.25">
      <c r="A34" s="149"/>
      <c r="B34" s="149"/>
      <c r="C34" s="149"/>
      <c r="D34" s="149"/>
      <c r="E34" s="149"/>
      <c r="F34" s="149"/>
      <c r="G34" s="149"/>
      <c r="H34" s="149"/>
      <c r="I34" s="159" t="s">
        <v>307</v>
      </c>
      <c r="J34" s="160"/>
      <c r="K34" s="160"/>
      <c r="L34" s="127">
        <f>SUM(L31:L33)</f>
        <v>0</v>
      </c>
    </row>
    <row r="35" spans="1:15" x14ac:dyDescent="0.25">
      <c r="A35" s="129">
        <v>5</v>
      </c>
      <c r="B35" s="173" t="s">
        <v>376</v>
      </c>
      <c r="C35" s="173"/>
      <c r="D35" s="173"/>
      <c r="E35" s="173"/>
      <c r="F35" s="173"/>
      <c r="G35" s="149"/>
      <c r="H35" s="149"/>
      <c r="I35" s="149"/>
      <c r="J35" s="149"/>
      <c r="K35" s="149"/>
      <c r="L35" s="149"/>
    </row>
    <row r="36" spans="1:15" x14ac:dyDescent="0.25">
      <c r="A36" s="121">
        <v>21</v>
      </c>
      <c r="B36" s="122" t="s">
        <v>377</v>
      </c>
      <c r="C36" s="161" t="s">
        <v>378</v>
      </c>
      <c r="D36" s="161"/>
      <c r="E36" s="161"/>
      <c r="F36" s="161"/>
      <c r="G36" s="161"/>
      <c r="H36" s="161"/>
      <c r="I36" s="123">
        <v>316.5</v>
      </c>
      <c r="J36" s="124" t="s">
        <v>316</v>
      </c>
      <c r="K36" s="125"/>
      <c r="L36" s="126">
        <f t="shared" ref="L36:L46" si="1">ROUND(I36*K36,2)</f>
        <v>0</v>
      </c>
      <c r="M36" s="117" t="s">
        <v>379</v>
      </c>
    </row>
    <row r="37" spans="1:15" x14ac:dyDescent="0.25">
      <c r="A37" s="121">
        <v>22</v>
      </c>
      <c r="B37" s="122" t="s">
        <v>380</v>
      </c>
      <c r="C37" s="161" t="s">
        <v>381</v>
      </c>
      <c r="D37" s="161"/>
      <c r="E37" s="161"/>
      <c r="F37" s="161"/>
      <c r="G37" s="161"/>
      <c r="H37" s="161"/>
      <c r="I37" s="123">
        <v>130</v>
      </c>
      <c r="J37" s="124" t="s">
        <v>316</v>
      </c>
      <c r="K37" s="125"/>
      <c r="L37" s="126">
        <f t="shared" si="1"/>
        <v>0</v>
      </c>
      <c r="M37" s="117" t="s">
        <v>382</v>
      </c>
    </row>
    <row r="38" spans="1:15" x14ac:dyDescent="0.25">
      <c r="A38" s="121">
        <v>23</v>
      </c>
      <c r="B38" s="122" t="s">
        <v>380</v>
      </c>
      <c r="C38" s="161" t="s">
        <v>381</v>
      </c>
      <c r="D38" s="161"/>
      <c r="E38" s="161"/>
      <c r="F38" s="161"/>
      <c r="G38" s="161"/>
      <c r="H38" s="161"/>
      <c r="I38" s="123">
        <v>130</v>
      </c>
      <c r="J38" s="124" t="s">
        <v>316</v>
      </c>
      <c r="K38" s="125"/>
      <c r="L38" s="126">
        <f t="shared" si="1"/>
        <v>0</v>
      </c>
      <c r="M38" s="117" t="s">
        <v>383</v>
      </c>
    </row>
    <row r="39" spans="1:15" x14ac:dyDescent="0.25">
      <c r="A39" s="121">
        <v>24</v>
      </c>
      <c r="B39" s="122" t="s">
        <v>384</v>
      </c>
      <c r="C39" s="161" t="s">
        <v>385</v>
      </c>
      <c r="D39" s="161"/>
      <c r="E39" s="161"/>
      <c r="F39" s="161"/>
      <c r="G39" s="161"/>
      <c r="H39" s="161"/>
      <c r="I39" s="123">
        <v>120.75</v>
      </c>
      <c r="J39" s="124" t="s">
        <v>316</v>
      </c>
      <c r="K39" s="125"/>
      <c r="L39" s="126">
        <f t="shared" si="1"/>
        <v>0</v>
      </c>
      <c r="M39" s="117" t="s">
        <v>386</v>
      </c>
    </row>
    <row r="40" spans="1:15" x14ac:dyDescent="0.25">
      <c r="A40" s="121">
        <v>25</v>
      </c>
      <c r="B40" s="122" t="s">
        <v>387</v>
      </c>
      <c r="C40" s="161" t="s">
        <v>388</v>
      </c>
      <c r="D40" s="161"/>
      <c r="E40" s="161"/>
      <c r="F40" s="161"/>
      <c r="G40" s="161"/>
      <c r="H40" s="161"/>
      <c r="I40" s="123">
        <v>309.75</v>
      </c>
      <c r="J40" s="124" t="s">
        <v>316</v>
      </c>
      <c r="K40" s="125"/>
      <c r="L40" s="126">
        <f t="shared" si="1"/>
        <v>0</v>
      </c>
      <c r="M40" s="117" t="s">
        <v>389</v>
      </c>
    </row>
    <row r="41" spans="1:15" ht="13.8" x14ac:dyDescent="0.3">
      <c r="A41" s="121" t="s">
        <v>501</v>
      </c>
      <c r="B41" s="122"/>
      <c r="C41" s="124" t="s">
        <v>502</v>
      </c>
      <c r="D41" s="124"/>
      <c r="E41" s="124"/>
      <c r="F41" s="124"/>
      <c r="G41" s="124"/>
      <c r="H41" s="124"/>
      <c r="I41" s="123">
        <v>168</v>
      </c>
      <c r="J41" s="124" t="s">
        <v>316</v>
      </c>
      <c r="K41" s="125"/>
      <c r="L41" s="126">
        <f t="shared" si="1"/>
        <v>0</v>
      </c>
      <c r="O41" s="140"/>
    </row>
    <row r="42" spans="1:15" x14ac:dyDescent="0.25">
      <c r="A42" s="121">
        <v>26</v>
      </c>
      <c r="B42" s="122" t="s">
        <v>513</v>
      </c>
      <c r="C42" s="161" t="s">
        <v>390</v>
      </c>
      <c r="D42" s="161"/>
      <c r="E42" s="161"/>
      <c r="F42" s="161"/>
      <c r="G42" s="161"/>
      <c r="H42" s="161"/>
      <c r="I42" s="123">
        <v>27</v>
      </c>
      <c r="J42" s="124" t="s">
        <v>316</v>
      </c>
      <c r="K42" s="125"/>
      <c r="L42" s="126">
        <f t="shared" si="1"/>
        <v>0</v>
      </c>
      <c r="M42" s="117" t="s">
        <v>391</v>
      </c>
    </row>
    <row r="43" spans="1:15" ht="24.75" customHeight="1" x14ac:dyDescent="0.25">
      <c r="A43" s="121">
        <v>27</v>
      </c>
      <c r="B43" s="122" t="s">
        <v>512</v>
      </c>
      <c r="C43" s="171" t="s">
        <v>392</v>
      </c>
      <c r="D43" s="171"/>
      <c r="E43" s="171"/>
      <c r="F43" s="171"/>
      <c r="G43" s="171"/>
      <c r="H43" s="171"/>
      <c r="I43" s="123">
        <v>339.25</v>
      </c>
      <c r="J43" s="124" t="s">
        <v>316</v>
      </c>
      <c r="K43" s="125"/>
      <c r="L43" s="126">
        <f t="shared" si="1"/>
        <v>0</v>
      </c>
      <c r="M43" s="117" t="s">
        <v>393</v>
      </c>
    </row>
    <row r="44" spans="1:15" x14ac:dyDescent="0.25">
      <c r="A44" s="121">
        <v>28</v>
      </c>
      <c r="B44" s="122" t="s">
        <v>394</v>
      </c>
      <c r="C44" s="161" t="s">
        <v>395</v>
      </c>
      <c r="D44" s="161"/>
      <c r="E44" s="161"/>
      <c r="F44" s="161"/>
      <c r="G44" s="161"/>
      <c r="H44" s="161"/>
      <c r="I44" s="123">
        <v>348.25</v>
      </c>
      <c r="J44" s="124" t="s">
        <v>316</v>
      </c>
      <c r="K44" s="125"/>
      <c r="L44" s="126">
        <f t="shared" si="1"/>
        <v>0</v>
      </c>
      <c r="M44" s="117" t="s">
        <v>393</v>
      </c>
    </row>
    <row r="45" spans="1:15" x14ac:dyDescent="0.25">
      <c r="A45" s="121">
        <v>28</v>
      </c>
      <c r="B45" s="122" t="s">
        <v>394</v>
      </c>
      <c r="C45" s="161" t="s">
        <v>519</v>
      </c>
      <c r="D45" s="161"/>
      <c r="E45" s="161"/>
      <c r="F45" s="161"/>
      <c r="G45" s="161"/>
      <c r="H45" s="161"/>
      <c r="I45" s="123">
        <v>7.6000000000000005</v>
      </c>
      <c r="J45" s="124" t="s">
        <v>316</v>
      </c>
      <c r="K45" s="125"/>
      <c r="L45" s="126">
        <f t="shared" si="1"/>
        <v>0</v>
      </c>
    </row>
    <row r="46" spans="1:15" x14ac:dyDescent="0.25">
      <c r="A46" s="121">
        <v>29</v>
      </c>
      <c r="B46" s="122" t="s">
        <v>394</v>
      </c>
      <c r="C46" s="161" t="s">
        <v>396</v>
      </c>
      <c r="D46" s="161"/>
      <c r="E46" s="161"/>
      <c r="F46" s="161"/>
      <c r="G46" s="161"/>
      <c r="H46" s="161"/>
      <c r="I46" s="123">
        <v>4</v>
      </c>
      <c r="J46" s="124" t="s">
        <v>360</v>
      </c>
      <c r="K46" s="125"/>
      <c r="L46" s="126">
        <f t="shared" si="1"/>
        <v>0</v>
      </c>
      <c r="M46" s="117" t="s">
        <v>393</v>
      </c>
    </row>
    <row r="47" spans="1:15" ht="13.8" x14ac:dyDescent="0.25">
      <c r="A47" s="149"/>
      <c r="B47" s="149"/>
      <c r="C47" s="149"/>
      <c r="D47" s="149"/>
      <c r="E47" s="149"/>
      <c r="F47" s="149"/>
      <c r="G47" s="149"/>
      <c r="H47" s="149"/>
      <c r="I47" s="159" t="s">
        <v>307</v>
      </c>
      <c r="J47" s="160"/>
      <c r="K47" s="160"/>
      <c r="L47" s="127">
        <f>SUM(L36:L46)</f>
        <v>0</v>
      </c>
    </row>
    <row r="48" spans="1:15" x14ac:dyDescent="0.25">
      <c r="A48" s="129">
        <v>6</v>
      </c>
      <c r="B48" s="173" t="s">
        <v>397</v>
      </c>
      <c r="C48" s="173"/>
      <c r="D48" s="173"/>
      <c r="E48" s="173"/>
      <c r="F48" s="173"/>
      <c r="G48" s="149"/>
      <c r="H48" s="149"/>
      <c r="I48" s="149"/>
      <c r="J48" s="149"/>
      <c r="K48" s="149"/>
      <c r="L48" s="149"/>
    </row>
    <row r="49" spans="1:13" x14ac:dyDescent="0.25">
      <c r="A49" s="121">
        <v>30</v>
      </c>
      <c r="B49" s="122" t="s">
        <v>398</v>
      </c>
      <c r="C49" s="161" t="s">
        <v>399</v>
      </c>
      <c r="D49" s="161"/>
      <c r="E49" s="161"/>
      <c r="F49" s="161"/>
      <c r="G49" s="161"/>
      <c r="H49" s="161"/>
      <c r="I49" s="123">
        <v>9</v>
      </c>
      <c r="J49" s="124" t="s">
        <v>333</v>
      </c>
      <c r="K49" s="125"/>
      <c r="L49" s="126">
        <f>ROUND(I49*K49,2)</f>
        <v>0</v>
      </c>
      <c r="M49" s="117" t="s">
        <v>400</v>
      </c>
    </row>
    <row r="50" spans="1:13" ht="13.8" x14ac:dyDescent="0.25">
      <c r="A50" s="149"/>
      <c r="B50" s="149"/>
      <c r="C50" s="149"/>
      <c r="D50" s="149"/>
      <c r="E50" s="149"/>
      <c r="F50" s="149"/>
      <c r="G50" s="149"/>
      <c r="H50" s="149"/>
      <c r="I50" s="159" t="s">
        <v>307</v>
      </c>
      <c r="J50" s="160"/>
      <c r="K50" s="160"/>
      <c r="L50" s="127">
        <f>SUM(L49)</f>
        <v>0</v>
      </c>
    </row>
    <row r="51" spans="1:13" x14ac:dyDescent="0.25">
      <c r="A51" s="129">
        <v>8</v>
      </c>
      <c r="B51" s="173" t="s">
        <v>401</v>
      </c>
      <c r="C51" s="173"/>
      <c r="D51" s="173"/>
      <c r="E51" s="173"/>
      <c r="F51" s="173"/>
      <c r="G51" s="149"/>
      <c r="H51" s="149"/>
      <c r="I51" s="149"/>
      <c r="J51" s="149"/>
      <c r="K51" s="149"/>
      <c r="L51" s="149"/>
    </row>
    <row r="52" spans="1:13" x14ac:dyDescent="0.25">
      <c r="A52" s="121">
        <v>31</v>
      </c>
      <c r="B52" s="122" t="s">
        <v>402</v>
      </c>
      <c r="C52" s="171" t="s">
        <v>403</v>
      </c>
      <c r="D52" s="171"/>
      <c r="E52" s="171"/>
      <c r="F52" s="171"/>
      <c r="G52" s="171"/>
      <c r="H52" s="171"/>
      <c r="I52" s="123">
        <v>39</v>
      </c>
      <c r="J52" s="124" t="s">
        <v>404</v>
      </c>
      <c r="K52" s="125"/>
      <c r="L52" s="126">
        <f>ROUND(I52*K52,2)</f>
        <v>0</v>
      </c>
    </row>
    <row r="53" spans="1:13" x14ac:dyDescent="0.25">
      <c r="A53" s="121">
        <v>32</v>
      </c>
      <c r="B53" s="122" t="s">
        <v>402</v>
      </c>
      <c r="C53" s="171" t="s">
        <v>405</v>
      </c>
      <c r="D53" s="171"/>
      <c r="E53" s="171"/>
      <c r="F53" s="171"/>
      <c r="G53" s="171"/>
      <c r="H53" s="171"/>
      <c r="I53" s="123">
        <v>1</v>
      </c>
      <c r="J53" s="124" t="s">
        <v>18</v>
      </c>
      <c r="K53" s="125"/>
      <c r="L53" s="126">
        <f>ROUND(I53*K53,2)</f>
        <v>0</v>
      </c>
    </row>
    <row r="54" spans="1:13" x14ac:dyDescent="0.25">
      <c r="A54" s="121">
        <v>33</v>
      </c>
      <c r="B54" s="122" t="s">
        <v>402</v>
      </c>
      <c r="C54" s="171" t="s">
        <v>406</v>
      </c>
      <c r="D54" s="171"/>
      <c r="E54" s="171"/>
      <c r="F54" s="171"/>
      <c r="G54" s="171"/>
      <c r="H54" s="171"/>
      <c r="I54" s="123">
        <v>2</v>
      </c>
      <c r="J54" s="124" t="s">
        <v>18</v>
      </c>
      <c r="K54" s="125"/>
      <c r="L54" s="126">
        <f>ROUND(I54*K54,2)</f>
        <v>0</v>
      </c>
    </row>
    <row r="55" spans="1:13" x14ac:dyDescent="0.25">
      <c r="A55" s="121">
        <v>34</v>
      </c>
      <c r="B55" s="122" t="s">
        <v>402</v>
      </c>
      <c r="C55" s="171" t="s">
        <v>407</v>
      </c>
      <c r="D55" s="171"/>
      <c r="E55" s="171"/>
      <c r="F55" s="171"/>
      <c r="G55" s="171"/>
      <c r="H55" s="171"/>
      <c r="I55" s="123">
        <v>9.5</v>
      </c>
      <c r="J55" s="124" t="s">
        <v>404</v>
      </c>
      <c r="K55" s="125"/>
      <c r="L55" s="126">
        <f>ROUND(I55*K55,2)</f>
        <v>0</v>
      </c>
    </row>
    <row r="56" spans="1:13" ht="12.75" customHeight="1" x14ac:dyDescent="0.25">
      <c r="A56" s="121">
        <v>35</v>
      </c>
      <c r="B56" s="122" t="s">
        <v>408</v>
      </c>
      <c r="C56" s="171" t="s">
        <v>409</v>
      </c>
      <c r="D56" s="171"/>
      <c r="E56" s="171"/>
      <c r="F56" s="171"/>
      <c r="G56" s="171"/>
      <c r="H56" s="171"/>
      <c r="I56" s="123">
        <v>3</v>
      </c>
      <c r="J56" s="124" t="s">
        <v>410</v>
      </c>
      <c r="K56" s="125"/>
      <c r="L56" s="126">
        <f>ROUND(I56*K56,2)</f>
        <v>0</v>
      </c>
      <c r="M56" s="117" t="s">
        <v>411</v>
      </c>
    </row>
    <row r="57" spans="1:13" ht="13.8" x14ac:dyDescent="0.25">
      <c r="A57" s="149"/>
      <c r="B57" s="149"/>
      <c r="C57" s="149"/>
      <c r="D57" s="149"/>
      <c r="E57" s="149"/>
      <c r="F57" s="149"/>
      <c r="G57" s="149"/>
      <c r="H57" s="149"/>
      <c r="I57" s="159" t="s">
        <v>307</v>
      </c>
      <c r="J57" s="160"/>
      <c r="K57" s="160"/>
      <c r="L57" s="127">
        <f>SUM(L52:L56)</f>
        <v>0</v>
      </c>
    </row>
    <row r="58" spans="1:13" x14ac:dyDescent="0.25">
      <c r="A58" s="129">
        <v>9</v>
      </c>
      <c r="B58" s="173" t="s">
        <v>450</v>
      </c>
      <c r="C58" s="173"/>
      <c r="D58" s="173"/>
      <c r="E58" s="173"/>
      <c r="F58" s="173"/>
      <c r="G58" s="149"/>
      <c r="H58" s="149"/>
      <c r="I58" s="149"/>
      <c r="J58" s="149"/>
      <c r="K58" s="149"/>
      <c r="L58" s="149"/>
    </row>
    <row r="59" spans="1:13" x14ac:dyDescent="0.25">
      <c r="A59" s="121">
        <v>36</v>
      </c>
      <c r="B59" s="122" t="s">
        <v>514</v>
      </c>
      <c r="C59" s="161" t="s">
        <v>451</v>
      </c>
      <c r="D59" s="161"/>
      <c r="E59" s="161"/>
      <c r="F59" s="161"/>
      <c r="G59" s="161"/>
      <c r="H59" s="161"/>
      <c r="I59" s="123">
        <v>288.5</v>
      </c>
      <c r="J59" s="124" t="s">
        <v>360</v>
      </c>
      <c r="K59" s="125"/>
      <c r="L59" s="126">
        <f t="shared" ref="L59:L88" si="2">ROUND(I59*K59,2)</f>
        <v>0</v>
      </c>
      <c r="M59" s="117" t="s">
        <v>452</v>
      </c>
    </row>
    <row r="60" spans="1:13" x14ac:dyDescent="0.25">
      <c r="A60" s="121">
        <v>37</v>
      </c>
      <c r="B60" s="122" t="s">
        <v>515</v>
      </c>
      <c r="C60" s="161" t="s">
        <v>453</v>
      </c>
      <c r="D60" s="161"/>
      <c r="E60" s="161"/>
      <c r="F60" s="161"/>
      <c r="G60" s="161"/>
      <c r="H60" s="161"/>
      <c r="I60" s="123">
        <v>288.5</v>
      </c>
      <c r="J60" s="124" t="s">
        <v>360</v>
      </c>
      <c r="K60" s="125"/>
      <c r="L60" s="126">
        <f t="shared" si="2"/>
        <v>0</v>
      </c>
      <c r="M60" s="117" t="s">
        <v>454</v>
      </c>
    </row>
    <row r="61" spans="1:13" x14ac:dyDescent="0.25">
      <c r="A61" s="121">
        <v>38</v>
      </c>
      <c r="B61" s="122" t="s">
        <v>516</v>
      </c>
      <c r="C61" s="161" t="s">
        <v>455</v>
      </c>
      <c r="D61" s="161"/>
      <c r="E61" s="161"/>
      <c r="F61" s="161"/>
      <c r="G61" s="161"/>
      <c r="H61" s="161"/>
      <c r="I61" s="123">
        <v>4904.5</v>
      </c>
      <c r="J61" s="124" t="s">
        <v>360</v>
      </c>
      <c r="K61" s="125"/>
      <c r="L61" s="126">
        <f t="shared" si="2"/>
        <v>0</v>
      </c>
      <c r="M61" s="117" t="s">
        <v>456</v>
      </c>
    </row>
    <row r="62" spans="1:13" x14ac:dyDescent="0.25">
      <c r="A62" s="121">
        <v>39</v>
      </c>
      <c r="B62" s="122" t="s">
        <v>457</v>
      </c>
      <c r="C62" s="161" t="s">
        <v>458</v>
      </c>
      <c r="D62" s="161"/>
      <c r="E62" s="161"/>
      <c r="F62" s="161"/>
      <c r="G62" s="161"/>
      <c r="H62" s="161"/>
      <c r="I62" s="123">
        <v>3.5</v>
      </c>
      <c r="J62" s="124" t="s">
        <v>333</v>
      </c>
      <c r="K62" s="125"/>
      <c r="L62" s="126">
        <f t="shared" si="2"/>
        <v>0</v>
      </c>
      <c r="M62" s="117" t="s">
        <v>459</v>
      </c>
    </row>
    <row r="63" spans="1:13" x14ac:dyDescent="0.25">
      <c r="A63" s="121">
        <v>40</v>
      </c>
      <c r="B63" s="122" t="s">
        <v>460</v>
      </c>
      <c r="C63" s="161" t="s">
        <v>461</v>
      </c>
      <c r="D63" s="161"/>
      <c r="E63" s="161"/>
      <c r="F63" s="161"/>
      <c r="G63" s="161"/>
      <c r="H63" s="161"/>
      <c r="I63" s="123">
        <v>48.5</v>
      </c>
      <c r="J63" s="124" t="s">
        <v>328</v>
      </c>
      <c r="K63" s="125"/>
      <c r="L63" s="126">
        <f t="shared" si="2"/>
        <v>0</v>
      </c>
      <c r="M63" s="117" t="s">
        <v>462</v>
      </c>
    </row>
    <row r="64" spans="1:13" x14ac:dyDescent="0.25">
      <c r="A64" s="121">
        <v>41</v>
      </c>
      <c r="B64" s="122" t="s">
        <v>463</v>
      </c>
      <c r="C64" s="161" t="s">
        <v>464</v>
      </c>
      <c r="D64" s="161"/>
      <c r="E64" s="161"/>
      <c r="F64" s="161"/>
      <c r="G64" s="161"/>
      <c r="H64" s="161"/>
      <c r="I64" s="123">
        <v>48.5</v>
      </c>
      <c r="J64" s="124" t="s">
        <v>328</v>
      </c>
      <c r="K64" s="125"/>
      <c r="L64" s="126">
        <f t="shared" si="2"/>
        <v>0</v>
      </c>
      <c r="M64" s="117" t="s">
        <v>465</v>
      </c>
    </row>
    <row r="65" spans="1:13" x14ac:dyDescent="0.25">
      <c r="A65" s="121">
        <v>42</v>
      </c>
      <c r="B65" s="122" t="s">
        <v>466</v>
      </c>
      <c r="C65" s="161" t="s">
        <v>467</v>
      </c>
      <c r="D65" s="161"/>
      <c r="E65" s="161"/>
      <c r="F65" s="161"/>
      <c r="G65" s="161"/>
      <c r="H65" s="161"/>
      <c r="I65" s="123">
        <v>3</v>
      </c>
      <c r="J65" s="124" t="s">
        <v>410</v>
      </c>
      <c r="K65" s="125"/>
      <c r="L65" s="126">
        <f t="shared" si="2"/>
        <v>0</v>
      </c>
      <c r="M65" s="117" t="s">
        <v>468</v>
      </c>
    </row>
    <row r="66" spans="1:13" x14ac:dyDescent="0.25">
      <c r="A66" s="121">
        <v>43</v>
      </c>
      <c r="B66" s="122" t="s">
        <v>469</v>
      </c>
      <c r="C66" s="161" t="s">
        <v>470</v>
      </c>
      <c r="D66" s="161"/>
      <c r="E66" s="161"/>
      <c r="F66" s="161"/>
      <c r="G66" s="161"/>
      <c r="H66" s="161"/>
      <c r="I66" s="123">
        <v>10</v>
      </c>
      <c r="J66" s="124" t="s">
        <v>328</v>
      </c>
      <c r="K66" s="125"/>
      <c r="L66" s="126">
        <f t="shared" si="2"/>
        <v>0</v>
      </c>
      <c r="M66" s="117" t="s">
        <v>471</v>
      </c>
    </row>
    <row r="67" spans="1:13" x14ac:dyDescent="0.25">
      <c r="A67" s="121">
        <v>44</v>
      </c>
      <c r="B67" s="122" t="s">
        <v>517</v>
      </c>
      <c r="C67" s="161" t="s">
        <v>472</v>
      </c>
      <c r="D67" s="161"/>
      <c r="E67" s="161"/>
      <c r="F67" s="161"/>
      <c r="G67" s="161"/>
      <c r="H67" s="161"/>
      <c r="I67" s="123">
        <v>288.5</v>
      </c>
      <c r="J67" s="124" t="s">
        <v>360</v>
      </c>
      <c r="K67" s="125"/>
      <c r="L67" s="126">
        <f t="shared" si="2"/>
        <v>0</v>
      </c>
      <c r="M67" s="117" t="s">
        <v>473</v>
      </c>
    </row>
    <row r="68" spans="1:13" ht="25.5" customHeight="1" x14ac:dyDescent="0.25">
      <c r="A68" s="121">
        <v>45</v>
      </c>
      <c r="B68" s="122" t="s">
        <v>474</v>
      </c>
      <c r="C68" s="171" t="s">
        <v>475</v>
      </c>
      <c r="D68" s="171"/>
      <c r="E68" s="171"/>
      <c r="F68" s="171"/>
      <c r="G68" s="171"/>
      <c r="H68" s="171"/>
      <c r="I68" s="123">
        <v>85</v>
      </c>
      <c r="J68" s="124" t="s">
        <v>328</v>
      </c>
      <c r="K68" s="125"/>
      <c r="L68" s="126">
        <f t="shared" si="2"/>
        <v>0</v>
      </c>
      <c r="M68" s="117" t="s">
        <v>476</v>
      </c>
    </row>
    <row r="69" spans="1:13" x14ac:dyDescent="0.25">
      <c r="A69" s="121">
        <v>46</v>
      </c>
      <c r="B69" s="122" t="s">
        <v>518</v>
      </c>
      <c r="C69" s="161" t="s">
        <v>477</v>
      </c>
      <c r="D69" s="161"/>
      <c r="E69" s="161"/>
      <c r="F69" s="161"/>
      <c r="G69" s="161"/>
      <c r="H69" s="161"/>
      <c r="I69" s="123">
        <v>375</v>
      </c>
      <c r="J69" s="124" t="s">
        <v>328</v>
      </c>
      <c r="K69" s="125"/>
      <c r="L69" s="126">
        <f t="shared" si="2"/>
        <v>0</v>
      </c>
      <c r="M69" s="117" t="s">
        <v>478</v>
      </c>
    </row>
    <row r="70" spans="1:13" x14ac:dyDescent="0.25">
      <c r="A70" s="121">
        <v>47</v>
      </c>
      <c r="B70" s="122" t="s">
        <v>394</v>
      </c>
      <c r="C70" s="161" t="s">
        <v>479</v>
      </c>
      <c r="D70" s="161"/>
      <c r="E70" s="161"/>
      <c r="F70" s="161"/>
      <c r="G70" s="161"/>
      <c r="H70" s="161"/>
      <c r="I70" s="123">
        <v>232</v>
      </c>
      <c r="J70" s="124" t="s">
        <v>18</v>
      </c>
      <c r="K70" s="125"/>
      <c r="L70" s="126">
        <f t="shared" si="2"/>
        <v>0</v>
      </c>
      <c r="M70" s="117" t="s">
        <v>478</v>
      </c>
    </row>
    <row r="71" spans="1:13" x14ac:dyDescent="0.25">
      <c r="A71" s="121">
        <v>48</v>
      </c>
      <c r="B71" s="122" t="s">
        <v>394</v>
      </c>
      <c r="C71" s="161" t="s">
        <v>480</v>
      </c>
      <c r="D71" s="161"/>
      <c r="E71" s="161"/>
      <c r="F71" s="161"/>
      <c r="G71" s="161"/>
      <c r="H71" s="161"/>
      <c r="I71" s="123">
        <v>97</v>
      </c>
      <c r="J71" s="124" t="s">
        <v>18</v>
      </c>
      <c r="K71" s="125"/>
      <c r="L71" s="126">
        <f t="shared" si="2"/>
        <v>0</v>
      </c>
      <c r="M71" s="117" t="s">
        <v>478</v>
      </c>
    </row>
    <row r="72" spans="1:13" x14ac:dyDescent="0.25">
      <c r="A72" s="121">
        <v>49</v>
      </c>
      <c r="B72" s="122" t="s">
        <v>394</v>
      </c>
      <c r="C72" s="161" t="s">
        <v>500</v>
      </c>
      <c r="D72" s="161"/>
      <c r="E72" s="161"/>
      <c r="F72" s="161"/>
      <c r="G72" s="161"/>
      <c r="H72" s="161"/>
      <c r="I72" s="123">
        <v>36</v>
      </c>
      <c r="J72" s="124" t="s">
        <v>18</v>
      </c>
      <c r="K72" s="125"/>
      <c r="L72" s="126">
        <f t="shared" si="2"/>
        <v>0</v>
      </c>
    </row>
    <row r="73" spans="1:13" x14ac:dyDescent="0.25">
      <c r="A73" s="121">
        <v>50</v>
      </c>
      <c r="B73" s="122" t="s">
        <v>394</v>
      </c>
      <c r="C73" s="161" t="s">
        <v>503</v>
      </c>
      <c r="D73" s="161"/>
      <c r="E73" s="161"/>
      <c r="F73" s="161"/>
      <c r="G73" s="161"/>
      <c r="H73" s="161"/>
      <c r="I73" s="123">
        <v>10</v>
      </c>
      <c r="J73" s="124" t="s">
        <v>18</v>
      </c>
      <c r="K73" s="125"/>
      <c r="L73" s="126">
        <f t="shared" si="2"/>
        <v>0</v>
      </c>
    </row>
    <row r="74" spans="1:13" x14ac:dyDescent="0.25">
      <c r="A74" s="121">
        <v>51</v>
      </c>
      <c r="B74" s="122" t="s">
        <v>481</v>
      </c>
      <c r="C74" s="161" t="s">
        <v>482</v>
      </c>
      <c r="D74" s="161"/>
      <c r="E74" s="161"/>
      <c r="F74" s="161"/>
      <c r="G74" s="161"/>
      <c r="H74" s="161"/>
      <c r="I74" s="123">
        <v>342.54</v>
      </c>
      <c r="J74" s="124" t="s">
        <v>360</v>
      </c>
      <c r="K74" s="125"/>
      <c r="L74" s="126">
        <f t="shared" si="2"/>
        <v>0</v>
      </c>
      <c r="M74" s="117" t="s">
        <v>478</v>
      </c>
    </row>
    <row r="75" spans="1:13" x14ac:dyDescent="0.25">
      <c r="A75" s="121">
        <v>52</v>
      </c>
      <c r="B75" s="122" t="s">
        <v>525</v>
      </c>
      <c r="C75" s="124" t="s">
        <v>524</v>
      </c>
      <c r="D75" s="124"/>
      <c r="E75" s="124"/>
      <c r="F75" s="124"/>
      <c r="G75" s="124"/>
      <c r="H75" s="124"/>
      <c r="I75" s="123">
        <v>214.3</v>
      </c>
      <c r="J75" s="124" t="s">
        <v>360</v>
      </c>
      <c r="K75" s="125"/>
      <c r="L75" s="126">
        <f t="shared" si="2"/>
        <v>0</v>
      </c>
    </row>
    <row r="76" spans="1:13" x14ac:dyDescent="0.25">
      <c r="A76" s="121">
        <v>53</v>
      </c>
      <c r="B76" s="122" t="s">
        <v>279</v>
      </c>
      <c r="C76" s="161" t="s">
        <v>483</v>
      </c>
      <c r="D76" s="161"/>
      <c r="E76" s="161"/>
      <c r="F76" s="161"/>
      <c r="G76" s="161"/>
      <c r="H76" s="161"/>
      <c r="I76" s="123">
        <v>139.19999999999999</v>
      </c>
      <c r="J76" s="124" t="s">
        <v>484</v>
      </c>
      <c r="K76" s="125"/>
      <c r="L76" s="126">
        <f t="shared" si="2"/>
        <v>0</v>
      </c>
      <c r="M76" s="117" t="s">
        <v>485</v>
      </c>
    </row>
    <row r="77" spans="1:13" x14ac:dyDescent="0.25">
      <c r="A77" s="121">
        <v>54</v>
      </c>
      <c r="B77" s="122" t="s">
        <v>283</v>
      </c>
      <c r="C77" s="161" t="s">
        <v>486</v>
      </c>
      <c r="D77" s="161"/>
      <c r="E77" s="161"/>
      <c r="F77" s="161"/>
      <c r="G77" s="161"/>
      <c r="H77" s="161"/>
      <c r="I77" s="123">
        <v>288.5</v>
      </c>
      <c r="J77" s="124" t="s">
        <v>484</v>
      </c>
      <c r="K77" s="125"/>
      <c r="L77" s="126">
        <f t="shared" si="2"/>
        <v>0</v>
      </c>
      <c r="M77" s="117" t="s">
        <v>487</v>
      </c>
    </row>
    <row r="78" spans="1:13" x14ac:dyDescent="0.25">
      <c r="A78" s="121">
        <v>55</v>
      </c>
      <c r="B78" s="122" t="s">
        <v>286</v>
      </c>
      <c r="C78" s="161" t="s">
        <v>488</v>
      </c>
      <c r="D78" s="161"/>
      <c r="E78" s="161"/>
      <c r="F78" s="161"/>
      <c r="G78" s="161"/>
      <c r="H78" s="161"/>
      <c r="I78" s="123">
        <v>254.93399999999994</v>
      </c>
      <c r="J78" s="124" t="s">
        <v>484</v>
      </c>
      <c r="K78" s="125"/>
      <c r="L78" s="126">
        <f t="shared" si="2"/>
        <v>0</v>
      </c>
      <c r="M78" s="117" t="s">
        <v>489</v>
      </c>
    </row>
    <row r="79" spans="1:13" x14ac:dyDescent="0.25">
      <c r="A79" s="121">
        <v>56</v>
      </c>
      <c r="B79" s="122" t="s">
        <v>292</v>
      </c>
      <c r="C79" s="161" t="s">
        <v>490</v>
      </c>
      <c r="D79" s="161"/>
      <c r="E79" s="161"/>
      <c r="F79" s="161"/>
      <c r="G79" s="161"/>
      <c r="H79" s="161"/>
      <c r="I79" s="123">
        <v>2</v>
      </c>
      <c r="J79" s="124" t="s">
        <v>281</v>
      </c>
      <c r="K79" s="125"/>
      <c r="L79" s="126">
        <f t="shared" si="2"/>
        <v>0</v>
      </c>
      <c r="M79" s="117" t="s">
        <v>491</v>
      </c>
    </row>
    <row r="80" spans="1:13" ht="25.5" customHeight="1" x14ac:dyDescent="0.25">
      <c r="A80" s="121">
        <v>57</v>
      </c>
      <c r="B80" s="122" t="s">
        <v>295</v>
      </c>
      <c r="C80" s="171" t="s">
        <v>492</v>
      </c>
      <c r="D80" s="171"/>
      <c r="E80" s="171"/>
      <c r="F80" s="171"/>
      <c r="G80" s="171"/>
      <c r="H80" s="171"/>
      <c r="I80" s="123">
        <v>83</v>
      </c>
      <c r="J80" s="124" t="s">
        <v>34</v>
      </c>
      <c r="K80" s="125"/>
      <c r="L80" s="126">
        <f t="shared" si="2"/>
        <v>0</v>
      </c>
      <c r="M80" s="117" t="s">
        <v>493</v>
      </c>
    </row>
    <row r="81" spans="1:16" x14ac:dyDescent="0.25">
      <c r="A81" s="121">
        <v>58</v>
      </c>
      <c r="B81" s="122" t="s">
        <v>298</v>
      </c>
      <c r="C81" s="161" t="s">
        <v>494</v>
      </c>
      <c r="D81" s="161"/>
      <c r="E81" s="161"/>
      <c r="F81" s="161"/>
      <c r="G81" s="161"/>
      <c r="H81" s="161"/>
      <c r="I81" s="123">
        <v>1</v>
      </c>
      <c r="J81" s="124" t="s">
        <v>281</v>
      </c>
      <c r="K81" s="125"/>
      <c r="L81" s="126">
        <f t="shared" si="2"/>
        <v>0</v>
      </c>
      <c r="M81" s="117" t="s">
        <v>495</v>
      </c>
    </row>
    <row r="82" spans="1:16" x14ac:dyDescent="0.25">
      <c r="A82" s="121">
        <v>59</v>
      </c>
      <c r="B82" s="122" t="s">
        <v>402</v>
      </c>
      <c r="C82" s="124" t="s">
        <v>504</v>
      </c>
      <c r="D82" s="124"/>
      <c r="E82" s="124"/>
      <c r="F82" s="124"/>
      <c r="G82" s="124"/>
      <c r="H82" s="124"/>
      <c r="I82" s="123">
        <v>49</v>
      </c>
      <c r="J82" s="124" t="s">
        <v>18</v>
      </c>
      <c r="K82" s="125"/>
      <c r="L82" s="126">
        <f t="shared" si="2"/>
        <v>0</v>
      </c>
    </row>
    <row r="83" spans="1:16" ht="25.8" customHeight="1" x14ac:dyDescent="0.25">
      <c r="A83" s="121"/>
      <c r="B83" s="122"/>
      <c r="C83" s="172" t="s">
        <v>526</v>
      </c>
      <c r="D83" s="172"/>
      <c r="E83" s="172"/>
      <c r="F83" s="172"/>
      <c r="G83" s="172"/>
      <c r="H83" s="172"/>
      <c r="I83" s="123"/>
      <c r="J83" s="124"/>
      <c r="K83" s="125"/>
      <c r="L83" s="126"/>
    </row>
    <row r="84" spans="1:16" x14ac:dyDescent="0.25">
      <c r="A84" s="121">
        <v>60</v>
      </c>
      <c r="B84" s="122" t="s">
        <v>402</v>
      </c>
      <c r="C84" s="124" t="s">
        <v>505</v>
      </c>
      <c r="D84" s="124"/>
      <c r="E84" s="124"/>
      <c r="F84" s="124"/>
      <c r="G84" s="124"/>
      <c r="H84" s="124"/>
      <c r="I84" s="123">
        <v>40</v>
      </c>
      <c r="J84" s="124" t="s">
        <v>18</v>
      </c>
      <c r="K84" s="125"/>
      <c r="L84" s="126">
        <f t="shared" si="2"/>
        <v>0</v>
      </c>
    </row>
    <row r="85" spans="1:16" x14ac:dyDescent="0.25">
      <c r="A85" s="121">
        <v>61</v>
      </c>
      <c r="B85" s="122" t="s">
        <v>507</v>
      </c>
      <c r="C85" s="124" t="s">
        <v>506</v>
      </c>
      <c r="D85" s="124"/>
      <c r="E85" s="124"/>
      <c r="F85" s="124"/>
      <c r="G85" s="124"/>
      <c r="H85" s="124"/>
      <c r="I85" s="123">
        <v>11.38</v>
      </c>
      <c r="J85" s="124" t="s">
        <v>316</v>
      </c>
      <c r="K85" s="125"/>
      <c r="L85" s="126">
        <f t="shared" si="2"/>
        <v>0</v>
      </c>
    </row>
    <row r="86" spans="1:16" x14ac:dyDescent="0.25">
      <c r="A86" s="121">
        <v>62</v>
      </c>
      <c r="B86" s="122" t="s">
        <v>522</v>
      </c>
      <c r="C86" s="124" t="s">
        <v>523</v>
      </c>
      <c r="D86" s="124"/>
      <c r="E86" s="124"/>
      <c r="F86" s="124"/>
      <c r="G86" s="124"/>
      <c r="H86" s="124"/>
      <c r="I86" s="123">
        <v>78</v>
      </c>
      <c r="J86" s="124" t="s">
        <v>34</v>
      </c>
      <c r="K86" s="125"/>
      <c r="L86" s="126">
        <f t="shared" si="2"/>
        <v>0</v>
      </c>
    </row>
    <row r="87" spans="1:16" x14ac:dyDescent="0.25">
      <c r="A87" s="121">
        <v>63</v>
      </c>
      <c r="B87" s="122" t="s">
        <v>402</v>
      </c>
      <c r="C87" s="124" t="s">
        <v>520</v>
      </c>
      <c r="D87" s="124"/>
      <c r="E87" s="124"/>
      <c r="F87" s="124"/>
      <c r="G87" s="124"/>
      <c r="H87" s="124"/>
      <c r="I87" s="123">
        <v>1</v>
      </c>
      <c r="J87" s="124" t="s">
        <v>281</v>
      </c>
      <c r="K87" s="125"/>
      <c r="L87" s="126">
        <f t="shared" si="2"/>
        <v>0</v>
      </c>
    </row>
    <row r="88" spans="1:16" x14ac:dyDescent="0.25">
      <c r="A88" s="121">
        <v>64</v>
      </c>
      <c r="B88" s="122" t="s">
        <v>402</v>
      </c>
      <c r="C88" s="124" t="s">
        <v>521</v>
      </c>
      <c r="D88" s="124"/>
      <c r="E88" s="124"/>
      <c r="F88" s="124"/>
      <c r="G88" s="124"/>
      <c r="H88" s="124"/>
      <c r="I88" s="123">
        <v>1</v>
      </c>
      <c r="J88" s="124" t="s">
        <v>281</v>
      </c>
      <c r="K88" s="125"/>
      <c r="L88" s="126">
        <f t="shared" si="2"/>
        <v>0</v>
      </c>
    </row>
    <row r="89" spans="1:16" ht="13.8" x14ac:dyDescent="0.25">
      <c r="A89" s="149"/>
      <c r="B89" s="149"/>
      <c r="C89" s="149"/>
      <c r="D89" s="149"/>
      <c r="E89" s="149"/>
      <c r="F89" s="149"/>
      <c r="G89" s="149"/>
      <c r="H89" s="149"/>
      <c r="I89" s="159" t="s">
        <v>307</v>
      </c>
      <c r="J89" s="160"/>
      <c r="K89" s="160"/>
      <c r="L89" s="127">
        <f>SUM(L59:L88)</f>
        <v>0</v>
      </c>
    </row>
    <row r="90" spans="1:16" x14ac:dyDescent="0.25">
      <c r="A90" s="129">
        <v>99</v>
      </c>
      <c r="B90" s="173" t="s">
        <v>412</v>
      </c>
      <c r="C90" s="173"/>
      <c r="D90" s="173"/>
      <c r="E90" s="173"/>
      <c r="F90" s="173"/>
      <c r="G90" s="149"/>
      <c r="H90" s="149"/>
      <c r="I90" s="149"/>
      <c r="J90" s="149"/>
      <c r="K90" s="149"/>
      <c r="L90" s="149"/>
    </row>
    <row r="91" spans="1:16" x14ac:dyDescent="0.25">
      <c r="A91" s="121">
        <v>1</v>
      </c>
      <c r="B91" s="122"/>
      <c r="C91" s="171" t="s">
        <v>413</v>
      </c>
      <c r="D91" s="171"/>
      <c r="E91" s="171"/>
      <c r="F91" s="171"/>
      <c r="G91" s="171"/>
      <c r="H91" s="171"/>
      <c r="I91" s="123">
        <v>4</v>
      </c>
      <c r="J91" s="124" t="s">
        <v>18</v>
      </c>
      <c r="K91" s="125"/>
      <c r="L91" s="126">
        <f>ROUND(I91*K91,2)</f>
        <v>0</v>
      </c>
      <c r="P91" s="125"/>
    </row>
    <row r="92" spans="1:16" x14ac:dyDescent="0.25">
      <c r="A92" s="121"/>
      <c r="B92" s="122"/>
      <c r="C92" s="172" t="s">
        <v>414</v>
      </c>
      <c r="D92" s="172"/>
      <c r="E92" s="172"/>
      <c r="F92" s="172"/>
      <c r="G92" s="172"/>
      <c r="H92" s="172"/>
      <c r="I92" s="123"/>
      <c r="J92" s="124"/>
      <c r="K92" s="125"/>
      <c r="L92" s="126"/>
      <c r="P92" s="125"/>
    </row>
    <row r="93" spans="1:16" x14ac:dyDescent="0.25">
      <c r="A93" s="121" t="s">
        <v>415</v>
      </c>
      <c r="B93" s="122"/>
      <c r="C93" s="171" t="s">
        <v>416</v>
      </c>
      <c r="D93" s="171"/>
      <c r="E93" s="171"/>
      <c r="F93" s="171"/>
      <c r="G93" s="171"/>
      <c r="H93" s="171"/>
      <c r="I93" s="123">
        <v>4</v>
      </c>
      <c r="J93" s="124" t="s">
        <v>18</v>
      </c>
      <c r="K93" s="125"/>
      <c r="L93" s="126">
        <f t="shared" ref="L93:L96" si="3">ROUND(I93*K93,2)</f>
        <v>0</v>
      </c>
      <c r="P93" s="125"/>
    </row>
    <row r="94" spans="1:16" x14ac:dyDescent="0.25">
      <c r="A94" s="121">
        <v>2</v>
      </c>
      <c r="B94" s="122"/>
      <c r="C94" s="171" t="s">
        <v>417</v>
      </c>
      <c r="D94" s="171"/>
      <c r="E94" s="171"/>
      <c r="F94" s="171"/>
      <c r="G94" s="171"/>
      <c r="H94" s="171"/>
      <c r="I94" s="123">
        <v>4</v>
      </c>
      <c r="J94" s="124" t="s">
        <v>18</v>
      </c>
      <c r="K94" s="125"/>
      <c r="L94" s="126">
        <f t="shared" si="3"/>
        <v>0</v>
      </c>
      <c r="P94" s="125"/>
    </row>
    <row r="95" spans="1:16" x14ac:dyDescent="0.25">
      <c r="A95" s="121">
        <v>3</v>
      </c>
      <c r="B95" s="122"/>
      <c r="C95" s="171" t="s">
        <v>418</v>
      </c>
      <c r="D95" s="171"/>
      <c r="E95" s="171"/>
      <c r="F95" s="171"/>
      <c r="G95" s="171"/>
      <c r="H95" s="171"/>
      <c r="I95" s="123">
        <v>4</v>
      </c>
      <c r="J95" s="124" t="s">
        <v>18</v>
      </c>
      <c r="K95" s="125"/>
      <c r="L95" s="126">
        <f t="shared" si="3"/>
        <v>0</v>
      </c>
      <c r="P95" s="125"/>
    </row>
    <row r="96" spans="1:16" x14ac:dyDescent="0.25">
      <c r="A96" s="121">
        <v>4</v>
      </c>
      <c r="B96" s="122"/>
      <c r="C96" s="171" t="s">
        <v>419</v>
      </c>
      <c r="D96" s="171"/>
      <c r="E96" s="171"/>
      <c r="F96" s="171"/>
      <c r="G96" s="171"/>
      <c r="H96" s="171"/>
      <c r="I96" s="123">
        <v>8</v>
      </c>
      <c r="J96" s="124" t="s">
        <v>18</v>
      </c>
      <c r="K96" s="125"/>
      <c r="L96" s="126">
        <f t="shared" si="3"/>
        <v>0</v>
      </c>
      <c r="P96" s="125"/>
    </row>
    <row r="97" spans="1:16" x14ac:dyDescent="0.25">
      <c r="A97" s="121"/>
      <c r="B97" s="122"/>
      <c r="C97" s="172" t="s">
        <v>420</v>
      </c>
      <c r="D97" s="172"/>
      <c r="E97" s="172"/>
      <c r="F97" s="172"/>
      <c r="G97" s="172"/>
      <c r="H97" s="172"/>
      <c r="I97" s="123"/>
      <c r="J97" s="124"/>
      <c r="K97" s="125"/>
      <c r="L97" s="126"/>
      <c r="P97" s="125"/>
    </row>
    <row r="98" spans="1:16" x14ac:dyDescent="0.25">
      <c r="A98" s="121">
        <v>5</v>
      </c>
      <c r="B98" s="122"/>
      <c r="C98" s="171" t="s">
        <v>421</v>
      </c>
      <c r="D98" s="171"/>
      <c r="E98" s="171"/>
      <c r="F98" s="171"/>
      <c r="G98" s="171"/>
      <c r="H98" s="171"/>
      <c r="I98" s="123">
        <v>8</v>
      </c>
      <c r="J98" s="124" t="s">
        <v>18</v>
      </c>
      <c r="K98" s="125"/>
      <c r="L98" s="126">
        <f t="shared" ref="L98:L99" si="4">ROUND(I98*K98,2)</f>
        <v>0</v>
      </c>
      <c r="P98" s="125"/>
    </row>
    <row r="99" spans="1:16" x14ac:dyDescent="0.25">
      <c r="A99" s="121">
        <v>6</v>
      </c>
      <c r="B99" s="122"/>
      <c r="C99" s="171" t="s">
        <v>422</v>
      </c>
      <c r="D99" s="171"/>
      <c r="E99" s="171"/>
      <c r="F99" s="171"/>
      <c r="G99" s="171"/>
      <c r="H99" s="171"/>
      <c r="I99" s="123">
        <v>2</v>
      </c>
      <c r="J99" s="124" t="s">
        <v>18</v>
      </c>
      <c r="K99" s="125"/>
      <c r="L99" s="126">
        <f t="shared" si="4"/>
        <v>0</v>
      </c>
      <c r="P99" s="125"/>
    </row>
    <row r="100" spans="1:16" x14ac:dyDescent="0.25">
      <c r="A100" s="121"/>
      <c r="B100" s="122"/>
      <c r="C100" s="172" t="s">
        <v>423</v>
      </c>
      <c r="D100" s="172"/>
      <c r="E100" s="172"/>
      <c r="F100" s="172"/>
      <c r="G100" s="172"/>
      <c r="H100" s="172"/>
      <c r="I100" s="123"/>
      <c r="J100" s="124"/>
      <c r="K100" s="125"/>
      <c r="L100" s="126"/>
      <c r="P100" s="125"/>
    </row>
    <row r="101" spans="1:16" x14ac:dyDescent="0.25">
      <c r="A101" s="121"/>
      <c r="B101" s="122"/>
      <c r="C101" s="172" t="s">
        <v>424</v>
      </c>
      <c r="D101" s="172"/>
      <c r="E101" s="172"/>
      <c r="F101" s="172"/>
      <c r="G101" s="172"/>
      <c r="H101" s="172"/>
      <c r="I101" s="123"/>
      <c r="J101" s="124"/>
      <c r="K101" s="125"/>
      <c r="L101" s="126"/>
      <c r="P101" s="125"/>
    </row>
    <row r="102" spans="1:16" x14ac:dyDescent="0.25">
      <c r="A102" s="121"/>
      <c r="B102" s="122"/>
      <c r="C102" s="172" t="s">
        <v>425</v>
      </c>
      <c r="D102" s="172"/>
      <c r="E102" s="172"/>
      <c r="F102" s="172"/>
      <c r="G102" s="172"/>
      <c r="H102" s="172"/>
      <c r="I102" s="123"/>
      <c r="J102" s="124"/>
      <c r="K102" s="125"/>
      <c r="L102" s="126"/>
      <c r="P102" s="125"/>
    </row>
    <row r="103" spans="1:16" x14ac:dyDescent="0.25">
      <c r="A103" s="121" t="s">
        <v>426</v>
      </c>
      <c r="B103" s="122"/>
      <c r="C103" s="171" t="s">
        <v>427</v>
      </c>
      <c r="D103" s="171"/>
      <c r="E103" s="171"/>
      <c r="F103" s="171"/>
      <c r="G103" s="171"/>
      <c r="H103" s="171"/>
      <c r="I103" s="123">
        <v>2</v>
      </c>
      <c r="J103" s="124" t="s">
        <v>18</v>
      </c>
      <c r="K103" s="125"/>
      <c r="L103" s="126">
        <f t="shared" ref="L103:L104" si="5">ROUND(I103*K103,2)</f>
        <v>0</v>
      </c>
      <c r="P103" s="125"/>
    </row>
    <row r="104" spans="1:16" x14ac:dyDescent="0.25">
      <c r="A104" s="121">
        <v>7</v>
      </c>
      <c r="B104" s="122"/>
      <c r="C104" s="171" t="s">
        <v>428</v>
      </c>
      <c r="D104" s="171"/>
      <c r="E104" s="171"/>
      <c r="F104" s="171"/>
      <c r="G104" s="171"/>
      <c r="H104" s="171"/>
      <c r="I104" s="123">
        <v>2</v>
      </c>
      <c r="J104" s="124" t="s">
        <v>18</v>
      </c>
      <c r="K104" s="125"/>
      <c r="L104" s="126">
        <f t="shared" si="5"/>
        <v>0</v>
      </c>
      <c r="P104" s="125"/>
    </row>
    <row r="105" spans="1:16" x14ac:dyDescent="0.25">
      <c r="A105" s="121"/>
      <c r="B105" s="122"/>
      <c r="C105" s="172" t="s">
        <v>423</v>
      </c>
      <c r="D105" s="172"/>
      <c r="E105" s="172"/>
      <c r="F105" s="172"/>
      <c r="G105" s="172"/>
      <c r="H105" s="172"/>
      <c r="I105" s="123"/>
      <c r="J105" s="124"/>
      <c r="K105" s="125"/>
      <c r="L105" s="126"/>
      <c r="P105" s="125"/>
    </row>
    <row r="106" spans="1:16" x14ac:dyDescent="0.25">
      <c r="A106" s="121"/>
      <c r="B106" s="122"/>
      <c r="C106" s="172" t="s">
        <v>424</v>
      </c>
      <c r="D106" s="172"/>
      <c r="E106" s="172"/>
      <c r="F106" s="172"/>
      <c r="G106" s="172"/>
      <c r="H106" s="172"/>
      <c r="I106" s="123"/>
      <c r="J106" s="124"/>
      <c r="K106" s="125"/>
      <c r="L106" s="126"/>
      <c r="P106" s="125"/>
    </row>
    <row r="107" spans="1:16" x14ac:dyDescent="0.25">
      <c r="A107" s="121"/>
      <c r="B107" s="122"/>
      <c r="C107" s="172" t="s">
        <v>429</v>
      </c>
      <c r="D107" s="172"/>
      <c r="E107" s="172"/>
      <c r="F107" s="172"/>
      <c r="G107" s="172"/>
      <c r="H107" s="172"/>
      <c r="I107" s="123"/>
      <c r="J107" s="124"/>
      <c r="K107" s="125"/>
      <c r="L107" s="126"/>
      <c r="P107" s="125"/>
    </row>
    <row r="108" spans="1:16" x14ac:dyDescent="0.25">
      <c r="A108" s="121" t="s">
        <v>430</v>
      </c>
      <c r="B108" s="122"/>
      <c r="C108" s="171" t="s">
        <v>427</v>
      </c>
      <c r="D108" s="171"/>
      <c r="E108" s="171"/>
      <c r="F108" s="171"/>
      <c r="G108" s="171"/>
      <c r="H108" s="171"/>
      <c r="I108" s="123">
        <v>2</v>
      </c>
      <c r="J108" s="124" t="s">
        <v>18</v>
      </c>
      <c r="K108" s="125"/>
      <c r="L108" s="126">
        <f t="shared" ref="L108:L121" si="6">ROUND(I108*K108,2)</f>
        <v>0</v>
      </c>
      <c r="P108" s="125"/>
    </row>
    <row r="109" spans="1:16" x14ac:dyDescent="0.25">
      <c r="A109" s="121">
        <v>8</v>
      </c>
      <c r="B109" s="122"/>
      <c r="C109" s="171" t="s">
        <v>431</v>
      </c>
      <c r="D109" s="171"/>
      <c r="E109" s="171"/>
      <c r="F109" s="171"/>
      <c r="G109" s="171"/>
      <c r="H109" s="171"/>
      <c r="I109" s="123">
        <v>4</v>
      </c>
      <c r="J109" s="124" t="s">
        <v>18</v>
      </c>
      <c r="K109" s="125"/>
      <c r="L109" s="126">
        <f t="shared" si="6"/>
        <v>0</v>
      </c>
      <c r="P109" s="125"/>
    </row>
    <row r="110" spans="1:16" x14ac:dyDescent="0.25">
      <c r="A110" s="121">
        <v>9</v>
      </c>
      <c r="B110" s="122"/>
      <c r="C110" s="171" t="s">
        <v>432</v>
      </c>
      <c r="D110" s="171"/>
      <c r="E110" s="171"/>
      <c r="F110" s="171"/>
      <c r="G110" s="171"/>
      <c r="H110" s="171"/>
      <c r="I110" s="123">
        <v>1</v>
      </c>
      <c r="J110" s="124" t="s">
        <v>18</v>
      </c>
      <c r="K110" s="125"/>
      <c r="L110" s="126">
        <f t="shared" si="6"/>
        <v>0</v>
      </c>
      <c r="P110" s="125"/>
    </row>
    <row r="111" spans="1:16" x14ac:dyDescent="0.25">
      <c r="A111" s="121">
        <v>10</v>
      </c>
      <c r="B111" s="122"/>
      <c r="C111" s="171" t="s">
        <v>433</v>
      </c>
      <c r="D111" s="171"/>
      <c r="E111" s="171"/>
      <c r="F111" s="171"/>
      <c r="G111" s="171"/>
      <c r="H111" s="171"/>
      <c r="I111" s="123">
        <v>3</v>
      </c>
      <c r="J111" s="124" t="s">
        <v>18</v>
      </c>
      <c r="K111" s="125"/>
      <c r="L111" s="126">
        <f t="shared" si="6"/>
        <v>0</v>
      </c>
      <c r="P111" s="125"/>
    </row>
    <row r="112" spans="1:16" x14ac:dyDescent="0.25">
      <c r="A112" s="121">
        <v>11</v>
      </c>
      <c r="B112" s="122"/>
      <c r="C112" s="171" t="s">
        <v>434</v>
      </c>
      <c r="D112" s="171"/>
      <c r="E112" s="171"/>
      <c r="F112" s="171"/>
      <c r="G112" s="171"/>
      <c r="H112" s="171"/>
      <c r="I112" s="123">
        <v>2</v>
      </c>
      <c r="J112" s="124" t="s">
        <v>18</v>
      </c>
      <c r="K112" s="125"/>
      <c r="L112" s="126">
        <f t="shared" si="6"/>
        <v>0</v>
      </c>
      <c r="P112" s="125"/>
    </row>
    <row r="113" spans="1:16" x14ac:dyDescent="0.25">
      <c r="A113" s="121">
        <v>12</v>
      </c>
      <c r="B113" s="122"/>
      <c r="C113" s="171" t="s">
        <v>435</v>
      </c>
      <c r="D113" s="171"/>
      <c r="E113" s="171"/>
      <c r="F113" s="171"/>
      <c r="G113" s="171"/>
      <c r="H113" s="171"/>
      <c r="I113" s="123">
        <v>1</v>
      </c>
      <c r="J113" s="124" t="s">
        <v>18</v>
      </c>
      <c r="K113" s="125"/>
      <c r="L113" s="126">
        <f t="shared" si="6"/>
        <v>0</v>
      </c>
      <c r="P113" s="125"/>
    </row>
    <row r="114" spans="1:16" x14ac:dyDescent="0.25">
      <c r="A114" s="121">
        <v>13</v>
      </c>
      <c r="B114" s="122"/>
      <c r="C114" s="171" t="s">
        <v>436</v>
      </c>
      <c r="D114" s="171"/>
      <c r="E114" s="171"/>
      <c r="F114" s="171"/>
      <c r="G114" s="171"/>
      <c r="H114" s="171"/>
      <c r="I114" s="123">
        <v>1</v>
      </c>
      <c r="J114" s="124" t="s">
        <v>18</v>
      </c>
      <c r="K114" s="125"/>
      <c r="L114" s="126">
        <f t="shared" si="6"/>
        <v>0</v>
      </c>
      <c r="P114" s="125"/>
    </row>
    <row r="115" spans="1:16" x14ac:dyDescent="0.25">
      <c r="A115" s="121">
        <v>14</v>
      </c>
      <c r="B115" s="122"/>
      <c r="C115" s="171" t="s">
        <v>437</v>
      </c>
      <c r="D115" s="171"/>
      <c r="E115" s="171"/>
      <c r="F115" s="171"/>
      <c r="G115" s="171"/>
      <c r="H115" s="171"/>
      <c r="I115" s="123">
        <v>1</v>
      </c>
      <c r="J115" s="124" t="s">
        <v>18</v>
      </c>
      <c r="K115" s="125"/>
      <c r="L115" s="126">
        <f t="shared" si="6"/>
        <v>0</v>
      </c>
      <c r="P115" s="125"/>
    </row>
    <row r="116" spans="1:16" x14ac:dyDescent="0.25">
      <c r="A116" s="121">
        <v>15</v>
      </c>
      <c r="B116" s="122"/>
      <c r="C116" s="171" t="s">
        <v>438</v>
      </c>
      <c r="D116" s="171"/>
      <c r="E116" s="171"/>
      <c r="F116" s="171"/>
      <c r="G116" s="171"/>
      <c r="H116" s="171"/>
      <c r="I116" s="123">
        <v>2</v>
      </c>
      <c r="J116" s="124" t="s">
        <v>18</v>
      </c>
      <c r="K116" s="125"/>
      <c r="L116" s="126">
        <f t="shared" si="6"/>
        <v>0</v>
      </c>
      <c r="P116" s="125"/>
    </row>
    <row r="117" spans="1:16" x14ac:dyDescent="0.25">
      <c r="A117" s="121">
        <v>16</v>
      </c>
      <c r="B117" s="122"/>
      <c r="C117" s="171" t="s">
        <v>439</v>
      </c>
      <c r="D117" s="171"/>
      <c r="E117" s="171"/>
      <c r="F117" s="171"/>
      <c r="G117" s="171"/>
      <c r="H117" s="171"/>
      <c r="I117" s="123">
        <v>2</v>
      </c>
      <c r="J117" s="124" t="s">
        <v>18</v>
      </c>
      <c r="K117" s="125"/>
      <c r="L117" s="126">
        <f t="shared" si="6"/>
        <v>0</v>
      </c>
      <c r="P117" s="125"/>
    </row>
    <row r="118" spans="1:16" x14ac:dyDescent="0.25">
      <c r="A118" s="121">
        <v>17</v>
      </c>
      <c r="B118" s="122"/>
      <c r="C118" s="171" t="s">
        <v>440</v>
      </c>
      <c r="D118" s="171"/>
      <c r="E118" s="171"/>
      <c r="F118" s="171"/>
      <c r="G118" s="171"/>
      <c r="H118" s="171"/>
      <c r="I118" s="123">
        <v>3</v>
      </c>
      <c r="J118" s="124" t="s">
        <v>18</v>
      </c>
      <c r="K118" s="125"/>
      <c r="L118" s="126">
        <f t="shared" si="6"/>
        <v>0</v>
      </c>
      <c r="P118" s="125"/>
    </row>
    <row r="119" spans="1:16" x14ac:dyDescent="0.25">
      <c r="A119" s="121">
        <v>18</v>
      </c>
      <c r="B119" s="122"/>
      <c r="C119" s="171" t="s">
        <v>441</v>
      </c>
      <c r="D119" s="171"/>
      <c r="E119" s="171"/>
      <c r="F119" s="171"/>
      <c r="G119" s="171"/>
      <c r="H119" s="171"/>
      <c r="I119" s="123">
        <v>4</v>
      </c>
      <c r="J119" s="124" t="s">
        <v>18</v>
      </c>
      <c r="K119" s="125"/>
      <c r="L119" s="126">
        <f t="shared" si="6"/>
        <v>0</v>
      </c>
      <c r="P119" s="125"/>
    </row>
    <row r="120" spans="1:16" x14ac:dyDescent="0.25">
      <c r="A120" s="121">
        <v>19</v>
      </c>
      <c r="B120" s="122"/>
      <c r="C120" s="171" t="s">
        <v>442</v>
      </c>
      <c r="D120" s="171"/>
      <c r="E120" s="171"/>
      <c r="F120" s="171"/>
      <c r="G120" s="171"/>
      <c r="H120" s="171"/>
      <c r="I120" s="123">
        <v>1</v>
      </c>
      <c r="J120" s="124" t="s">
        <v>18</v>
      </c>
      <c r="K120" s="125"/>
      <c r="L120" s="126">
        <f t="shared" si="6"/>
        <v>0</v>
      </c>
      <c r="P120" s="125"/>
    </row>
    <row r="121" spans="1:16" x14ac:dyDescent="0.25">
      <c r="A121" s="121">
        <v>20</v>
      </c>
      <c r="B121" s="122"/>
      <c r="C121" s="171" t="s">
        <v>443</v>
      </c>
      <c r="D121" s="171"/>
      <c r="E121" s="171"/>
      <c r="F121" s="171"/>
      <c r="G121" s="171"/>
      <c r="H121" s="171"/>
      <c r="I121" s="123">
        <v>1</v>
      </c>
      <c r="J121" s="124" t="s">
        <v>18</v>
      </c>
      <c r="K121" s="125"/>
      <c r="L121" s="126">
        <f t="shared" si="6"/>
        <v>0</v>
      </c>
      <c r="P121" s="125"/>
    </row>
    <row r="122" spans="1:16" x14ac:dyDescent="0.25">
      <c r="A122" s="121"/>
      <c r="B122" s="122"/>
      <c r="C122" s="172" t="s">
        <v>423</v>
      </c>
      <c r="D122" s="172"/>
      <c r="E122" s="172"/>
      <c r="F122" s="172"/>
      <c r="G122" s="172"/>
      <c r="H122" s="172"/>
      <c r="I122" s="123"/>
      <c r="J122" s="124"/>
      <c r="K122" s="125"/>
      <c r="L122" s="126"/>
      <c r="P122" s="125"/>
    </row>
    <row r="123" spans="1:16" x14ac:dyDescent="0.25">
      <c r="A123" s="121"/>
      <c r="B123" s="122"/>
      <c r="C123" s="172" t="s">
        <v>424</v>
      </c>
      <c r="D123" s="172"/>
      <c r="E123" s="172"/>
      <c r="F123" s="172"/>
      <c r="G123" s="172"/>
      <c r="H123" s="172"/>
      <c r="I123" s="123"/>
      <c r="J123" s="124"/>
      <c r="K123" s="125"/>
      <c r="L123" s="126"/>
      <c r="P123" s="125"/>
    </row>
    <row r="124" spans="1:16" x14ac:dyDescent="0.25">
      <c r="A124" s="121"/>
      <c r="B124" s="122"/>
      <c r="C124" s="172" t="s">
        <v>444</v>
      </c>
      <c r="D124" s="172"/>
      <c r="E124" s="172"/>
      <c r="F124" s="172"/>
      <c r="G124" s="172"/>
      <c r="H124" s="172"/>
      <c r="I124" s="123"/>
      <c r="J124" s="124"/>
      <c r="K124" s="125"/>
      <c r="L124" s="126"/>
      <c r="P124" s="125"/>
    </row>
    <row r="125" spans="1:16" x14ac:dyDescent="0.25">
      <c r="A125" s="121">
        <v>21</v>
      </c>
      <c r="B125" s="122"/>
      <c r="C125" s="171" t="s">
        <v>445</v>
      </c>
      <c r="D125" s="171"/>
      <c r="E125" s="171"/>
      <c r="F125" s="171"/>
      <c r="G125" s="171"/>
      <c r="H125" s="171"/>
      <c r="I125" s="123">
        <v>1</v>
      </c>
      <c r="J125" s="124" t="s">
        <v>18</v>
      </c>
      <c r="K125" s="125"/>
      <c r="L125" s="126">
        <f t="shared" ref="L125:L129" si="7">ROUND(I125*K125,2)</f>
        <v>0</v>
      </c>
      <c r="P125" s="125"/>
    </row>
    <row r="126" spans="1:16" x14ac:dyDescent="0.25">
      <c r="A126" s="121">
        <v>22</v>
      </c>
      <c r="B126" s="122"/>
      <c r="C126" s="171" t="s">
        <v>446</v>
      </c>
      <c r="D126" s="171"/>
      <c r="E126" s="171"/>
      <c r="F126" s="171"/>
      <c r="G126" s="171"/>
      <c r="H126" s="171"/>
      <c r="I126" s="123">
        <v>4</v>
      </c>
      <c r="J126" s="124" t="s">
        <v>18</v>
      </c>
      <c r="K126" s="125"/>
      <c r="L126" s="126">
        <f t="shared" si="7"/>
        <v>0</v>
      </c>
      <c r="P126" s="125"/>
    </row>
    <row r="127" spans="1:16" x14ac:dyDescent="0.25">
      <c r="A127" s="121">
        <v>23</v>
      </c>
      <c r="B127" s="122"/>
      <c r="C127" s="171" t="s">
        <v>447</v>
      </c>
      <c r="D127" s="171"/>
      <c r="E127" s="171"/>
      <c r="F127" s="171"/>
      <c r="G127" s="171"/>
      <c r="H127" s="171"/>
      <c r="I127" s="123">
        <v>800</v>
      </c>
      <c r="J127" s="124" t="s">
        <v>18</v>
      </c>
      <c r="K127" s="125"/>
      <c r="L127" s="126">
        <f t="shared" si="7"/>
        <v>0</v>
      </c>
      <c r="P127" s="125"/>
    </row>
    <row r="128" spans="1:16" x14ac:dyDescent="0.25">
      <c r="A128" s="121">
        <v>24</v>
      </c>
      <c r="B128" s="122"/>
      <c r="C128" s="171" t="s">
        <v>448</v>
      </c>
      <c r="D128" s="171"/>
      <c r="E128" s="171"/>
      <c r="F128" s="171"/>
      <c r="G128" s="171"/>
      <c r="H128" s="171"/>
      <c r="I128" s="123">
        <v>20</v>
      </c>
      <c r="J128" s="124" t="s">
        <v>18</v>
      </c>
      <c r="K128" s="125"/>
      <c r="L128" s="126">
        <f t="shared" si="7"/>
        <v>0</v>
      </c>
      <c r="P128" s="125"/>
    </row>
    <row r="129" spans="1:16" x14ac:dyDescent="0.25">
      <c r="A129" s="121">
        <v>25</v>
      </c>
      <c r="B129" s="122"/>
      <c r="C129" s="171" t="s">
        <v>449</v>
      </c>
      <c r="D129" s="171"/>
      <c r="E129" s="171"/>
      <c r="F129" s="171"/>
      <c r="G129" s="171"/>
      <c r="H129" s="171"/>
      <c r="I129" s="123">
        <v>1</v>
      </c>
      <c r="J129" s="124" t="s">
        <v>18</v>
      </c>
      <c r="K129" s="125"/>
      <c r="L129" s="126">
        <f t="shared" si="7"/>
        <v>0</v>
      </c>
      <c r="P129" s="125"/>
    </row>
    <row r="130" spans="1:16" ht="13.8" x14ac:dyDescent="0.25">
      <c r="A130" s="137"/>
      <c r="B130" s="137"/>
      <c r="C130" s="137"/>
      <c r="D130" s="137"/>
      <c r="E130" s="137"/>
      <c r="F130" s="137"/>
      <c r="G130" s="137"/>
      <c r="H130" s="137"/>
      <c r="I130" s="159" t="s">
        <v>307</v>
      </c>
      <c r="J130" s="160"/>
      <c r="K130" s="160"/>
      <c r="L130" s="127">
        <f>SUM(L90:L129)</f>
        <v>0</v>
      </c>
    </row>
    <row r="131" spans="1:16" ht="13.8" x14ac:dyDescent="0.25">
      <c r="A131" s="154" t="s">
        <v>278</v>
      </c>
      <c r="B131" s="154"/>
      <c r="C131" s="128"/>
      <c r="D131" s="158"/>
      <c r="E131" s="158"/>
      <c r="F131" s="158"/>
      <c r="G131" s="158"/>
      <c r="H131" s="155" t="s">
        <v>308</v>
      </c>
      <c r="I131" s="155"/>
      <c r="J131" s="155"/>
      <c r="K131" s="156">
        <f>L89+L57+L50+L47+L34+L29+L26+L22+L130</f>
        <v>0</v>
      </c>
      <c r="L131" s="155"/>
    </row>
    <row r="132" spans="1:16" x14ac:dyDescent="0.25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</row>
    <row r="133" spans="1:16" x14ac:dyDescent="0.25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</row>
    <row r="134" spans="1:16" ht="13.8" x14ac:dyDescent="0.25">
      <c r="A134" s="151" t="s">
        <v>309</v>
      </c>
      <c r="B134" s="152"/>
      <c r="C134" s="152"/>
      <c r="D134" s="154" t="s">
        <v>310</v>
      </c>
      <c r="E134" s="154"/>
      <c r="F134" s="154" t="s">
        <v>311</v>
      </c>
      <c r="G134" s="154"/>
      <c r="H134" s="155" t="s">
        <v>308</v>
      </c>
      <c r="I134" s="155"/>
      <c r="J134" s="155"/>
      <c r="K134" s="156">
        <f>'SO 01'!K131</f>
        <v>0</v>
      </c>
      <c r="L134" s="155"/>
    </row>
    <row r="135" spans="1:16" ht="13.8" x14ac:dyDescent="0.25">
      <c r="A135" s="153"/>
      <c r="B135" s="153"/>
      <c r="C135" s="153"/>
      <c r="D135" s="157">
        <v>10</v>
      </c>
      <c r="E135" s="154"/>
      <c r="F135" s="157">
        <v>0</v>
      </c>
      <c r="G135" s="154"/>
      <c r="H135" s="158"/>
      <c r="I135" s="158"/>
      <c r="J135" s="158"/>
      <c r="K135" s="158"/>
      <c r="L135" s="158"/>
    </row>
    <row r="136" spans="1:16" ht="13.8" x14ac:dyDescent="0.25">
      <c r="A136" s="153"/>
      <c r="B136" s="153"/>
      <c r="C136" s="153"/>
      <c r="D136" s="157">
        <v>21</v>
      </c>
      <c r="E136" s="154"/>
      <c r="F136" s="157">
        <f>ROUNDUP(K134*0.21,1)</f>
        <v>0</v>
      </c>
      <c r="G136" s="154"/>
      <c r="H136" s="155" t="s">
        <v>312</v>
      </c>
      <c r="I136" s="155"/>
      <c r="J136" s="155"/>
      <c r="K136" s="156">
        <f>K134+F136</f>
        <v>0</v>
      </c>
      <c r="L136" s="155"/>
    </row>
    <row r="137" spans="1:16" x14ac:dyDescent="0.25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</row>
    <row r="138" spans="1:16" x14ac:dyDescent="0.25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</row>
  </sheetData>
  <mergeCells count="162">
    <mergeCell ref="A6:B6"/>
    <mergeCell ref="C6:H6"/>
    <mergeCell ref="B7:F7"/>
    <mergeCell ref="G7:L7"/>
    <mergeCell ref="C8:H8"/>
    <mergeCell ref="C9:H9"/>
    <mergeCell ref="A1:C1"/>
    <mergeCell ref="E1:H2"/>
    <mergeCell ref="K1:L1"/>
    <mergeCell ref="K2:L2"/>
    <mergeCell ref="A3:L4"/>
    <mergeCell ref="A5:L5"/>
    <mergeCell ref="C16:H16"/>
    <mergeCell ref="C17:H17"/>
    <mergeCell ref="C18:H18"/>
    <mergeCell ref="C19:H19"/>
    <mergeCell ref="C20:H20"/>
    <mergeCell ref="C21:H21"/>
    <mergeCell ref="C10:H10"/>
    <mergeCell ref="C11:H11"/>
    <mergeCell ref="C12:H12"/>
    <mergeCell ref="C13:H13"/>
    <mergeCell ref="C14:H14"/>
    <mergeCell ref="C15:H15"/>
    <mergeCell ref="A26:H26"/>
    <mergeCell ref="I26:K26"/>
    <mergeCell ref="B27:F27"/>
    <mergeCell ref="G27:L27"/>
    <mergeCell ref="C28:H28"/>
    <mergeCell ref="A29:H29"/>
    <mergeCell ref="I29:K29"/>
    <mergeCell ref="A22:H22"/>
    <mergeCell ref="I22:K22"/>
    <mergeCell ref="B23:F23"/>
    <mergeCell ref="G23:L23"/>
    <mergeCell ref="C24:H24"/>
    <mergeCell ref="C25:H25"/>
    <mergeCell ref="B35:F35"/>
    <mergeCell ref="G35:L35"/>
    <mergeCell ref="C36:H36"/>
    <mergeCell ref="C37:H37"/>
    <mergeCell ref="C38:H38"/>
    <mergeCell ref="C39:H39"/>
    <mergeCell ref="B30:F30"/>
    <mergeCell ref="G30:L30"/>
    <mergeCell ref="C31:H31"/>
    <mergeCell ref="C32:H32"/>
    <mergeCell ref="C33:H33"/>
    <mergeCell ref="A34:H34"/>
    <mergeCell ref="I34:K34"/>
    <mergeCell ref="A47:H47"/>
    <mergeCell ref="I47:K47"/>
    <mergeCell ref="B48:F48"/>
    <mergeCell ref="G48:L48"/>
    <mergeCell ref="C49:H49"/>
    <mergeCell ref="A50:H50"/>
    <mergeCell ref="I50:K50"/>
    <mergeCell ref="C40:H40"/>
    <mergeCell ref="C42:H42"/>
    <mergeCell ref="C43:H43"/>
    <mergeCell ref="C44:H44"/>
    <mergeCell ref="C45:H45"/>
    <mergeCell ref="C46:H46"/>
    <mergeCell ref="C56:H56"/>
    <mergeCell ref="A57:H57"/>
    <mergeCell ref="I57:K57"/>
    <mergeCell ref="B51:F51"/>
    <mergeCell ref="G51:L51"/>
    <mergeCell ref="C52:H52"/>
    <mergeCell ref="C53:H53"/>
    <mergeCell ref="C54:H54"/>
    <mergeCell ref="C55:H55"/>
    <mergeCell ref="C60:H60"/>
    <mergeCell ref="C61:H61"/>
    <mergeCell ref="C62:H62"/>
    <mergeCell ref="C63:H63"/>
    <mergeCell ref="C64:H64"/>
    <mergeCell ref="C65:H65"/>
    <mergeCell ref="B58:F58"/>
    <mergeCell ref="G58:L58"/>
    <mergeCell ref="C59:H59"/>
    <mergeCell ref="C74:H74"/>
    <mergeCell ref="C76:H76"/>
    <mergeCell ref="C77:H77"/>
    <mergeCell ref="C78:H78"/>
    <mergeCell ref="C79:H79"/>
    <mergeCell ref="C66:H66"/>
    <mergeCell ref="C67:H67"/>
    <mergeCell ref="C68:H68"/>
    <mergeCell ref="C69:H69"/>
    <mergeCell ref="C70:H70"/>
    <mergeCell ref="C71:H71"/>
    <mergeCell ref="C72:H72"/>
    <mergeCell ref="C73:H73"/>
    <mergeCell ref="C80:H80"/>
    <mergeCell ref="C81:H81"/>
    <mergeCell ref="A89:H89"/>
    <mergeCell ref="I89:K89"/>
    <mergeCell ref="A131:B131"/>
    <mergeCell ref="D131:E131"/>
    <mergeCell ref="F131:G131"/>
    <mergeCell ref="H131:J131"/>
    <mergeCell ref="K131:L131"/>
    <mergeCell ref="C83:H83"/>
    <mergeCell ref="B90:F90"/>
    <mergeCell ref="G90:L90"/>
    <mergeCell ref="C91:H91"/>
    <mergeCell ref="C92:H92"/>
    <mergeCell ref="C93:H93"/>
    <mergeCell ref="C94:H94"/>
    <mergeCell ref="C101:H101"/>
    <mergeCell ref="C102:H102"/>
    <mergeCell ref="C103:H103"/>
    <mergeCell ref="C104:H104"/>
    <mergeCell ref="C105:H105"/>
    <mergeCell ref="C106:H106"/>
    <mergeCell ref="C95:H95"/>
    <mergeCell ref="C96:H96"/>
    <mergeCell ref="A137:L137"/>
    <mergeCell ref="A138:L138"/>
    <mergeCell ref="A132:L132"/>
    <mergeCell ref="A133:L133"/>
    <mergeCell ref="A134:C136"/>
    <mergeCell ref="D134:E134"/>
    <mergeCell ref="F134:G134"/>
    <mergeCell ref="H134:J134"/>
    <mergeCell ref="K134:L134"/>
    <mergeCell ref="D135:E135"/>
    <mergeCell ref="F135:G135"/>
    <mergeCell ref="H135:L135"/>
    <mergeCell ref="D136:E136"/>
    <mergeCell ref="F136:G136"/>
    <mergeCell ref="H136:J136"/>
    <mergeCell ref="K136:L136"/>
    <mergeCell ref="C97:H97"/>
    <mergeCell ref="C98:H98"/>
    <mergeCell ref="C99:H99"/>
    <mergeCell ref="C100:H100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25:H125"/>
    <mergeCell ref="C126:H126"/>
    <mergeCell ref="C127:H127"/>
    <mergeCell ref="C128:H128"/>
    <mergeCell ref="C129:H129"/>
    <mergeCell ref="I130:K130"/>
    <mergeCell ref="C119:H119"/>
    <mergeCell ref="C120:H120"/>
    <mergeCell ref="C121:H121"/>
    <mergeCell ref="C122:H122"/>
    <mergeCell ref="C123:H123"/>
    <mergeCell ref="C124:H124"/>
  </mergeCells>
  <pageMargins left="0.59055118110236227" right="0.39370078740157483" top="0.98425196850393704" bottom="0.98425196850393704" header="0.51181102362204722" footer="0.51181102362204722"/>
  <pageSetup paperSize="9" scale="97" fitToHeight="0" orientation="portrait" r:id="rId1"/>
  <headerFooter alignWithMargins="0"/>
  <rowBreaks count="2" manualBreakCount="2">
    <brk id="52" max="9" man="1"/>
    <brk id="98" max="9" man="1"/>
  </rowBreaks>
  <colBreaks count="1" manualBreakCount="1">
    <brk id="12" max="13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>
    <pageSetUpPr fitToPage="1"/>
  </sheetPr>
  <dimension ref="A1:I73"/>
  <sheetViews>
    <sheetView workbookViewId="0">
      <selection activeCell="E11" sqref="E11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9" ht="13.8" thickTop="1" x14ac:dyDescent="0.25">
      <c r="A1" s="176" t="s">
        <v>1</v>
      </c>
      <c r="B1" s="177"/>
      <c r="C1" s="3" t="s">
        <v>497</v>
      </c>
      <c r="D1" s="3"/>
      <c r="E1" s="4"/>
      <c r="F1" s="3"/>
      <c r="G1" s="5"/>
      <c r="H1" s="6"/>
      <c r="I1" s="7"/>
    </row>
    <row r="2" spans="1:9" ht="13.8" thickBot="1" x14ac:dyDescent="0.3">
      <c r="A2" s="178" t="s">
        <v>0</v>
      </c>
      <c r="B2" s="179"/>
      <c r="C2" s="138" t="str">
        <f>'REKAPITULACE (2)'!A7</f>
        <v>SO 02 - Stavební úpravy objektu vjezdu</v>
      </c>
      <c r="D2" s="8"/>
      <c r="E2" s="9"/>
      <c r="F2" s="8"/>
      <c r="G2" s="180"/>
      <c r="H2" s="180"/>
      <c r="I2" s="181"/>
    </row>
    <row r="3" spans="1:9" ht="13.8" thickTop="1" x14ac:dyDescent="0.25">
      <c r="F3" s="2"/>
    </row>
    <row r="4" spans="1:9" ht="19.5" customHeight="1" x14ac:dyDescent="0.3">
      <c r="A4" s="10" t="s">
        <v>3</v>
      </c>
      <c r="B4" s="1"/>
      <c r="C4" s="1"/>
      <c r="D4" s="1"/>
      <c r="E4" s="11"/>
      <c r="F4" s="1"/>
      <c r="G4" s="1"/>
      <c r="H4" s="1"/>
      <c r="I4" s="1"/>
    </row>
    <row r="5" spans="1:9" ht="13.8" thickBot="1" x14ac:dyDescent="0.3"/>
    <row r="6" spans="1:9" s="2" customFormat="1" ht="13.8" thickBot="1" x14ac:dyDescent="0.3">
      <c r="A6" s="12"/>
      <c r="B6" s="13" t="s">
        <v>4</v>
      </c>
      <c r="C6" s="13"/>
      <c r="D6" s="14"/>
      <c r="E6" s="15" t="s">
        <v>5</v>
      </c>
      <c r="F6" s="16" t="s">
        <v>6</v>
      </c>
      <c r="G6" s="16" t="s">
        <v>7</v>
      </c>
      <c r="H6" s="16" t="s">
        <v>8</v>
      </c>
      <c r="I6" s="17" t="s">
        <v>2</v>
      </c>
    </row>
    <row r="7" spans="1:9" s="2" customFormat="1" x14ac:dyDescent="0.25">
      <c r="A7" s="83" t="str">
        <f>Položky!B7</f>
        <v>3</v>
      </c>
      <c r="B7" s="18" t="str">
        <f>Položky!C7</f>
        <v>Svislé a kompletní konstrukce</v>
      </c>
      <c r="C7" s="19"/>
      <c r="D7" s="20"/>
      <c r="E7" s="84">
        <f>Položky!BA11</f>
        <v>0</v>
      </c>
      <c r="F7" s="85">
        <f>Položky!BB11</f>
        <v>0</v>
      </c>
      <c r="G7" s="85">
        <f>Položky!BC11</f>
        <v>0</v>
      </c>
      <c r="H7" s="85">
        <f>Položky!BD11</f>
        <v>0</v>
      </c>
      <c r="I7" s="86">
        <f>Položky!BE11</f>
        <v>0</v>
      </c>
    </row>
    <row r="8" spans="1:9" s="2" customFormat="1" x14ac:dyDescent="0.25">
      <c r="A8" s="83" t="str">
        <f>Položky!B12</f>
        <v>61</v>
      </c>
      <c r="B8" s="18" t="str">
        <f>Položky!C12</f>
        <v>Upravy povrchů vnitřní</v>
      </c>
      <c r="C8" s="19"/>
      <c r="D8" s="20"/>
      <c r="E8" s="84">
        <f>Položky!BA17</f>
        <v>0</v>
      </c>
      <c r="F8" s="85">
        <f>Položky!BB17</f>
        <v>0</v>
      </c>
      <c r="G8" s="85">
        <f>Položky!BC17</f>
        <v>0</v>
      </c>
      <c r="H8" s="85">
        <f>Položky!BD17</f>
        <v>0</v>
      </c>
      <c r="I8" s="86">
        <f>Položky!BE17</f>
        <v>0</v>
      </c>
    </row>
    <row r="9" spans="1:9" s="2" customFormat="1" x14ac:dyDescent="0.25">
      <c r="A9" s="83" t="str">
        <f>Položky!B18</f>
        <v>62</v>
      </c>
      <c r="B9" s="18" t="str">
        <f>Položky!C18</f>
        <v>Upravy povrchů vnější</v>
      </c>
      <c r="C9" s="19"/>
      <c r="D9" s="20"/>
      <c r="E9" s="84">
        <f>Položky!BA38</f>
        <v>0</v>
      </c>
      <c r="F9" s="85">
        <f>Položky!BB38</f>
        <v>0</v>
      </c>
      <c r="G9" s="85">
        <f>Položky!BC38</f>
        <v>0</v>
      </c>
      <c r="H9" s="85">
        <f>Položky!BD38</f>
        <v>0</v>
      </c>
      <c r="I9" s="86">
        <f>Položky!BE38</f>
        <v>0</v>
      </c>
    </row>
    <row r="10" spans="1:9" s="2" customFormat="1" x14ac:dyDescent="0.25">
      <c r="A10" s="83" t="str">
        <f>Položky!B39</f>
        <v>94</v>
      </c>
      <c r="B10" s="18" t="str">
        <f>Položky!C39</f>
        <v>Lešení a stavební výtahy</v>
      </c>
      <c r="C10" s="19"/>
      <c r="D10" s="20"/>
      <c r="E10" s="84">
        <f>Položky!BA53</f>
        <v>0</v>
      </c>
      <c r="F10" s="85">
        <f>Položky!BB53</f>
        <v>0</v>
      </c>
      <c r="G10" s="85">
        <f>Položky!BC53</f>
        <v>0</v>
      </c>
      <c r="H10" s="85">
        <f>Položky!BD53</f>
        <v>0</v>
      </c>
      <c r="I10" s="86">
        <f>Položky!BE53</f>
        <v>0</v>
      </c>
    </row>
    <row r="11" spans="1:9" s="2" customFormat="1" x14ac:dyDescent="0.25">
      <c r="A11" s="83" t="str">
        <f>Položky!B54</f>
        <v>96</v>
      </c>
      <c r="B11" s="18" t="str">
        <f>Položky!C54</f>
        <v>Bourání konstrukcí</v>
      </c>
      <c r="C11" s="19"/>
      <c r="D11" s="20"/>
      <c r="E11" s="84">
        <f>Položky!BA69</f>
        <v>0</v>
      </c>
      <c r="F11" s="85">
        <f>Položky!BB69</f>
        <v>0</v>
      </c>
      <c r="G11" s="85">
        <f>Položky!BC69</f>
        <v>0</v>
      </c>
      <c r="H11" s="85">
        <f>Položky!BD69</f>
        <v>0</v>
      </c>
      <c r="I11" s="86">
        <f>Položky!BE69</f>
        <v>0</v>
      </c>
    </row>
    <row r="12" spans="1:9" s="2" customFormat="1" x14ac:dyDescent="0.25">
      <c r="A12" s="83" t="str">
        <f>Položky!B70</f>
        <v>97</v>
      </c>
      <c r="B12" s="18" t="str">
        <f>Položky!C70</f>
        <v>Prorážení otvorů</v>
      </c>
      <c r="C12" s="19"/>
      <c r="D12" s="20"/>
      <c r="E12" s="84">
        <f>Položky!BA76</f>
        <v>0</v>
      </c>
      <c r="F12" s="85">
        <f>Položky!BB76</f>
        <v>0</v>
      </c>
      <c r="G12" s="85">
        <f>Položky!BC76</f>
        <v>0</v>
      </c>
      <c r="H12" s="85">
        <f>Položky!BD76</f>
        <v>0</v>
      </c>
      <c r="I12" s="86">
        <f>Položky!BE76</f>
        <v>0</v>
      </c>
    </row>
    <row r="13" spans="1:9" s="2" customFormat="1" x14ac:dyDescent="0.25">
      <c r="A13" s="83" t="str">
        <f>Položky!B77</f>
        <v>99</v>
      </c>
      <c r="B13" s="18" t="str">
        <f>Položky!C77</f>
        <v>Staveništní přesun hmot</v>
      </c>
      <c r="C13" s="19"/>
      <c r="D13" s="20"/>
      <c r="E13" s="84">
        <f>Položky!BA79</f>
        <v>0</v>
      </c>
      <c r="F13" s="85">
        <f>Položky!BB79</f>
        <v>0</v>
      </c>
      <c r="G13" s="85">
        <f>Položky!BC79</f>
        <v>0</v>
      </c>
      <c r="H13" s="85">
        <f>Položky!BD79</f>
        <v>0</v>
      </c>
      <c r="I13" s="86">
        <f>Položky!BE79</f>
        <v>0</v>
      </c>
    </row>
    <row r="14" spans="1:9" s="2" customFormat="1" x14ac:dyDescent="0.25">
      <c r="A14" s="83" t="str">
        <f>Položky!B80</f>
        <v>712</v>
      </c>
      <c r="B14" s="18" t="str">
        <f>Položky!C80</f>
        <v>Živičné krytiny</v>
      </c>
      <c r="C14" s="19"/>
      <c r="D14" s="20"/>
      <c r="E14" s="84">
        <f>Položky!BA87</f>
        <v>0</v>
      </c>
      <c r="F14" s="85">
        <f>Položky!BB87</f>
        <v>0</v>
      </c>
      <c r="G14" s="85">
        <f>Položky!BC87</f>
        <v>0</v>
      </c>
      <c r="H14" s="85">
        <f>Položky!BD87</f>
        <v>0</v>
      </c>
      <c r="I14" s="86">
        <f>Položky!BE87</f>
        <v>0</v>
      </c>
    </row>
    <row r="15" spans="1:9" s="2" customFormat="1" x14ac:dyDescent="0.25">
      <c r="A15" s="83" t="str">
        <f>Položky!B88</f>
        <v>721</v>
      </c>
      <c r="B15" s="18" t="str">
        <f>Položky!C88</f>
        <v>Vnitřní kanalizace</v>
      </c>
      <c r="C15" s="19"/>
      <c r="D15" s="20"/>
      <c r="E15" s="84">
        <f>Položky!BA91</f>
        <v>0</v>
      </c>
      <c r="F15" s="85">
        <f>Položky!BB91</f>
        <v>0</v>
      </c>
      <c r="G15" s="85">
        <f>Položky!BC91</f>
        <v>0</v>
      </c>
      <c r="H15" s="85">
        <f>Položky!BD91</f>
        <v>0</v>
      </c>
      <c r="I15" s="86">
        <f>Položky!BE91</f>
        <v>0</v>
      </c>
    </row>
    <row r="16" spans="1:9" s="2" customFormat="1" x14ac:dyDescent="0.25">
      <c r="A16" s="83" t="str">
        <f>Položky!B92</f>
        <v>764</v>
      </c>
      <c r="B16" s="18" t="str">
        <f>Položky!C92</f>
        <v>Konstrukce klempířské</v>
      </c>
      <c r="C16" s="19"/>
      <c r="D16" s="20"/>
      <c r="E16" s="84">
        <f>Položky!BA99</f>
        <v>0</v>
      </c>
      <c r="F16" s="85">
        <f>Položky!BB99</f>
        <v>0</v>
      </c>
      <c r="G16" s="85">
        <f>Položky!BC99</f>
        <v>0</v>
      </c>
      <c r="H16" s="85">
        <f>Položky!BD99</f>
        <v>0</v>
      </c>
      <c r="I16" s="86">
        <f>Položky!BE99</f>
        <v>0</v>
      </c>
    </row>
    <row r="17" spans="1:9" s="2" customFormat="1" x14ac:dyDescent="0.25">
      <c r="A17" s="83" t="str">
        <f>Položky!B100</f>
        <v>766</v>
      </c>
      <c r="B17" s="18" t="str">
        <f>Položky!C100</f>
        <v>Konstrukce truhlářské</v>
      </c>
      <c r="C17" s="19"/>
      <c r="D17" s="20"/>
      <c r="E17" s="84">
        <f>Položky!BA112</f>
        <v>0</v>
      </c>
      <c r="F17" s="85">
        <f>Položky!BB112</f>
        <v>0</v>
      </c>
      <c r="G17" s="85">
        <f>Položky!BC112</f>
        <v>0</v>
      </c>
      <c r="H17" s="85">
        <f>Položky!BD112</f>
        <v>0</v>
      </c>
      <c r="I17" s="86">
        <f>Položky!BE112</f>
        <v>0</v>
      </c>
    </row>
    <row r="18" spans="1:9" s="2" customFormat="1" x14ac:dyDescent="0.25">
      <c r="A18" s="83" t="str">
        <f>Položky!B113</f>
        <v>781</v>
      </c>
      <c r="B18" s="18" t="str">
        <f>Položky!C113</f>
        <v>Obklady keramické</v>
      </c>
      <c r="C18" s="19"/>
      <c r="D18" s="20"/>
      <c r="E18" s="84">
        <f>Položky!BA119</f>
        <v>0</v>
      </c>
      <c r="F18" s="85">
        <f>Položky!BB119</f>
        <v>0</v>
      </c>
      <c r="G18" s="85">
        <f>Položky!BC119</f>
        <v>0</v>
      </c>
      <c r="H18" s="85">
        <f>Položky!BD119</f>
        <v>0</v>
      </c>
      <c r="I18" s="86">
        <f>Položky!BE119</f>
        <v>0</v>
      </c>
    </row>
    <row r="19" spans="1:9" s="2" customFormat="1" x14ac:dyDescent="0.25">
      <c r="A19" s="83" t="str">
        <f>Položky!B120</f>
        <v>783</v>
      </c>
      <c r="B19" s="18" t="str">
        <f>Položky!C120</f>
        <v>Nátěry</v>
      </c>
      <c r="C19" s="19"/>
      <c r="D19" s="20"/>
      <c r="E19" s="84">
        <f>Položky!BA124</f>
        <v>0</v>
      </c>
      <c r="F19" s="85">
        <f>Položky!BB124</f>
        <v>0</v>
      </c>
      <c r="G19" s="85">
        <f>Položky!BC124</f>
        <v>0</v>
      </c>
      <c r="H19" s="85">
        <f>Položky!BD124</f>
        <v>0</v>
      </c>
      <c r="I19" s="86">
        <f>Položky!BE124</f>
        <v>0</v>
      </c>
    </row>
    <row r="20" spans="1:9" s="2" customFormat="1" ht="13.8" thickBot="1" x14ac:dyDescent="0.3">
      <c r="A20" s="83" t="str">
        <f>Položky!B125</f>
        <v>M21</v>
      </c>
      <c r="B20" s="18" t="str">
        <f>Položky!C125</f>
        <v>Elektromontáže</v>
      </c>
      <c r="C20" s="19"/>
      <c r="D20" s="20"/>
      <c r="E20" s="84">
        <f>Položky!BA139</f>
        <v>0</v>
      </c>
      <c r="F20" s="85">
        <f>Položky!BB139</f>
        <v>0</v>
      </c>
      <c r="G20" s="85">
        <f>Položky!BC139</f>
        <v>0</v>
      </c>
      <c r="H20" s="85">
        <f>Položky!BD139</f>
        <v>0</v>
      </c>
      <c r="I20" s="86">
        <f>Položky!BE139</f>
        <v>0</v>
      </c>
    </row>
    <row r="21" spans="1:9" s="26" customFormat="1" ht="13.8" thickBot="1" x14ac:dyDescent="0.3">
      <c r="A21" s="21"/>
      <c r="B21" s="13" t="s">
        <v>9</v>
      </c>
      <c r="C21" s="13"/>
      <c r="D21" s="22"/>
      <c r="E21" s="23">
        <f>SUM(E7:E20)</f>
        <v>0</v>
      </c>
      <c r="F21" s="24">
        <f>SUM(F7:F20)</f>
        <v>0</v>
      </c>
      <c r="G21" s="24">
        <f>SUM(G7:G20)</f>
        <v>0</v>
      </c>
      <c r="H21" s="24">
        <f>SUM(H7:H20)</f>
        <v>0</v>
      </c>
      <c r="I21" s="25">
        <f>SUM(I7:I20)</f>
        <v>0</v>
      </c>
    </row>
    <row r="22" spans="1:9" x14ac:dyDescent="0.25">
      <c r="A22" s="19"/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27"/>
      <c r="B23" s="27"/>
      <c r="C23" s="27"/>
      <c r="D23" s="27"/>
      <c r="E23" s="27"/>
      <c r="F23" s="27"/>
      <c r="G23" s="27"/>
      <c r="H23" s="27"/>
      <c r="I23" s="27"/>
    </row>
    <row r="24" spans="1:9" x14ac:dyDescent="0.25">
      <c r="B24" s="26"/>
      <c r="F24" s="28"/>
      <c r="G24" s="29"/>
      <c r="H24" s="29"/>
      <c r="I24" s="30"/>
    </row>
    <row r="25" spans="1:9" x14ac:dyDescent="0.25">
      <c r="F25" s="28"/>
      <c r="G25" s="29"/>
      <c r="H25" s="29"/>
      <c r="I25" s="30"/>
    </row>
    <row r="26" spans="1:9" x14ac:dyDescent="0.25">
      <c r="F26" s="28"/>
      <c r="G26" s="29"/>
      <c r="H26" s="29"/>
      <c r="I26" s="30"/>
    </row>
    <row r="27" spans="1:9" x14ac:dyDescent="0.25">
      <c r="F27" s="28"/>
      <c r="G27" s="29"/>
      <c r="H27" s="29"/>
      <c r="I27" s="30"/>
    </row>
    <row r="28" spans="1:9" x14ac:dyDescent="0.25">
      <c r="F28" s="28"/>
      <c r="G28" s="29"/>
      <c r="H28" s="29"/>
      <c r="I28" s="30"/>
    </row>
    <row r="29" spans="1:9" x14ac:dyDescent="0.25">
      <c r="F29" s="28"/>
      <c r="G29" s="29"/>
      <c r="H29" s="29"/>
      <c r="I29" s="30"/>
    </row>
    <row r="30" spans="1:9" x14ac:dyDescent="0.25">
      <c r="F30" s="28"/>
      <c r="G30" s="29"/>
      <c r="H30" s="29"/>
      <c r="I30" s="30"/>
    </row>
    <row r="31" spans="1:9" x14ac:dyDescent="0.25">
      <c r="F31" s="28"/>
      <c r="G31" s="29"/>
      <c r="H31" s="29"/>
      <c r="I31" s="30"/>
    </row>
    <row r="32" spans="1:9" x14ac:dyDescent="0.25">
      <c r="F32" s="28"/>
      <c r="G32" s="29"/>
      <c r="H32" s="29"/>
      <c r="I32" s="30"/>
    </row>
    <row r="33" spans="6:9" x14ac:dyDescent="0.25">
      <c r="F33" s="28"/>
      <c r="G33" s="29"/>
      <c r="H33" s="29"/>
      <c r="I33" s="30"/>
    </row>
    <row r="34" spans="6:9" x14ac:dyDescent="0.25">
      <c r="F34" s="28"/>
      <c r="G34" s="29"/>
      <c r="H34" s="29"/>
      <c r="I34" s="30"/>
    </row>
    <row r="35" spans="6:9" x14ac:dyDescent="0.25">
      <c r="F35" s="28"/>
      <c r="G35" s="29"/>
      <c r="H35" s="29"/>
      <c r="I35" s="30"/>
    </row>
    <row r="36" spans="6:9" x14ac:dyDescent="0.25">
      <c r="F36" s="28"/>
      <c r="G36" s="29"/>
      <c r="H36" s="29"/>
      <c r="I36" s="30"/>
    </row>
    <row r="37" spans="6:9" x14ac:dyDescent="0.25">
      <c r="F37" s="28"/>
      <c r="G37" s="29"/>
      <c r="H37" s="29"/>
      <c r="I37" s="30"/>
    </row>
    <row r="38" spans="6:9" x14ac:dyDescent="0.25">
      <c r="F38" s="28"/>
      <c r="G38" s="29"/>
      <c r="H38" s="29"/>
      <c r="I38" s="30"/>
    </row>
    <row r="39" spans="6:9" x14ac:dyDescent="0.25">
      <c r="F39" s="28"/>
      <c r="G39" s="29"/>
      <c r="H39" s="29"/>
      <c r="I39" s="30"/>
    </row>
    <row r="40" spans="6:9" x14ac:dyDescent="0.25">
      <c r="F40" s="28"/>
      <c r="G40" s="29"/>
      <c r="H40" s="29"/>
      <c r="I40" s="30"/>
    </row>
    <row r="41" spans="6:9" x14ac:dyDescent="0.25">
      <c r="F41" s="28"/>
      <c r="G41" s="29"/>
      <c r="H41" s="29"/>
      <c r="I41" s="30"/>
    </row>
    <row r="42" spans="6:9" x14ac:dyDescent="0.25">
      <c r="F42" s="28"/>
      <c r="G42" s="29"/>
      <c r="H42" s="29"/>
      <c r="I42" s="30"/>
    </row>
    <row r="43" spans="6:9" x14ac:dyDescent="0.25">
      <c r="F43" s="28"/>
      <c r="G43" s="29"/>
      <c r="H43" s="29"/>
      <c r="I43" s="30"/>
    </row>
    <row r="44" spans="6:9" x14ac:dyDescent="0.25">
      <c r="F44" s="28"/>
      <c r="G44" s="29"/>
      <c r="H44" s="29"/>
      <c r="I44" s="30"/>
    </row>
    <row r="45" spans="6:9" x14ac:dyDescent="0.25">
      <c r="F45" s="28"/>
      <c r="G45" s="29"/>
      <c r="H45" s="29"/>
      <c r="I45" s="30"/>
    </row>
    <row r="46" spans="6:9" x14ac:dyDescent="0.25">
      <c r="F46" s="28"/>
      <c r="G46" s="29"/>
      <c r="H46" s="29"/>
      <c r="I46" s="30"/>
    </row>
    <row r="47" spans="6:9" x14ac:dyDescent="0.25">
      <c r="F47" s="28"/>
      <c r="G47" s="29"/>
      <c r="H47" s="29"/>
      <c r="I47" s="30"/>
    </row>
    <row r="48" spans="6:9" x14ac:dyDescent="0.25">
      <c r="F48" s="28"/>
      <c r="G48" s="29"/>
      <c r="H48" s="29"/>
      <c r="I48" s="30"/>
    </row>
    <row r="49" spans="6:9" x14ac:dyDescent="0.25">
      <c r="F49" s="28"/>
      <c r="G49" s="29"/>
      <c r="H49" s="29"/>
      <c r="I49" s="30"/>
    </row>
    <row r="50" spans="6:9" x14ac:dyDescent="0.25">
      <c r="F50" s="28"/>
      <c r="G50" s="29"/>
      <c r="H50" s="29"/>
      <c r="I50" s="30"/>
    </row>
    <row r="51" spans="6:9" x14ac:dyDescent="0.25">
      <c r="F51" s="28"/>
      <c r="G51" s="29"/>
      <c r="H51" s="29"/>
      <c r="I51" s="30"/>
    </row>
    <row r="52" spans="6:9" x14ac:dyDescent="0.25">
      <c r="F52" s="28"/>
      <c r="G52" s="29"/>
      <c r="H52" s="29"/>
      <c r="I52" s="30"/>
    </row>
    <row r="53" spans="6:9" x14ac:dyDescent="0.25">
      <c r="F53" s="28"/>
      <c r="G53" s="29"/>
      <c r="H53" s="29"/>
      <c r="I53" s="30"/>
    </row>
    <row r="54" spans="6:9" x14ac:dyDescent="0.25">
      <c r="F54" s="28"/>
      <c r="G54" s="29"/>
      <c r="H54" s="29"/>
      <c r="I54" s="30"/>
    </row>
    <row r="55" spans="6:9" x14ac:dyDescent="0.25">
      <c r="F55" s="28"/>
      <c r="G55" s="29"/>
      <c r="H55" s="29"/>
      <c r="I55" s="30"/>
    </row>
    <row r="56" spans="6:9" x14ac:dyDescent="0.25">
      <c r="F56" s="28"/>
      <c r="G56" s="29"/>
      <c r="H56" s="29"/>
      <c r="I56" s="30"/>
    </row>
    <row r="57" spans="6:9" x14ac:dyDescent="0.25">
      <c r="F57" s="28"/>
      <c r="G57" s="29"/>
      <c r="H57" s="29"/>
      <c r="I57" s="30"/>
    </row>
    <row r="58" spans="6:9" x14ac:dyDescent="0.25">
      <c r="F58" s="28"/>
      <c r="G58" s="29"/>
      <c r="H58" s="29"/>
      <c r="I58" s="30"/>
    </row>
    <row r="59" spans="6:9" x14ac:dyDescent="0.25">
      <c r="F59" s="28"/>
      <c r="G59" s="29"/>
      <c r="H59" s="29"/>
      <c r="I59" s="30"/>
    </row>
    <row r="60" spans="6:9" x14ac:dyDescent="0.25">
      <c r="F60" s="28"/>
      <c r="G60" s="29"/>
      <c r="H60" s="29"/>
      <c r="I60" s="30"/>
    </row>
    <row r="61" spans="6:9" x14ac:dyDescent="0.25">
      <c r="F61" s="28"/>
      <c r="G61" s="29"/>
      <c r="H61" s="29"/>
      <c r="I61" s="30"/>
    </row>
    <row r="62" spans="6:9" x14ac:dyDescent="0.25">
      <c r="F62" s="28"/>
      <c r="G62" s="29"/>
      <c r="H62" s="29"/>
      <c r="I62" s="30"/>
    </row>
    <row r="63" spans="6:9" x14ac:dyDescent="0.25">
      <c r="F63" s="28"/>
      <c r="G63" s="29"/>
      <c r="H63" s="29"/>
      <c r="I63" s="30"/>
    </row>
    <row r="64" spans="6:9" x14ac:dyDescent="0.25">
      <c r="F64" s="28"/>
      <c r="G64" s="29"/>
      <c r="H64" s="29"/>
      <c r="I64" s="30"/>
    </row>
    <row r="65" spans="6:9" x14ac:dyDescent="0.25">
      <c r="F65" s="28"/>
      <c r="G65" s="29"/>
      <c r="H65" s="29"/>
      <c r="I65" s="30"/>
    </row>
    <row r="66" spans="6:9" x14ac:dyDescent="0.25">
      <c r="F66" s="28"/>
      <c r="G66" s="29"/>
      <c r="H66" s="29"/>
      <c r="I66" s="30"/>
    </row>
    <row r="67" spans="6:9" x14ac:dyDescent="0.25">
      <c r="F67" s="28"/>
      <c r="G67" s="29"/>
      <c r="H67" s="29"/>
      <c r="I67" s="30"/>
    </row>
    <row r="68" spans="6:9" x14ac:dyDescent="0.25">
      <c r="F68" s="28"/>
      <c r="G68" s="29"/>
      <c r="H68" s="29"/>
      <c r="I68" s="30"/>
    </row>
    <row r="69" spans="6:9" x14ac:dyDescent="0.25">
      <c r="F69" s="28"/>
      <c r="G69" s="29"/>
      <c r="H69" s="29"/>
      <c r="I69" s="30"/>
    </row>
    <row r="70" spans="6:9" x14ac:dyDescent="0.25">
      <c r="F70" s="28"/>
      <c r="G70" s="29"/>
      <c r="H70" s="29"/>
      <c r="I70" s="30"/>
    </row>
    <row r="71" spans="6:9" x14ac:dyDescent="0.25">
      <c r="F71" s="28"/>
      <c r="G71" s="29"/>
      <c r="H71" s="29"/>
      <c r="I71" s="30"/>
    </row>
    <row r="72" spans="6:9" x14ac:dyDescent="0.25">
      <c r="F72" s="28"/>
      <c r="G72" s="29"/>
      <c r="H72" s="29"/>
      <c r="I72" s="30"/>
    </row>
    <row r="73" spans="6:9" x14ac:dyDescent="0.25">
      <c r="F73" s="28"/>
      <c r="G73" s="29"/>
      <c r="H73" s="29"/>
      <c r="I73" s="30"/>
    </row>
  </sheetData>
  <mergeCells count="3">
    <mergeCell ref="A1:B1"/>
    <mergeCell ref="A2:B2"/>
    <mergeCell ref="G2:I2"/>
  </mergeCells>
  <pageMargins left="0.59055118110236227" right="0.39370078740157483" top="0.98425196850393704" bottom="0.98425196850393704" header="0.51181102362204722" footer="0.51181102362204722"/>
  <pageSetup paperSize="9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1:CZ212"/>
  <sheetViews>
    <sheetView showGridLines="0" showZeros="0" view="pageBreakPreview" topLeftCell="A121" zoomScaleNormal="100" zoomScaleSheetLayoutView="100" workbookViewId="0">
      <selection activeCell="G26" sqref="G26"/>
    </sheetView>
  </sheetViews>
  <sheetFormatPr defaultColWidth="9.109375" defaultRowHeight="13.2" x14ac:dyDescent="0.25"/>
  <cols>
    <col min="1" max="1" width="3.88671875" style="31" customWidth="1"/>
    <col min="2" max="2" width="12" style="31" customWidth="1"/>
    <col min="3" max="3" width="40.44140625" style="31" customWidth="1"/>
    <col min="4" max="4" width="8.5546875" style="77" customWidth="1"/>
    <col min="5" max="5" width="5.5546875" style="31" customWidth="1"/>
    <col min="6" max="6" width="9.88671875" style="31" customWidth="1"/>
    <col min="7" max="7" width="13.88671875" style="31" customWidth="1"/>
    <col min="8" max="16384" width="9.109375" style="31"/>
  </cols>
  <sheetData>
    <row r="1" spans="1:104" ht="15.6" x14ac:dyDescent="0.3">
      <c r="A1" s="186" t="s">
        <v>531</v>
      </c>
      <c r="B1" s="186"/>
      <c r="C1" s="186"/>
      <c r="D1" s="186"/>
      <c r="E1" s="186"/>
      <c r="F1" s="147"/>
      <c r="G1" s="147"/>
    </row>
    <row r="2" spans="1:104" ht="13.8" thickBot="1" x14ac:dyDescent="0.3">
      <c r="A2" s="32"/>
      <c r="B2" s="33"/>
      <c r="C2" s="34"/>
      <c r="D2" s="35"/>
      <c r="E2" s="34"/>
      <c r="F2" s="34"/>
      <c r="G2" s="34"/>
    </row>
    <row r="3" spans="1:104" ht="13.8" thickTop="1" x14ac:dyDescent="0.25">
      <c r="A3" s="182" t="s">
        <v>1</v>
      </c>
      <c r="B3" s="183"/>
      <c r="C3" s="36" t="s">
        <v>497</v>
      </c>
      <c r="D3" s="37"/>
      <c r="E3" s="39"/>
      <c r="F3" s="38">
        <f>Rekapitulace!H1</f>
        <v>0</v>
      </c>
      <c r="G3" s="39"/>
    </row>
    <row r="4" spans="1:104" ht="13.8" thickBot="1" x14ac:dyDescent="0.3">
      <c r="A4" s="184" t="s">
        <v>0</v>
      </c>
      <c r="B4" s="185"/>
      <c r="C4" s="40" t="s">
        <v>261</v>
      </c>
      <c r="D4" s="145"/>
      <c r="E4" s="146"/>
      <c r="F4" s="145"/>
      <c r="G4" s="146"/>
    </row>
    <row r="5" spans="1:104" ht="13.8" thickTop="1" x14ac:dyDescent="0.25">
      <c r="A5" s="41"/>
      <c r="B5" s="42"/>
      <c r="C5" s="42"/>
      <c r="D5" s="43"/>
      <c r="E5" s="32"/>
      <c r="F5" s="32"/>
      <c r="G5" s="44"/>
    </row>
    <row r="6" spans="1:104" x14ac:dyDescent="0.25">
      <c r="A6" s="45" t="s">
        <v>10</v>
      </c>
      <c r="B6" s="46" t="s">
        <v>11</v>
      </c>
      <c r="C6" s="46" t="s">
        <v>12</v>
      </c>
      <c r="D6" s="47" t="s">
        <v>14</v>
      </c>
      <c r="E6" s="46" t="s">
        <v>13</v>
      </c>
      <c r="F6" s="46" t="s">
        <v>15</v>
      </c>
      <c r="G6" s="48" t="s">
        <v>16</v>
      </c>
    </row>
    <row r="7" spans="1:104" x14ac:dyDescent="0.25">
      <c r="A7" s="49" t="s">
        <v>17</v>
      </c>
      <c r="B7" s="50" t="s">
        <v>20</v>
      </c>
      <c r="C7" s="51" t="s">
        <v>21</v>
      </c>
      <c r="D7" s="53"/>
      <c r="E7" s="52"/>
      <c r="F7" s="53"/>
      <c r="G7" s="54"/>
      <c r="H7" s="55"/>
      <c r="I7" s="55"/>
      <c r="O7" s="56">
        <v>1</v>
      </c>
    </row>
    <row r="8" spans="1:104" ht="21" customHeight="1" x14ac:dyDescent="0.25">
      <c r="A8" s="57">
        <v>1</v>
      </c>
      <c r="B8" s="58" t="s">
        <v>22</v>
      </c>
      <c r="C8" s="88" t="s">
        <v>23</v>
      </c>
      <c r="D8" s="61">
        <v>140.2525</v>
      </c>
      <c r="E8" s="60" t="s">
        <v>24</v>
      </c>
      <c r="F8" s="61"/>
      <c r="G8" s="62">
        <f>D8*F8</f>
        <v>0</v>
      </c>
      <c r="O8" s="56">
        <v>2</v>
      </c>
      <c r="AA8" s="31">
        <v>12</v>
      </c>
      <c r="AB8" s="31">
        <v>0</v>
      </c>
      <c r="AC8" s="31">
        <v>1</v>
      </c>
      <c r="AZ8" s="31">
        <v>1</v>
      </c>
      <c r="BA8" s="31">
        <f>IF(AZ8=1,G8,0)</f>
        <v>0</v>
      </c>
      <c r="BB8" s="31">
        <f>IF(AZ8=2,G8,0)</f>
        <v>0</v>
      </c>
      <c r="BC8" s="31">
        <f>IF(AZ8=3,G8,0)</f>
        <v>0</v>
      </c>
      <c r="BD8" s="31">
        <f>IF(AZ8=4,G8,0)</f>
        <v>0</v>
      </c>
      <c r="BE8" s="31">
        <f>IF(AZ8=5,G8,0)</f>
        <v>0</v>
      </c>
      <c r="CZ8" s="31">
        <v>1.8599999999999998E-2</v>
      </c>
    </row>
    <row r="9" spans="1:104" ht="21" x14ac:dyDescent="0.25">
      <c r="A9" s="57">
        <v>2</v>
      </c>
      <c r="B9" s="58" t="s">
        <v>25</v>
      </c>
      <c r="C9" s="59" t="s">
        <v>26</v>
      </c>
      <c r="D9" s="61">
        <v>150.33500000000001</v>
      </c>
      <c r="E9" s="60" t="s">
        <v>24</v>
      </c>
      <c r="F9" s="61"/>
      <c r="G9" s="62">
        <f>D9*F9</f>
        <v>0</v>
      </c>
      <c r="O9" s="56">
        <v>2</v>
      </c>
      <c r="AA9" s="31">
        <v>12</v>
      </c>
      <c r="AB9" s="31">
        <v>1</v>
      </c>
      <c r="AC9" s="31">
        <v>2</v>
      </c>
      <c r="AZ9" s="31">
        <v>1</v>
      </c>
      <c r="BA9" s="31">
        <f>IF(AZ9=1,G9,0)</f>
        <v>0</v>
      </c>
      <c r="BB9" s="31">
        <f>IF(AZ9=2,G9,0)</f>
        <v>0</v>
      </c>
      <c r="BC9" s="31">
        <f>IF(AZ9=3,G9,0)</f>
        <v>0</v>
      </c>
      <c r="BD9" s="31">
        <f>IF(AZ9=4,G9,0)</f>
        <v>0</v>
      </c>
      <c r="BE9" s="31">
        <f>IF(AZ9=5,G9,0)</f>
        <v>0</v>
      </c>
      <c r="CZ9" s="31">
        <v>1.6E-2</v>
      </c>
    </row>
    <row r="10" spans="1:104" ht="21" x14ac:dyDescent="0.25">
      <c r="A10" s="57">
        <v>3</v>
      </c>
      <c r="B10" s="58" t="s">
        <v>27</v>
      </c>
      <c r="C10" s="59" t="s">
        <v>28</v>
      </c>
      <c r="D10" s="61">
        <v>0.15939999999999999</v>
      </c>
      <c r="E10" s="60" t="s">
        <v>29</v>
      </c>
      <c r="F10" s="61"/>
      <c r="G10" s="62">
        <f>D10*F10</f>
        <v>0</v>
      </c>
      <c r="O10" s="56">
        <v>2</v>
      </c>
      <c r="AA10" s="31">
        <v>12</v>
      </c>
      <c r="AB10" s="31">
        <v>0</v>
      </c>
      <c r="AC10" s="31">
        <v>3</v>
      </c>
      <c r="AZ10" s="31">
        <v>1</v>
      </c>
      <c r="BA10" s="31">
        <f>IF(AZ10=1,G10,0)</f>
        <v>0</v>
      </c>
      <c r="BB10" s="31">
        <f>IF(AZ10=2,G10,0)</f>
        <v>0</v>
      </c>
      <c r="BC10" s="31">
        <f>IF(AZ10=3,G10,0)</f>
        <v>0</v>
      </c>
      <c r="BD10" s="31">
        <f>IF(AZ10=4,G10,0)</f>
        <v>0</v>
      </c>
      <c r="BE10" s="31">
        <f>IF(AZ10=5,G10,0)</f>
        <v>0</v>
      </c>
      <c r="CZ10" s="31">
        <v>1.0934600000000001</v>
      </c>
    </row>
    <row r="11" spans="1:104" x14ac:dyDescent="0.25">
      <c r="A11" s="69"/>
      <c r="B11" s="70" t="s">
        <v>19</v>
      </c>
      <c r="C11" s="71" t="str">
        <f>CONCATENATE(B7," ",C7)</f>
        <v>3 Svislé a kompletní konstrukce</v>
      </c>
      <c r="D11" s="72"/>
      <c r="E11" s="69"/>
      <c r="F11" s="72"/>
      <c r="G11" s="73">
        <f>SUM(G7:G10)</f>
        <v>0</v>
      </c>
      <c r="O11" s="56">
        <v>4</v>
      </c>
      <c r="BA11" s="74">
        <f>SUM(BA7:BA10)</f>
        <v>0</v>
      </c>
      <c r="BB11" s="74">
        <f>SUM(BB7:BB10)</f>
        <v>0</v>
      </c>
      <c r="BC11" s="74">
        <f>SUM(BC7:BC10)</f>
        <v>0</v>
      </c>
      <c r="BD11" s="74">
        <f>SUM(BD7:BD10)</f>
        <v>0</v>
      </c>
      <c r="BE11" s="74">
        <f>SUM(BE7:BE10)</f>
        <v>0</v>
      </c>
    </row>
    <row r="12" spans="1:104" x14ac:dyDescent="0.25">
      <c r="A12" s="49" t="s">
        <v>17</v>
      </c>
      <c r="B12" s="50" t="s">
        <v>30</v>
      </c>
      <c r="C12" s="51" t="s">
        <v>31</v>
      </c>
      <c r="D12" s="53"/>
      <c r="E12" s="52"/>
      <c r="F12" s="53"/>
      <c r="G12" s="54"/>
      <c r="H12" s="55"/>
      <c r="I12" s="55"/>
      <c r="O12" s="56">
        <v>1</v>
      </c>
    </row>
    <row r="13" spans="1:104" ht="21" x14ac:dyDescent="0.25">
      <c r="A13" s="57">
        <v>4</v>
      </c>
      <c r="B13" s="58" t="s">
        <v>32</v>
      </c>
      <c r="C13" s="59" t="s">
        <v>33</v>
      </c>
      <c r="D13" s="61">
        <v>38.85</v>
      </c>
      <c r="E13" s="60" t="s">
        <v>34</v>
      </c>
      <c r="F13" s="61"/>
      <c r="G13" s="62">
        <f>D13*F13</f>
        <v>0</v>
      </c>
      <c r="O13" s="56">
        <v>2</v>
      </c>
      <c r="AA13" s="31">
        <v>12</v>
      </c>
      <c r="AB13" s="31">
        <v>0</v>
      </c>
      <c r="AC13" s="31">
        <v>4</v>
      </c>
      <c r="AZ13" s="31">
        <v>1</v>
      </c>
      <c r="BA13" s="31">
        <f>IF(AZ13=1,G13,0)</f>
        <v>0</v>
      </c>
      <c r="BB13" s="31">
        <f>IF(AZ13=2,G13,0)</f>
        <v>0</v>
      </c>
      <c r="BC13" s="31">
        <f>IF(AZ13=3,G13,0)</f>
        <v>0</v>
      </c>
      <c r="BD13" s="31">
        <f>IF(AZ13=4,G13,0)</f>
        <v>0</v>
      </c>
      <c r="BE13" s="31">
        <f>IF(AZ13=5,G13,0)</f>
        <v>0</v>
      </c>
      <c r="CZ13" s="31">
        <v>2.3800000000000002E-3</v>
      </c>
    </row>
    <row r="14" spans="1:104" ht="21" x14ac:dyDescent="0.25">
      <c r="A14" s="57">
        <v>5</v>
      </c>
      <c r="B14" s="58" t="s">
        <v>35</v>
      </c>
      <c r="C14" s="59" t="s">
        <v>36</v>
      </c>
      <c r="D14" s="61">
        <v>23.31</v>
      </c>
      <c r="E14" s="60" t="s">
        <v>24</v>
      </c>
      <c r="F14" s="61"/>
      <c r="G14" s="62">
        <f>D14*F14</f>
        <v>0</v>
      </c>
      <c r="O14" s="56">
        <v>2</v>
      </c>
      <c r="AA14" s="31">
        <v>12</v>
      </c>
      <c r="AB14" s="31">
        <v>0</v>
      </c>
      <c r="AC14" s="31">
        <v>5</v>
      </c>
      <c r="AZ14" s="31">
        <v>1</v>
      </c>
      <c r="BA14" s="31">
        <f>IF(AZ14=1,G14,0)</f>
        <v>0</v>
      </c>
      <c r="BB14" s="31">
        <f>IF(AZ14=2,G14,0)</f>
        <v>0</v>
      </c>
      <c r="BC14" s="31">
        <f>IF(AZ14=3,G14,0)</f>
        <v>0</v>
      </c>
      <c r="BD14" s="31">
        <f>IF(AZ14=4,G14,0)</f>
        <v>0</v>
      </c>
      <c r="BE14" s="31">
        <f>IF(AZ14=5,G14,0)</f>
        <v>0</v>
      </c>
      <c r="CZ14" s="31">
        <v>3.3709999999999997E-2</v>
      </c>
    </row>
    <row r="15" spans="1:104" x14ac:dyDescent="0.25">
      <c r="A15" s="57">
        <v>6</v>
      </c>
      <c r="B15" s="58" t="s">
        <v>37</v>
      </c>
      <c r="C15" s="59" t="s">
        <v>38</v>
      </c>
      <c r="D15" s="61">
        <v>38.85</v>
      </c>
      <c r="E15" s="60" t="s">
        <v>24</v>
      </c>
      <c r="F15" s="61"/>
      <c r="G15" s="62">
        <f>D15*F15</f>
        <v>0</v>
      </c>
      <c r="O15" s="56">
        <v>2</v>
      </c>
      <c r="AA15" s="31">
        <v>12</v>
      </c>
      <c r="AB15" s="31">
        <v>0</v>
      </c>
      <c r="AC15" s="31">
        <v>6</v>
      </c>
      <c r="AZ15" s="31">
        <v>1</v>
      </c>
      <c r="BA15" s="31">
        <f>IF(AZ15=1,G15,0)</f>
        <v>0</v>
      </c>
      <c r="BB15" s="31">
        <f>IF(AZ15=2,G15,0)</f>
        <v>0</v>
      </c>
      <c r="BC15" s="31">
        <f>IF(AZ15=3,G15,0)</f>
        <v>0</v>
      </c>
      <c r="BD15" s="31">
        <f>IF(AZ15=4,G15,0)</f>
        <v>0</v>
      </c>
      <c r="BE15" s="31">
        <f>IF(AZ15=5,G15,0)</f>
        <v>0</v>
      </c>
      <c r="CZ15" s="31">
        <v>6.9999999999999994E-5</v>
      </c>
    </row>
    <row r="16" spans="1:104" x14ac:dyDescent="0.25">
      <c r="A16" s="57">
        <v>7</v>
      </c>
      <c r="B16" s="58" t="s">
        <v>39</v>
      </c>
      <c r="C16" s="59" t="s">
        <v>40</v>
      </c>
      <c r="D16" s="61">
        <v>38.85</v>
      </c>
      <c r="E16" s="60" t="s">
        <v>24</v>
      </c>
      <c r="F16" s="61"/>
      <c r="G16" s="62">
        <f>D16*F16</f>
        <v>0</v>
      </c>
      <c r="O16" s="56">
        <v>2</v>
      </c>
      <c r="AA16" s="31">
        <v>12</v>
      </c>
      <c r="AB16" s="31">
        <v>0</v>
      </c>
      <c r="AC16" s="31">
        <v>7</v>
      </c>
      <c r="AZ16" s="31">
        <v>1</v>
      </c>
      <c r="BA16" s="31">
        <f>IF(AZ16=1,G16,0)</f>
        <v>0</v>
      </c>
      <c r="BB16" s="31">
        <f>IF(AZ16=2,G16,0)</f>
        <v>0</v>
      </c>
      <c r="BC16" s="31">
        <f>IF(AZ16=3,G16,0)</f>
        <v>0</v>
      </c>
      <c r="BD16" s="31">
        <f>IF(AZ16=4,G16,0)</f>
        <v>0</v>
      </c>
      <c r="BE16" s="31">
        <f>IF(AZ16=5,G16,0)</f>
        <v>0</v>
      </c>
      <c r="CZ16" s="31">
        <v>2.2000000000000001E-4</v>
      </c>
    </row>
    <row r="17" spans="1:104" x14ac:dyDescent="0.25">
      <c r="A17" s="69"/>
      <c r="B17" s="70" t="s">
        <v>19</v>
      </c>
      <c r="C17" s="71" t="str">
        <f>CONCATENATE(B12," ",C12)</f>
        <v>61 Upravy povrchů vnitřní</v>
      </c>
      <c r="D17" s="72"/>
      <c r="E17" s="69"/>
      <c r="F17" s="72"/>
      <c r="G17" s="73">
        <f>SUM(G12:G16)</f>
        <v>0</v>
      </c>
      <c r="O17" s="56">
        <v>4</v>
      </c>
      <c r="BA17" s="74">
        <f>SUM(BA12:BA16)</f>
        <v>0</v>
      </c>
      <c r="BB17" s="74">
        <f>SUM(BB12:BB16)</f>
        <v>0</v>
      </c>
      <c r="BC17" s="74">
        <f>SUM(BC12:BC16)</f>
        <v>0</v>
      </c>
      <c r="BD17" s="74">
        <f>SUM(BD12:BD16)</f>
        <v>0</v>
      </c>
      <c r="BE17" s="74">
        <f>SUM(BE12:BE16)</f>
        <v>0</v>
      </c>
    </row>
    <row r="18" spans="1:104" x14ac:dyDescent="0.25">
      <c r="A18" s="49" t="s">
        <v>17</v>
      </c>
      <c r="B18" s="50" t="s">
        <v>41</v>
      </c>
      <c r="C18" s="51" t="s">
        <v>42</v>
      </c>
      <c r="D18" s="53"/>
      <c r="E18" s="52"/>
      <c r="F18" s="53"/>
      <c r="G18" s="54"/>
      <c r="H18" s="55"/>
      <c r="I18" s="55"/>
      <c r="O18" s="56">
        <v>1</v>
      </c>
    </row>
    <row r="19" spans="1:104" ht="21" x14ac:dyDescent="0.25">
      <c r="A19" s="57">
        <v>8</v>
      </c>
      <c r="B19" s="58" t="s">
        <v>43</v>
      </c>
      <c r="C19" s="59" t="s">
        <v>44</v>
      </c>
      <c r="D19" s="61">
        <v>140.2525</v>
      </c>
      <c r="E19" s="60" t="s">
        <v>24</v>
      </c>
      <c r="F19" s="61"/>
      <c r="G19" s="62">
        <f t="shared" ref="G19:G28" si="0">D19*F19</f>
        <v>0</v>
      </c>
      <c r="O19" s="56">
        <v>2</v>
      </c>
      <c r="AA19" s="31">
        <v>12</v>
      </c>
      <c r="AB19" s="31">
        <v>0</v>
      </c>
      <c r="AC19" s="31">
        <v>8</v>
      </c>
      <c r="AZ19" s="31">
        <v>1</v>
      </c>
      <c r="BA19" s="31">
        <f t="shared" ref="BA19:BA28" si="1">IF(AZ19=1,G19,0)</f>
        <v>0</v>
      </c>
      <c r="BB19" s="31">
        <f t="shared" ref="BB19:BB28" si="2">IF(AZ19=2,G19,0)</f>
        <v>0</v>
      </c>
      <c r="BC19" s="31">
        <f t="shared" ref="BC19:BC28" si="3">IF(AZ19=3,G19,0)</f>
        <v>0</v>
      </c>
      <c r="BD19" s="31">
        <f t="shared" ref="BD19:BD28" si="4">IF(AZ19=4,G19,0)</f>
        <v>0</v>
      </c>
      <c r="BE19" s="31">
        <f t="shared" ref="BE19:BE28" si="5">IF(AZ19=5,G19,0)</f>
        <v>0</v>
      </c>
      <c r="CZ19" s="31">
        <v>2.1000000000000001E-4</v>
      </c>
    </row>
    <row r="20" spans="1:104" ht="21" x14ac:dyDescent="0.25">
      <c r="A20" s="57">
        <v>9</v>
      </c>
      <c r="B20" s="58" t="s">
        <v>45</v>
      </c>
      <c r="C20" s="59" t="s">
        <v>46</v>
      </c>
      <c r="D20" s="61">
        <v>140.2525</v>
      </c>
      <c r="E20" s="60" t="s">
        <v>24</v>
      </c>
      <c r="F20" s="61"/>
      <c r="G20" s="62">
        <f t="shared" si="0"/>
        <v>0</v>
      </c>
      <c r="O20" s="56">
        <v>2</v>
      </c>
      <c r="AA20" s="31">
        <v>12</v>
      </c>
      <c r="AB20" s="31">
        <v>0</v>
      </c>
      <c r="AC20" s="31">
        <v>9</v>
      </c>
      <c r="AZ20" s="31">
        <v>1</v>
      </c>
      <c r="BA20" s="31">
        <f t="shared" si="1"/>
        <v>0</v>
      </c>
      <c r="BB20" s="31">
        <f t="shared" si="2"/>
        <v>0</v>
      </c>
      <c r="BC20" s="31">
        <f t="shared" si="3"/>
        <v>0</v>
      </c>
      <c r="BD20" s="31">
        <f t="shared" si="4"/>
        <v>0</v>
      </c>
      <c r="BE20" s="31">
        <f t="shared" si="5"/>
        <v>0</v>
      </c>
      <c r="CZ20" s="31">
        <v>3.6099999999999999E-3</v>
      </c>
    </row>
    <row r="21" spans="1:104" ht="21" x14ac:dyDescent="0.25">
      <c r="A21" s="57">
        <v>10</v>
      </c>
      <c r="B21" s="58" t="s">
        <v>47</v>
      </c>
      <c r="C21" s="59" t="s">
        <v>48</v>
      </c>
      <c r="D21" s="61">
        <v>140.2525</v>
      </c>
      <c r="E21" s="60" t="s">
        <v>24</v>
      </c>
      <c r="F21" s="61"/>
      <c r="G21" s="62">
        <f t="shared" si="0"/>
        <v>0</v>
      </c>
      <c r="O21" s="56">
        <v>2</v>
      </c>
      <c r="AA21" s="31">
        <v>12</v>
      </c>
      <c r="AB21" s="31">
        <v>0</v>
      </c>
      <c r="AC21" s="31">
        <v>10</v>
      </c>
      <c r="AZ21" s="31">
        <v>1</v>
      </c>
      <c r="BA21" s="31">
        <f t="shared" si="1"/>
        <v>0</v>
      </c>
      <c r="BB21" s="31">
        <f t="shared" si="2"/>
        <v>0</v>
      </c>
      <c r="BC21" s="31">
        <f t="shared" si="3"/>
        <v>0</v>
      </c>
      <c r="BD21" s="31">
        <f t="shared" si="4"/>
        <v>0</v>
      </c>
      <c r="BE21" s="31">
        <f t="shared" si="5"/>
        <v>0</v>
      </c>
      <c r="CZ21" s="31">
        <v>3.8000000000000002E-4</v>
      </c>
    </row>
    <row r="22" spans="1:104" ht="21" x14ac:dyDescent="0.25">
      <c r="A22" s="57">
        <v>11</v>
      </c>
      <c r="B22" s="58" t="s">
        <v>49</v>
      </c>
      <c r="C22" s="59" t="s">
        <v>50</v>
      </c>
      <c r="D22" s="61">
        <v>140.2525</v>
      </c>
      <c r="E22" s="60" t="s">
        <v>24</v>
      </c>
      <c r="F22" s="61"/>
      <c r="G22" s="62">
        <f t="shared" si="0"/>
        <v>0</v>
      </c>
      <c r="O22" s="56">
        <v>2</v>
      </c>
      <c r="AA22" s="31">
        <v>12</v>
      </c>
      <c r="AB22" s="31">
        <v>0</v>
      </c>
      <c r="AC22" s="31">
        <v>11</v>
      </c>
      <c r="AZ22" s="31">
        <v>1</v>
      </c>
      <c r="BA22" s="31">
        <f t="shared" si="1"/>
        <v>0</v>
      </c>
      <c r="BB22" s="31">
        <f t="shared" si="2"/>
        <v>0</v>
      </c>
      <c r="BC22" s="31">
        <f t="shared" si="3"/>
        <v>0</v>
      </c>
      <c r="BD22" s="31">
        <f t="shared" si="4"/>
        <v>0</v>
      </c>
      <c r="BE22" s="31">
        <f t="shared" si="5"/>
        <v>0</v>
      </c>
      <c r="CZ22" s="31">
        <v>3.3899999999999998E-3</v>
      </c>
    </row>
    <row r="23" spans="1:104" ht="21" x14ac:dyDescent="0.25">
      <c r="A23" s="57">
        <v>12</v>
      </c>
      <c r="B23" s="58" t="s">
        <v>51</v>
      </c>
      <c r="C23" s="59" t="s">
        <v>52</v>
      </c>
      <c r="D23" s="61">
        <v>31.477499999999999</v>
      </c>
      <c r="E23" s="60" t="s">
        <v>24</v>
      </c>
      <c r="F23" s="61"/>
      <c r="G23" s="62">
        <f t="shared" si="0"/>
        <v>0</v>
      </c>
      <c r="O23" s="56">
        <v>2</v>
      </c>
      <c r="AA23" s="31">
        <v>12</v>
      </c>
      <c r="AB23" s="31">
        <v>0</v>
      </c>
      <c r="AC23" s="31">
        <v>12</v>
      </c>
      <c r="AZ23" s="31">
        <v>1</v>
      </c>
      <c r="BA23" s="31">
        <f t="shared" si="1"/>
        <v>0</v>
      </c>
      <c r="BB23" s="31">
        <f t="shared" si="2"/>
        <v>0</v>
      </c>
      <c r="BC23" s="31">
        <f t="shared" si="3"/>
        <v>0</v>
      </c>
      <c r="BD23" s="31">
        <f t="shared" si="4"/>
        <v>0</v>
      </c>
      <c r="BE23" s="31">
        <f t="shared" si="5"/>
        <v>0</v>
      </c>
      <c r="CZ23" s="31">
        <v>4.0000000000000003E-5</v>
      </c>
    </row>
    <row r="24" spans="1:104" ht="21" x14ac:dyDescent="0.25">
      <c r="A24" s="57">
        <v>13</v>
      </c>
      <c r="B24" s="58" t="s">
        <v>53</v>
      </c>
      <c r="C24" s="59" t="s">
        <v>54</v>
      </c>
      <c r="D24" s="61">
        <v>305.92</v>
      </c>
      <c r="E24" s="60" t="s">
        <v>24</v>
      </c>
      <c r="F24" s="61"/>
      <c r="G24" s="62">
        <f t="shared" si="0"/>
        <v>0</v>
      </c>
      <c r="O24" s="56">
        <v>2</v>
      </c>
      <c r="AA24" s="31">
        <v>12</v>
      </c>
      <c r="AB24" s="31">
        <v>0</v>
      </c>
      <c r="AC24" s="31">
        <v>13</v>
      </c>
      <c r="AZ24" s="31">
        <v>1</v>
      </c>
      <c r="BA24" s="31">
        <f t="shared" si="1"/>
        <v>0</v>
      </c>
      <c r="BB24" s="31">
        <f t="shared" si="2"/>
        <v>0</v>
      </c>
      <c r="BC24" s="31">
        <f t="shared" si="3"/>
        <v>0</v>
      </c>
      <c r="BD24" s="31">
        <f t="shared" si="4"/>
        <v>0</v>
      </c>
      <c r="BE24" s="31">
        <f t="shared" si="5"/>
        <v>0</v>
      </c>
      <c r="CZ24" s="31">
        <v>2.0000000000000002E-5</v>
      </c>
    </row>
    <row r="25" spans="1:104" ht="21" x14ac:dyDescent="0.25">
      <c r="A25" s="57">
        <v>14</v>
      </c>
      <c r="B25" s="58" t="s">
        <v>55</v>
      </c>
      <c r="C25" s="59" t="s">
        <v>56</v>
      </c>
      <c r="D25" s="61">
        <v>89.237499999999997</v>
      </c>
      <c r="E25" s="60" t="s">
        <v>24</v>
      </c>
      <c r="F25" s="61"/>
      <c r="G25" s="62">
        <f t="shared" si="0"/>
        <v>0</v>
      </c>
      <c r="O25" s="56">
        <v>2</v>
      </c>
      <c r="AA25" s="31">
        <v>12</v>
      </c>
      <c r="AB25" s="31">
        <v>0</v>
      </c>
      <c r="AC25" s="31">
        <v>14</v>
      </c>
      <c r="AZ25" s="31">
        <v>1</v>
      </c>
      <c r="BA25" s="31">
        <f t="shared" si="1"/>
        <v>0</v>
      </c>
      <c r="BB25" s="31">
        <f t="shared" si="2"/>
        <v>0</v>
      </c>
      <c r="BC25" s="31">
        <f t="shared" si="3"/>
        <v>0</v>
      </c>
      <c r="BD25" s="31">
        <f t="shared" si="4"/>
        <v>0</v>
      </c>
      <c r="BE25" s="31">
        <f t="shared" si="5"/>
        <v>0</v>
      </c>
      <c r="CZ25" s="31">
        <v>2.1430000000000001E-2</v>
      </c>
    </row>
    <row r="26" spans="1:104" ht="21" x14ac:dyDescent="0.25">
      <c r="A26" s="57">
        <v>15</v>
      </c>
      <c r="B26" s="58" t="s">
        <v>57</v>
      </c>
      <c r="C26" s="59" t="s">
        <v>58</v>
      </c>
      <c r="D26" s="61">
        <v>29.905000000000001</v>
      </c>
      <c r="E26" s="60" t="s">
        <v>24</v>
      </c>
      <c r="F26" s="61"/>
      <c r="G26" s="62">
        <f t="shared" si="0"/>
        <v>0</v>
      </c>
      <c r="O26" s="56">
        <v>2</v>
      </c>
      <c r="AA26" s="31">
        <v>12</v>
      </c>
      <c r="AB26" s="31">
        <v>0</v>
      </c>
      <c r="AC26" s="31">
        <v>15</v>
      </c>
      <c r="AZ26" s="31">
        <v>1</v>
      </c>
      <c r="BA26" s="31">
        <f t="shared" si="1"/>
        <v>0</v>
      </c>
      <c r="BB26" s="31">
        <f t="shared" si="2"/>
        <v>0</v>
      </c>
      <c r="BC26" s="31">
        <f t="shared" si="3"/>
        <v>0</v>
      </c>
      <c r="BD26" s="31">
        <f t="shared" si="4"/>
        <v>0</v>
      </c>
      <c r="BE26" s="31">
        <f t="shared" si="5"/>
        <v>0</v>
      </c>
      <c r="CZ26" s="31">
        <v>1.1310000000000001E-2</v>
      </c>
    </row>
    <row r="27" spans="1:104" ht="21" x14ac:dyDescent="0.25">
      <c r="A27" s="57">
        <v>16</v>
      </c>
      <c r="B27" s="58" t="s">
        <v>59</v>
      </c>
      <c r="C27" s="59" t="s">
        <v>60</v>
      </c>
      <c r="D27" s="61">
        <v>29.905000000000001</v>
      </c>
      <c r="E27" s="60" t="s">
        <v>24</v>
      </c>
      <c r="F27" s="61"/>
      <c r="G27" s="62">
        <f t="shared" si="0"/>
        <v>0</v>
      </c>
      <c r="O27" s="56">
        <v>2</v>
      </c>
      <c r="AA27" s="31">
        <v>12</v>
      </c>
      <c r="AB27" s="31">
        <v>0</v>
      </c>
      <c r="AC27" s="31">
        <v>16</v>
      </c>
      <c r="AZ27" s="31">
        <v>1</v>
      </c>
      <c r="BA27" s="31">
        <f t="shared" si="1"/>
        <v>0</v>
      </c>
      <c r="BB27" s="31">
        <f t="shared" si="2"/>
        <v>0</v>
      </c>
      <c r="BC27" s="31">
        <f t="shared" si="3"/>
        <v>0</v>
      </c>
      <c r="BD27" s="31">
        <f t="shared" si="4"/>
        <v>0</v>
      </c>
      <c r="BE27" s="31">
        <f t="shared" si="5"/>
        <v>0</v>
      </c>
      <c r="CZ27" s="31">
        <v>4.8169999999999998E-2</v>
      </c>
    </row>
    <row r="28" spans="1:104" ht="21" x14ac:dyDescent="0.25">
      <c r="A28" s="57">
        <v>17</v>
      </c>
      <c r="B28" s="58" t="s">
        <v>61</v>
      </c>
      <c r="C28" s="59" t="s">
        <v>62</v>
      </c>
      <c r="D28" s="61">
        <v>216.68</v>
      </c>
      <c r="E28" s="60" t="s">
        <v>24</v>
      </c>
      <c r="F28" s="61"/>
      <c r="G28" s="62">
        <f t="shared" si="0"/>
        <v>0</v>
      </c>
      <c r="O28" s="56">
        <v>2</v>
      </c>
      <c r="AA28" s="31">
        <v>12</v>
      </c>
      <c r="AB28" s="31">
        <v>0</v>
      </c>
      <c r="AC28" s="31">
        <v>17</v>
      </c>
      <c r="AZ28" s="31">
        <v>1</v>
      </c>
      <c r="BA28" s="31">
        <f t="shared" si="1"/>
        <v>0</v>
      </c>
      <c r="BB28" s="31">
        <f t="shared" si="2"/>
        <v>0</v>
      </c>
      <c r="BC28" s="31">
        <f t="shared" si="3"/>
        <v>0</v>
      </c>
      <c r="BD28" s="31">
        <f t="shared" si="4"/>
        <v>0</v>
      </c>
      <c r="BE28" s="31">
        <f t="shared" si="5"/>
        <v>0</v>
      </c>
      <c r="CZ28" s="31">
        <v>3.6099999999999999E-3</v>
      </c>
    </row>
    <row r="29" spans="1:104" x14ac:dyDescent="0.25">
      <c r="A29" s="63"/>
      <c r="B29" s="64"/>
      <c r="C29" s="87" t="s">
        <v>63</v>
      </c>
      <c r="D29" s="65">
        <v>0</v>
      </c>
      <c r="E29" s="65"/>
      <c r="F29" s="66"/>
      <c r="G29" s="67"/>
      <c r="M29" s="68" t="s">
        <v>63</v>
      </c>
      <c r="O29" s="56"/>
    </row>
    <row r="30" spans="1:104" ht="21" x14ac:dyDescent="0.25">
      <c r="A30" s="57">
        <v>18</v>
      </c>
      <c r="B30" s="58" t="s">
        <v>64</v>
      </c>
      <c r="C30" s="59" t="s">
        <v>65</v>
      </c>
      <c r="D30" s="61">
        <v>156.6</v>
      </c>
      <c r="E30" s="60" t="s">
        <v>34</v>
      </c>
      <c r="F30" s="61"/>
      <c r="G30" s="62">
        <f t="shared" ref="G30:G37" si="6">D30*F30</f>
        <v>0</v>
      </c>
      <c r="O30" s="56">
        <v>2</v>
      </c>
      <c r="AA30" s="31">
        <v>12</v>
      </c>
      <c r="AB30" s="31">
        <v>0</v>
      </c>
      <c r="AC30" s="31">
        <v>18</v>
      </c>
      <c r="AZ30" s="31">
        <v>1</v>
      </c>
      <c r="BA30" s="31">
        <f t="shared" ref="BA30:BA37" si="7">IF(AZ30=1,G30,0)</f>
        <v>0</v>
      </c>
      <c r="BB30" s="31">
        <f t="shared" ref="BB30:BB37" si="8">IF(AZ30=2,G30,0)</f>
        <v>0</v>
      </c>
      <c r="BC30" s="31">
        <f t="shared" ref="BC30:BC37" si="9">IF(AZ30=3,G30,0)</f>
        <v>0</v>
      </c>
      <c r="BD30" s="31">
        <f t="shared" ref="BD30:BD37" si="10">IF(AZ30=4,G30,0)</f>
        <v>0</v>
      </c>
      <c r="BE30" s="31">
        <f t="shared" ref="BE30:BE37" si="11">IF(AZ30=5,G30,0)</f>
        <v>0</v>
      </c>
      <c r="CZ30" s="31">
        <v>0</v>
      </c>
    </row>
    <row r="31" spans="1:104" ht="21" x14ac:dyDescent="0.25">
      <c r="A31" s="57">
        <v>19</v>
      </c>
      <c r="B31" s="58" t="s">
        <v>66</v>
      </c>
      <c r="C31" s="59" t="s">
        <v>67</v>
      </c>
      <c r="D31" s="61">
        <v>216.68</v>
      </c>
      <c r="E31" s="60" t="s">
        <v>24</v>
      </c>
      <c r="F31" s="61"/>
      <c r="G31" s="62">
        <f t="shared" si="6"/>
        <v>0</v>
      </c>
      <c r="O31" s="56">
        <v>2</v>
      </c>
      <c r="AA31" s="31">
        <v>12</v>
      </c>
      <c r="AB31" s="31">
        <v>0</v>
      </c>
      <c r="AC31" s="31">
        <v>19</v>
      </c>
      <c r="AZ31" s="31">
        <v>1</v>
      </c>
      <c r="BA31" s="31">
        <f t="shared" si="7"/>
        <v>0</v>
      </c>
      <c r="BB31" s="31">
        <f t="shared" si="8"/>
        <v>0</v>
      </c>
      <c r="BC31" s="31">
        <f t="shared" si="9"/>
        <v>0</v>
      </c>
      <c r="BD31" s="31">
        <f t="shared" si="10"/>
        <v>0</v>
      </c>
      <c r="BE31" s="31">
        <f t="shared" si="11"/>
        <v>0</v>
      </c>
      <c r="CZ31" s="31">
        <v>3.8000000000000002E-4</v>
      </c>
    </row>
    <row r="32" spans="1:104" ht="21" x14ac:dyDescent="0.25">
      <c r="A32" s="57">
        <v>20</v>
      </c>
      <c r="B32" s="58" t="s">
        <v>68</v>
      </c>
      <c r="C32" s="59" t="s">
        <v>69</v>
      </c>
      <c r="D32" s="61">
        <v>30.62</v>
      </c>
      <c r="E32" s="60" t="s">
        <v>24</v>
      </c>
      <c r="F32" s="61"/>
      <c r="G32" s="62">
        <f t="shared" si="6"/>
        <v>0</v>
      </c>
      <c r="O32" s="56">
        <v>2</v>
      </c>
      <c r="AA32" s="31">
        <v>12</v>
      </c>
      <c r="AB32" s="31">
        <v>0</v>
      </c>
      <c r="AC32" s="31">
        <v>20</v>
      </c>
      <c r="AZ32" s="31">
        <v>1</v>
      </c>
      <c r="BA32" s="31">
        <f t="shared" si="7"/>
        <v>0</v>
      </c>
      <c r="BB32" s="31">
        <f t="shared" si="8"/>
        <v>0</v>
      </c>
      <c r="BC32" s="31">
        <f t="shared" si="9"/>
        <v>0</v>
      </c>
      <c r="BD32" s="31">
        <f t="shared" si="10"/>
        <v>0</v>
      </c>
      <c r="BE32" s="31">
        <f t="shared" si="11"/>
        <v>0</v>
      </c>
      <c r="CZ32" s="31">
        <v>3.3E-4</v>
      </c>
    </row>
    <row r="33" spans="1:104" ht="21" x14ac:dyDescent="0.25">
      <c r="A33" s="57">
        <v>21</v>
      </c>
      <c r="B33" s="58" t="s">
        <v>70</v>
      </c>
      <c r="C33" s="59" t="s">
        <v>71</v>
      </c>
      <c r="D33" s="61">
        <v>178.12</v>
      </c>
      <c r="E33" s="60" t="s">
        <v>24</v>
      </c>
      <c r="F33" s="61"/>
      <c r="G33" s="62">
        <f t="shared" si="6"/>
        <v>0</v>
      </c>
      <c r="O33" s="56">
        <v>2</v>
      </c>
      <c r="AA33" s="31">
        <v>12</v>
      </c>
      <c r="AB33" s="31">
        <v>0</v>
      </c>
      <c r="AC33" s="31">
        <v>21</v>
      </c>
      <c r="AZ33" s="31">
        <v>1</v>
      </c>
      <c r="BA33" s="31">
        <f t="shared" si="7"/>
        <v>0</v>
      </c>
      <c r="BB33" s="31">
        <f t="shared" si="8"/>
        <v>0</v>
      </c>
      <c r="BC33" s="31">
        <f t="shared" si="9"/>
        <v>0</v>
      </c>
      <c r="BD33" s="31">
        <f t="shared" si="10"/>
        <v>0</v>
      </c>
      <c r="BE33" s="31">
        <f t="shared" si="11"/>
        <v>0</v>
      </c>
      <c r="CZ33" s="31">
        <v>2.2000000000000001E-4</v>
      </c>
    </row>
    <row r="34" spans="1:104" x14ac:dyDescent="0.25">
      <c r="A34" s="57">
        <v>22</v>
      </c>
      <c r="B34" s="58" t="s">
        <v>72</v>
      </c>
      <c r="C34" s="59" t="s">
        <v>73</v>
      </c>
      <c r="D34" s="61">
        <v>178.11750000000001</v>
      </c>
      <c r="E34" s="60" t="s">
        <v>24</v>
      </c>
      <c r="F34" s="61"/>
      <c r="G34" s="62">
        <f t="shared" si="6"/>
        <v>0</v>
      </c>
      <c r="O34" s="56">
        <v>2</v>
      </c>
      <c r="AA34" s="31">
        <v>12</v>
      </c>
      <c r="AB34" s="31">
        <v>0</v>
      </c>
      <c r="AC34" s="31">
        <v>22</v>
      </c>
      <c r="AZ34" s="31">
        <v>1</v>
      </c>
      <c r="BA34" s="31">
        <f t="shared" si="7"/>
        <v>0</v>
      </c>
      <c r="BB34" s="31">
        <f t="shared" si="8"/>
        <v>0</v>
      </c>
      <c r="BC34" s="31">
        <f t="shared" si="9"/>
        <v>0</v>
      </c>
      <c r="BD34" s="31">
        <f t="shared" si="10"/>
        <v>0</v>
      </c>
      <c r="BE34" s="31">
        <f t="shared" si="11"/>
        <v>0</v>
      </c>
      <c r="CZ34" s="31">
        <v>2.7299999999999998E-3</v>
      </c>
    </row>
    <row r="35" spans="1:104" ht="21" x14ac:dyDescent="0.25">
      <c r="A35" s="57">
        <v>23</v>
      </c>
      <c r="B35" s="58" t="s">
        <v>74</v>
      </c>
      <c r="C35" s="59" t="s">
        <v>75</v>
      </c>
      <c r="D35" s="61">
        <v>30.621300000000002</v>
      </c>
      <c r="E35" s="60" t="s">
        <v>24</v>
      </c>
      <c r="F35" s="61"/>
      <c r="G35" s="62">
        <f t="shared" si="6"/>
        <v>0</v>
      </c>
      <c r="O35" s="56">
        <v>2</v>
      </c>
      <c r="AA35" s="31">
        <v>12</v>
      </c>
      <c r="AB35" s="31">
        <v>0</v>
      </c>
      <c r="AC35" s="31">
        <v>23</v>
      </c>
      <c r="AZ35" s="31">
        <v>1</v>
      </c>
      <c r="BA35" s="31">
        <f t="shared" si="7"/>
        <v>0</v>
      </c>
      <c r="BB35" s="31">
        <f t="shared" si="8"/>
        <v>0</v>
      </c>
      <c r="BC35" s="31">
        <f t="shared" si="9"/>
        <v>0</v>
      </c>
      <c r="BD35" s="31">
        <f t="shared" si="10"/>
        <v>0</v>
      </c>
      <c r="BE35" s="31">
        <f t="shared" si="11"/>
        <v>0</v>
      </c>
      <c r="CZ35" s="31">
        <v>3.6800000000000001E-3</v>
      </c>
    </row>
    <row r="36" spans="1:104" ht="21" x14ac:dyDescent="0.25">
      <c r="A36" s="57">
        <v>24</v>
      </c>
      <c r="B36" s="58" t="s">
        <v>76</v>
      </c>
      <c r="C36" s="59" t="s">
        <v>77</v>
      </c>
      <c r="D36" s="61">
        <v>30.621300000000002</v>
      </c>
      <c r="E36" s="60" t="s">
        <v>24</v>
      </c>
      <c r="F36" s="61"/>
      <c r="G36" s="62">
        <f t="shared" si="6"/>
        <v>0</v>
      </c>
      <c r="O36" s="56">
        <v>2</v>
      </c>
      <c r="AA36" s="31">
        <v>12</v>
      </c>
      <c r="AB36" s="31">
        <v>0</v>
      </c>
      <c r="AC36" s="31">
        <v>24</v>
      </c>
      <c r="AZ36" s="31">
        <v>1</v>
      </c>
      <c r="BA36" s="31">
        <f t="shared" si="7"/>
        <v>0</v>
      </c>
      <c r="BB36" s="31">
        <f t="shared" si="8"/>
        <v>0</v>
      </c>
      <c r="BC36" s="31">
        <f t="shared" si="9"/>
        <v>0</v>
      </c>
      <c r="BD36" s="31">
        <f t="shared" si="10"/>
        <v>0</v>
      </c>
      <c r="BE36" s="31">
        <f t="shared" si="11"/>
        <v>0</v>
      </c>
      <c r="CZ36" s="31">
        <v>0</v>
      </c>
    </row>
    <row r="37" spans="1:104" ht="21" x14ac:dyDescent="0.25">
      <c r="A37" s="57">
        <v>25</v>
      </c>
      <c r="B37" s="58" t="s">
        <v>78</v>
      </c>
      <c r="C37" s="59" t="s">
        <v>79</v>
      </c>
      <c r="D37" s="61">
        <v>267.35500000000002</v>
      </c>
      <c r="E37" s="60" t="s">
        <v>24</v>
      </c>
      <c r="F37" s="61"/>
      <c r="G37" s="62">
        <f t="shared" si="6"/>
        <v>0</v>
      </c>
      <c r="O37" s="56">
        <v>2</v>
      </c>
      <c r="AA37" s="31">
        <v>12</v>
      </c>
      <c r="AB37" s="31">
        <v>0</v>
      </c>
      <c r="AC37" s="31">
        <v>25</v>
      </c>
      <c r="AZ37" s="31">
        <v>1</v>
      </c>
      <c r="BA37" s="31">
        <f t="shared" si="7"/>
        <v>0</v>
      </c>
      <c r="BB37" s="31">
        <f t="shared" si="8"/>
        <v>0</v>
      </c>
      <c r="BC37" s="31">
        <f t="shared" si="9"/>
        <v>0</v>
      </c>
      <c r="BD37" s="31">
        <f t="shared" si="10"/>
        <v>0</v>
      </c>
      <c r="BE37" s="31">
        <f t="shared" si="11"/>
        <v>0</v>
      </c>
      <c r="CZ37" s="31">
        <v>5.5000000000000003E-4</v>
      </c>
    </row>
    <row r="38" spans="1:104" x14ac:dyDescent="0.25">
      <c r="A38" s="69"/>
      <c r="B38" s="70" t="s">
        <v>19</v>
      </c>
      <c r="C38" s="71" t="str">
        <f>CONCATENATE(B18," ",C18)</f>
        <v>62 Upravy povrchů vnější</v>
      </c>
      <c r="D38" s="72"/>
      <c r="E38" s="69"/>
      <c r="F38" s="72"/>
      <c r="G38" s="73">
        <f>SUM(G18:G37)</f>
        <v>0</v>
      </c>
      <c r="O38" s="56">
        <v>4</v>
      </c>
      <c r="BA38" s="74">
        <f>SUM(BA18:BA37)</f>
        <v>0</v>
      </c>
      <c r="BB38" s="74">
        <f>SUM(BB18:BB37)</f>
        <v>0</v>
      </c>
      <c r="BC38" s="74">
        <f>SUM(BC18:BC37)</f>
        <v>0</v>
      </c>
      <c r="BD38" s="74">
        <f>SUM(BD18:BD37)</f>
        <v>0</v>
      </c>
      <c r="BE38" s="74">
        <f>SUM(BE18:BE37)</f>
        <v>0</v>
      </c>
    </row>
    <row r="39" spans="1:104" x14ac:dyDescent="0.25">
      <c r="A39" s="49" t="s">
        <v>17</v>
      </c>
      <c r="B39" s="50" t="s">
        <v>80</v>
      </c>
      <c r="C39" s="51" t="s">
        <v>81</v>
      </c>
      <c r="D39" s="53"/>
      <c r="E39" s="52"/>
      <c r="F39" s="53"/>
      <c r="G39" s="54"/>
      <c r="H39" s="55"/>
      <c r="I39" s="55"/>
      <c r="O39" s="56">
        <v>1</v>
      </c>
    </row>
    <row r="40" spans="1:104" x14ac:dyDescent="0.25">
      <c r="A40" s="57">
        <v>26</v>
      </c>
      <c r="B40" s="58" t="s">
        <v>82</v>
      </c>
      <c r="C40" s="59" t="s">
        <v>83</v>
      </c>
      <c r="D40" s="61">
        <v>215.17750000000001</v>
      </c>
      <c r="E40" s="60" t="s">
        <v>24</v>
      </c>
      <c r="F40" s="61"/>
      <c r="G40" s="62">
        <f t="shared" ref="G40:G52" si="12">D40*F40</f>
        <v>0</v>
      </c>
      <c r="O40" s="56">
        <v>2</v>
      </c>
      <c r="AA40" s="31">
        <v>12</v>
      </c>
      <c r="AB40" s="31">
        <v>0</v>
      </c>
      <c r="AC40" s="31">
        <v>26</v>
      </c>
      <c r="AZ40" s="31">
        <v>1</v>
      </c>
      <c r="BA40" s="31">
        <f t="shared" ref="BA40:BA52" si="13">IF(AZ40=1,G40,0)</f>
        <v>0</v>
      </c>
      <c r="BB40" s="31">
        <f t="shared" ref="BB40:BB52" si="14">IF(AZ40=2,G40,0)</f>
        <v>0</v>
      </c>
      <c r="BC40" s="31">
        <f t="shared" ref="BC40:BC52" si="15">IF(AZ40=3,G40,0)</f>
        <v>0</v>
      </c>
      <c r="BD40" s="31">
        <f t="shared" ref="BD40:BD52" si="16">IF(AZ40=4,G40,0)</f>
        <v>0</v>
      </c>
      <c r="BE40" s="31">
        <f t="shared" ref="BE40:BE52" si="17">IF(AZ40=5,G40,0)</f>
        <v>0</v>
      </c>
      <c r="CZ40" s="31">
        <v>1.8380000000000001E-2</v>
      </c>
    </row>
    <row r="41" spans="1:104" x14ac:dyDescent="0.25">
      <c r="A41" s="57">
        <v>27</v>
      </c>
      <c r="B41" s="58" t="s">
        <v>84</v>
      </c>
      <c r="C41" s="59" t="s">
        <v>85</v>
      </c>
      <c r="D41" s="61">
        <v>215.17750000000001</v>
      </c>
      <c r="E41" s="60" t="s">
        <v>24</v>
      </c>
      <c r="F41" s="61"/>
      <c r="G41" s="62">
        <f t="shared" si="12"/>
        <v>0</v>
      </c>
      <c r="O41" s="56">
        <v>2</v>
      </c>
      <c r="AA41" s="31">
        <v>12</v>
      </c>
      <c r="AB41" s="31">
        <v>0</v>
      </c>
      <c r="AC41" s="31">
        <v>27</v>
      </c>
      <c r="AZ41" s="31">
        <v>1</v>
      </c>
      <c r="BA41" s="31">
        <f t="shared" si="13"/>
        <v>0</v>
      </c>
      <c r="BB41" s="31">
        <f t="shared" si="14"/>
        <v>0</v>
      </c>
      <c r="BC41" s="31">
        <f t="shared" si="15"/>
        <v>0</v>
      </c>
      <c r="BD41" s="31">
        <f t="shared" si="16"/>
        <v>0</v>
      </c>
      <c r="BE41" s="31">
        <f t="shared" si="17"/>
        <v>0</v>
      </c>
      <c r="CZ41" s="31">
        <v>9.7000000000000005E-4</v>
      </c>
    </row>
    <row r="42" spans="1:104" ht="21" x14ac:dyDescent="0.25">
      <c r="A42" s="57">
        <v>28</v>
      </c>
      <c r="B42" s="58" t="s">
        <v>86</v>
      </c>
      <c r="C42" s="59" t="s">
        <v>87</v>
      </c>
      <c r="D42" s="61">
        <v>63.1</v>
      </c>
      <c r="E42" s="60" t="s">
        <v>34</v>
      </c>
      <c r="F42" s="61"/>
      <c r="G42" s="62">
        <f t="shared" si="12"/>
        <v>0</v>
      </c>
      <c r="O42" s="56">
        <v>2</v>
      </c>
      <c r="AA42" s="31">
        <v>12</v>
      </c>
      <c r="AB42" s="31">
        <v>0</v>
      </c>
      <c r="AC42" s="31">
        <v>28</v>
      </c>
      <c r="AZ42" s="31">
        <v>1</v>
      </c>
      <c r="BA42" s="31">
        <f t="shared" si="13"/>
        <v>0</v>
      </c>
      <c r="BB42" s="31">
        <f t="shared" si="14"/>
        <v>0</v>
      </c>
      <c r="BC42" s="31">
        <f t="shared" si="15"/>
        <v>0</v>
      </c>
      <c r="BD42" s="31">
        <f t="shared" si="16"/>
        <v>0</v>
      </c>
      <c r="BE42" s="31">
        <f t="shared" si="17"/>
        <v>0</v>
      </c>
      <c r="CZ42" s="31">
        <v>8.2900000000000005E-3</v>
      </c>
    </row>
    <row r="43" spans="1:104" x14ac:dyDescent="0.25">
      <c r="A43" s="57">
        <v>29</v>
      </c>
      <c r="B43" s="58" t="s">
        <v>88</v>
      </c>
      <c r="C43" s="59" t="s">
        <v>89</v>
      </c>
      <c r="D43" s="61">
        <v>215.17750000000001</v>
      </c>
      <c r="E43" s="60" t="s">
        <v>24</v>
      </c>
      <c r="F43" s="61"/>
      <c r="G43" s="62">
        <f t="shared" si="12"/>
        <v>0</v>
      </c>
      <c r="O43" s="56">
        <v>2</v>
      </c>
      <c r="AA43" s="31">
        <v>12</v>
      </c>
      <c r="AB43" s="31">
        <v>0</v>
      </c>
      <c r="AC43" s="31">
        <v>29</v>
      </c>
      <c r="AZ43" s="31">
        <v>1</v>
      </c>
      <c r="BA43" s="31">
        <f t="shared" si="13"/>
        <v>0</v>
      </c>
      <c r="BB43" s="31">
        <f t="shared" si="14"/>
        <v>0</v>
      </c>
      <c r="BC43" s="31">
        <f t="shared" si="15"/>
        <v>0</v>
      </c>
      <c r="BD43" s="31">
        <f t="shared" si="16"/>
        <v>0</v>
      </c>
      <c r="BE43" s="31">
        <f t="shared" si="17"/>
        <v>0</v>
      </c>
      <c r="CZ43" s="31">
        <v>0</v>
      </c>
    </row>
    <row r="44" spans="1:104" x14ac:dyDescent="0.25">
      <c r="A44" s="57">
        <v>30</v>
      </c>
      <c r="B44" s="58" t="s">
        <v>90</v>
      </c>
      <c r="C44" s="59" t="s">
        <v>91</v>
      </c>
      <c r="D44" s="61">
        <v>215.17750000000001</v>
      </c>
      <c r="E44" s="60" t="s">
        <v>24</v>
      </c>
      <c r="F44" s="61"/>
      <c r="G44" s="62">
        <f t="shared" si="12"/>
        <v>0</v>
      </c>
      <c r="O44" s="56">
        <v>2</v>
      </c>
      <c r="AA44" s="31">
        <v>12</v>
      </c>
      <c r="AB44" s="31">
        <v>0</v>
      </c>
      <c r="AC44" s="31">
        <v>30</v>
      </c>
      <c r="AZ44" s="31">
        <v>1</v>
      </c>
      <c r="BA44" s="31">
        <f t="shared" si="13"/>
        <v>0</v>
      </c>
      <c r="BB44" s="31">
        <f t="shared" si="14"/>
        <v>0</v>
      </c>
      <c r="BC44" s="31">
        <f t="shared" si="15"/>
        <v>0</v>
      </c>
      <c r="BD44" s="31">
        <f t="shared" si="16"/>
        <v>0</v>
      </c>
      <c r="BE44" s="31">
        <f t="shared" si="17"/>
        <v>0</v>
      </c>
      <c r="CZ44" s="31">
        <v>0</v>
      </c>
    </row>
    <row r="45" spans="1:104" x14ac:dyDescent="0.25">
      <c r="A45" s="57">
        <v>31</v>
      </c>
      <c r="B45" s="58" t="s">
        <v>92</v>
      </c>
      <c r="C45" s="59" t="s">
        <v>93</v>
      </c>
      <c r="D45" s="61">
        <v>8</v>
      </c>
      <c r="E45" s="60" t="s">
        <v>34</v>
      </c>
      <c r="F45" s="61"/>
      <c r="G45" s="62">
        <f t="shared" si="12"/>
        <v>0</v>
      </c>
      <c r="O45" s="56">
        <v>2</v>
      </c>
      <c r="AA45" s="31">
        <v>12</v>
      </c>
      <c r="AB45" s="31">
        <v>0</v>
      </c>
      <c r="AC45" s="31">
        <v>31</v>
      </c>
      <c r="AZ45" s="31">
        <v>1</v>
      </c>
      <c r="BA45" s="31">
        <f t="shared" si="13"/>
        <v>0</v>
      </c>
      <c r="BB45" s="31">
        <f t="shared" si="14"/>
        <v>0</v>
      </c>
      <c r="BC45" s="31">
        <f t="shared" si="15"/>
        <v>0</v>
      </c>
      <c r="BD45" s="31">
        <f t="shared" si="16"/>
        <v>0</v>
      </c>
      <c r="BE45" s="31">
        <f t="shared" si="17"/>
        <v>0</v>
      </c>
      <c r="CZ45" s="31">
        <v>2.2790000000000001E-2</v>
      </c>
    </row>
    <row r="46" spans="1:104" x14ac:dyDescent="0.25">
      <c r="A46" s="57">
        <v>32</v>
      </c>
      <c r="B46" s="58" t="s">
        <v>94</v>
      </c>
      <c r="C46" s="59" t="s">
        <v>95</v>
      </c>
      <c r="D46" s="61">
        <v>8</v>
      </c>
      <c r="E46" s="60" t="s">
        <v>34</v>
      </c>
      <c r="F46" s="61"/>
      <c r="G46" s="62">
        <f t="shared" si="12"/>
        <v>0</v>
      </c>
      <c r="O46" s="56">
        <v>2</v>
      </c>
      <c r="AA46" s="31">
        <v>12</v>
      </c>
      <c r="AB46" s="31">
        <v>0</v>
      </c>
      <c r="AC46" s="31">
        <v>32</v>
      </c>
      <c r="AZ46" s="31">
        <v>1</v>
      </c>
      <c r="BA46" s="31">
        <f t="shared" si="13"/>
        <v>0</v>
      </c>
      <c r="BB46" s="31">
        <f t="shared" si="14"/>
        <v>0</v>
      </c>
      <c r="BC46" s="31">
        <f t="shared" si="15"/>
        <v>0</v>
      </c>
      <c r="BD46" s="31">
        <f t="shared" si="16"/>
        <v>0</v>
      </c>
      <c r="BE46" s="31">
        <f t="shared" si="17"/>
        <v>0</v>
      </c>
      <c r="CZ46" s="31">
        <v>1.7600000000000001E-3</v>
      </c>
    </row>
    <row r="47" spans="1:104" ht="21" x14ac:dyDescent="0.25">
      <c r="A47" s="57">
        <v>33</v>
      </c>
      <c r="B47" s="58" t="s">
        <v>96</v>
      </c>
      <c r="C47" s="59" t="s">
        <v>97</v>
      </c>
      <c r="D47" s="61">
        <v>199.375</v>
      </c>
      <c r="E47" s="60" t="s">
        <v>24</v>
      </c>
      <c r="F47" s="61"/>
      <c r="G47" s="62">
        <f t="shared" si="12"/>
        <v>0</v>
      </c>
      <c r="O47" s="56">
        <v>2</v>
      </c>
      <c r="AA47" s="31">
        <v>12</v>
      </c>
      <c r="AB47" s="31">
        <v>0</v>
      </c>
      <c r="AC47" s="31">
        <v>33</v>
      </c>
      <c r="AZ47" s="31">
        <v>1</v>
      </c>
      <c r="BA47" s="31">
        <f t="shared" si="13"/>
        <v>0</v>
      </c>
      <c r="BB47" s="31">
        <f t="shared" si="14"/>
        <v>0</v>
      </c>
      <c r="BC47" s="31">
        <f t="shared" si="15"/>
        <v>0</v>
      </c>
      <c r="BD47" s="31">
        <f t="shared" si="16"/>
        <v>0</v>
      </c>
      <c r="BE47" s="31">
        <f t="shared" si="17"/>
        <v>0</v>
      </c>
      <c r="CZ47" s="31">
        <v>5.9199999999999999E-3</v>
      </c>
    </row>
    <row r="48" spans="1:104" x14ac:dyDescent="0.25">
      <c r="A48" s="57">
        <v>34</v>
      </c>
      <c r="B48" s="58" t="s">
        <v>98</v>
      </c>
      <c r="C48" s="59" t="s">
        <v>99</v>
      </c>
      <c r="D48" s="61">
        <v>215.17750000000001</v>
      </c>
      <c r="E48" s="60" t="s">
        <v>24</v>
      </c>
      <c r="F48" s="61"/>
      <c r="G48" s="62">
        <f t="shared" si="12"/>
        <v>0</v>
      </c>
      <c r="O48" s="56">
        <v>2</v>
      </c>
      <c r="AA48" s="31">
        <v>12</v>
      </c>
      <c r="AB48" s="31">
        <v>0</v>
      </c>
      <c r="AC48" s="31">
        <v>34</v>
      </c>
      <c r="AZ48" s="31">
        <v>1</v>
      </c>
      <c r="BA48" s="31">
        <f t="shared" si="13"/>
        <v>0</v>
      </c>
      <c r="BB48" s="31">
        <f t="shared" si="14"/>
        <v>0</v>
      </c>
      <c r="BC48" s="31">
        <f t="shared" si="15"/>
        <v>0</v>
      </c>
      <c r="BD48" s="31">
        <f t="shared" si="16"/>
        <v>0</v>
      </c>
      <c r="BE48" s="31">
        <f t="shared" si="17"/>
        <v>0</v>
      </c>
      <c r="CZ48" s="31">
        <v>0</v>
      </c>
    </row>
    <row r="49" spans="1:104" x14ac:dyDescent="0.25">
      <c r="A49" s="57">
        <v>35</v>
      </c>
      <c r="B49" s="58" t="s">
        <v>100</v>
      </c>
      <c r="C49" s="59" t="s">
        <v>101</v>
      </c>
      <c r="D49" s="61">
        <v>215.17750000000001</v>
      </c>
      <c r="E49" s="60" t="s">
        <v>24</v>
      </c>
      <c r="F49" s="61"/>
      <c r="G49" s="62">
        <f t="shared" si="12"/>
        <v>0</v>
      </c>
      <c r="O49" s="56">
        <v>2</v>
      </c>
      <c r="AA49" s="31">
        <v>12</v>
      </c>
      <c r="AB49" s="31">
        <v>0</v>
      </c>
      <c r="AC49" s="31">
        <v>35</v>
      </c>
      <c r="AZ49" s="31">
        <v>1</v>
      </c>
      <c r="BA49" s="31">
        <f t="shared" si="13"/>
        <v>0</v>
      </c>
      <c r="BB49" s="31">
        <f t="shared" si="14"/>
        <v>0</v>
      </c>
      <c r="BC49" s="31">
        <f t="shared" si="15"/>
        <v>0</v>
      </c>
      <c r="BD49" s="31">
        <f t="shared" si="16"/>
        <v>0</v>
      </c>
      <c r="BE49" s="31">
        <f t="shared" si="17"/>
        <v>0</v>
      </c>
      <c r="CZ49" s="31">
        <v>0</v>
      </c>
    </row>
    <row r="50" spans="1:104" x14ac:dyDescent="0.25">
      <c r="A50" s="57">
        <v>36</v>
      </c>
      <c r="B50" s="58" t="s">
        <v>102</v>
      </c>
      <c r="C50" s="59" t="s">
        <v>103</v>
      </c>
      <c r="D50" s="61">
        <v>8</v>
      </c>
      <c r="E50" s="60" t="s">
        <v>34</v>
      </c>
      <c r="F50" s="61"/>
      <c r="G50" s="62">
        <f t="shared" si="12"/>
        <v>0</v>
      </c>
      <c r="O50" s="56">
        <v>2</v>
      </c>
      <c r="AA50" s="31">
        <v>12</v>
      </c>
      <c r="AB50" s="31">
        <v>0</v>
      </c>
      <c r="AC50" s="31">
        <v>36</v>
      </c>
      <c r="AZ50" s="31">
        <v>1</v>
      </c>
      <c r="BA50" s="31">
        <f t="shared" si="13"/>
        <v>0</v>
      </c>
      <c r="BB50" s="31">
        <f t="shared" si="14"/>
        <v>0</v>
      </c>
      <c r="BC50" s="31">
        <f t="shared" si="15"/>
        <v>0</v>
      </c>
      <c r="BD50" s="31">
        <f t="shared" si="16"/>
        <v>0</v>
      </c>
      <c r="BE50" s="31">
        <f t="shared" si="17"/>
        <v>0</v>
      </c>
      <c r="CZ50" s="31">
        <v>0</v>
      </c>
    </row>
    <row r="51" spans="1:104" ht="21" x14ac:dyDescent="0.25">
      <c r="A51" s="57">
        <v>37</v>
      </c>
      <c r="B51" s="58" t="s">
        <v>104</v>
      </c>
      <c r="C51" s="59" t="s">
        <v>105</v>
      </c>
      <c r="D51" s="61">
        <v>63.1</v>
      </c>
      <c r="E51" s="60" t="s">
        <v>34</v>
      </c>
      <c r="F51" s="61"/>
      <c r="G51" s="62">
        <f t="shared" si="12"/>
        <v>0</v>
      </c>
      <c r="O51" s="56">
        <v>2</v>
      </c>
      <c r="AA51" s="31">
        <v>12</v>
      </c>
      <c r="AB51" s="31">
        <v>0</v>
      </c>
      <c r="AC51" s="31">
        <v>37</v>
      </c>
      <c r="AZ51" s="31">
        <v>1</v>
      </c>
      <c r="BA51" s="31">
        <f t="shared" si="13"/>
        <v>0</v>
      </c>
      <c r="BB51" s="31">
        <f t="shared" si="14"/>
        <v>0</v>
      </c>
      <c r="BC51" s="31">
        <f t="shared" si="15"/>
        <v>0</v>
      </c>
      <c r="BD51" s="31">
        <f t="shared" si="16"/>
        <v>0</v>
      </c>
      <c r="BE51" s="31">
        <f t="shared" si="17"/>
        <v>0</v>
      </c>
      <c r="CZ51" s="31">
        <v>0</v>
      </c>
    </row>
    <row r="52" spans="1:104" x14ac:dyDescent="0.25">
      <c r="A52" s="57">
        <v>38</v>
      </c>
      <c r="B52" s="58" t="s">
        <v>106</v>
      </c>
      <c r="C52" s="59" t="s">
        <v>107</v>
      </c>
      <c r="D52" s="61">
        <v>6.06</v>
      </c>
      <c r="E52" s="60" t="s">
        <v>108</v>
      </c>
      <c r="F52" s="61"/>
      <c r="G52" s="62">
        <f t="shared" si="12"/>
        <v>0</v>
      </c>
      <c r="O52" s="56">
        <v>2</v>
      </c>
      <c r="AA52" s="31">
        <v>12</v>
      </c>
      <c r="AB52" s="31">
        <v>0</v>
      </c>
      <c r="AC52" s="31">
        <v>38</v>
      </c>
      <c r="AZ52" s="31">
        <v>1</v>
      </c>
      <c r="BA52" s="31">
        <f t="shared" si="13"/>
        <v>0</v>
      </c>
      <c r="BB52" s="31">
        <f t="shared" si="14"/>
        <v>0</v>
      </c>
      <c r="BC52" s="31">
        <f t="shared" si="15"/>
        <v>0</v>
      </c>
      <c r="BD52" s="31">
        <f t="shared" si="16"/>
        <v>0</v>
      </c>
      <c r="BE52" s="31">
        <f t="shared" si="17"/>
        <v>0</v>
      </c>
      <c r="CZ52" s="31">
        <v>0</v>
      </c>
    </row>
    <row r="53" spans="1:104" x14ac:dyDescent="0.25">
      <c r="A53" s="69"/>
      <c r="B53" s="70" t="s">
        <v>19</v>
      </c>
      <c r="C53" s="71" t="str">
        <f>CONCATENATE(B39," ",C39)</f>
        <v>94 Lešení a stavební výtahy</v>
      </c>
      <c r="D53" s="72"/>
      <c r="E53" s="69"/>
      <c r="F53" s="72"/>
      <c r="G53" s="73">
        <f>SUM(G39:G52)</f>
        <v>0</v>
      </c>
      <c r="O53" s="56">
        <v>4</v>
      </c>
      <c r="BA53" s="74">
        <f>SUM(BA39:BA52)</f>
        <v>0</v>
      </c>
      <c r="BB53" s="74">
        <f>SUM(BB39:BB52)</f>
        <v>0</v>
      </c>
      <c r="BC53" s="74">
        <f>SUM(BC39:BC52)</f>
        <v>0</v>
      </c>
      <c r="BD53" s="74">
        <f>SUM(BD39:BD52)</f>
        <v>0</v>
      </c>
      <c r="BE53" s="74">
        <f>SUM(BE39:BE52)</f>
        <v>0</v>
      </c>
    </row>
    <row r="54" spans="1:104" x14ac:dyDescent="0.25">
      <c r="A54" s="49" t="s">
        <v>17</v>
      </c>
      <c r="B54" s="50" t="s">
        <v>109</v>
      </c>
      <c r="C54" s="51" t="s">
        <v>110</v>
      </c>
      <c r="D54" s="53"/>
      <c r="E54" s="52"/>
      <c r="F54" s="53"/>
      <c r="G54" s="54"/>
      <c r="H54" s="55"/>
      <c r="I54" s="55"/>
      <c r="O54" s="56">
        <v>1</v>
      </c>
    </row>
    <row r="55" spans="1:104" ht="21" x14ac:dyDescent="0.25">
      <c r="A55" s="57">
        <v>39</v>
      </c>
      <c r="B55" s="58" t="s">
        <v>111</v>
      </c>
      <c r="C55" s="59" t="s">
        <v>112</v>
      </c>
      <c r="D55" s="61">
        <v>46.034999999999997</v>
      </c>
      <c r="E55" s="60" t="s">
        <v>24</v>
      </c>
      <c r="F55" s="61"/>
      <c r="G55" s="62">
        <f t="shared" ref="G55:G68" si="18">D55*F55</f>
        <v>0</v>
      </c>
      <c r="O55" s="56">
        <v>2</v>
      </c>
      <c r="AA55" s="31">
        <v>12</v>
      </c>
      <c r="AB55" s="31">
        <v>0</v>
      </c>
      <c r="AC55" s="31">
        <v>39</v>
      </c>
      <c r="AZ55" s="31">
        <v>1</v>
      </c>
      <c r="BA55" s="31">
        <f t="shared" ref="BA55:BA68" si="19">IF(AZ55=1,G55,0)</f>
        <v>0</v>
      </c>
      <c r="BB55" s="31">
        <f t="shared" ref="BB55:BB68" si="20">IF(AZ55=2,G55,0)</f>
        <v>0</v>
      </c>
      <c r="BC55" s="31">
        <f t="shared" ref="BC55:BC68" si="21">IF(AZ55=3,G55,0)</f>
        <v>0</v>
      </c>
      <c r="BD55" s="31">
        <f t="shared" ref="BD55:BD68" si="22">IF(AZ55=4,G55,0)</f>
        <v>0</v>
      </c>
      <c r="BE55" s="31">
        <f t="shared" ref="BE55:BE68" si="23">IF(AZ55=5,G55,0)</f>
        <v>0</v>
      </c>
      <c r="CZ55" s="31">
        <v>8.1999999999999998E-4</v>
      </c>
    </row>
    <row r="56" spans="1:104" ht="21" x14ac:dyDescent="0.25">
      <c r="A56" s="57">
        <v>40</v>
      </c>
      <c r="B56" s="58" t="s">
        <v>113</v>
      </c>
      <c r="C56" s="59" t="s">
        <v>114</v>
      </c>
      <c r="D56" s="61">
        <v>2.3624999999999998</v>
      </c>
      <c r="E56" s="60" t="s">
        <v>24</v>
      </c>
      <c r="F56" s="61"/>
      <c r="G56" s="62">
        <f t="shared" si="18"/>
        <v>0</v>
      </c>
      <c r="O56" s="56">
        <v>2</v>
      </c>
      <c r="AA56" s="31">
        <v>12</v>
      </c>
      <c r="AB56" s="31">
        <v>0</v>
      </c>
      <c r="AC56" s="31">
        <v>40</v>
      </c>
      <c r="AZ56" s="31">
        <v>1</v>
      </c>
      <c r="BA56" s="31">
        <f t="shared" si="19"/>
        <v>0</v>
      </c>
      <c r="BB56" s="31">
        <f t="shared" si="20"/>
        <v>0</v>
      </c>
      <c r="BC56" s="31">
        <f t="shared" si="21"/>
        <v>0</v>
      </c>
      <c r="BD56" s="31">
        <f t="shared" si="22"/>
        <v>0</v>
      </c>
      <c r="BE56" s="31">
        <f t="shared" si="23"/>
        <v>0</v>
      </c>
      <c r="CZ56" s="31">
        <v>1E-3</v>
      </c>
    </row>
    <row r="57" spans="1:104" ht="21" x14ac:dyDescent="0.25">
      <c r="A57" s="57">
        <v>41</v>
      </c>
      <c r="B57" s="58" t="s">
        <v>115</v>
      </c>
      <c r="C57" s="59" t="s">
        <v>116</v>
      </c>
      <c r="D57" s="61">
        <v>9.9</v>
      </c>
      <c r="E57" s="60" t="s">
        <v>34</v>
      </c>
      <c r="F57" s="61"/>
      <c r="G57" s="62">
        <f t="shared" si="18"/>
        <v>0</v>
      </c>
      <c r="O57" s="56">
        <v>2</v>
      </c>
      <c r="AA57" s="31">
        <v>12</v>
      </c>
      <c r="AB57" s="31">
        <v>0</v>
      </c>
      <c r="AC57" s="31">
        <v>41</v>
      </c>
      <c r="AZ57" s="31">
        <v>1</v>
      </c>
      <c r="BA57" s="31">
        <f t="shared" si="19"/>
        <v>0</v>
      </c>
      <c r="BB57" s="31">
        <f t="shared" si="20"/>
        <v>0</v>
      </c>
      <c r="BC57" s="31">
        <f t="shared" si="21"/>
        <v>0</v>
      </c>
      <c r="BD57" s="31">
        <f t="shared" si="22"/>
        <v>0</v>
      </c>
      <c r="BE57" s="31">
        <f t="shared" si="23"/>
        <v>0</v>
      </c>
      <c r="CZ57" s="31">
        <v>0</v>
      </c>
    </row>
    <row r="58" spans="1:104" ht="21" x14ac:dyDescent="0.25">
      <c r="A58" s="57">
        <v>42</v>
      </c>
      <c r="B58" s="58" t="s">
        <v>117</v>
      </c>
      <c r="C58" s="59" t="s">
        <v>118</v>
      </c>
      <c r="D58" s="61">
        <v>7.45</v>
      </c>
      <c r="E58" s="60" t="s">
        <v>34</v>
      </c>
      <c r="F58" s="61"/>
      <c r="G58" s="62">
        <f t="shared" si="18"/>
        <v>0</v>
      </c>
      <c r="O58" s="56">
        <v>2</v>
      </c>
      <c r="AA58" s="31">
        <v>12</v>
      </c>
      <c r="AB58" s="31">
        <v>0</v>
      </c>
      <c r="AC58" s="31">
        <v>42</v>
      </c>
      <c r="AZ58" s="31">
        <v>1</v>
      </c>
      <c r="BA58" s="31">
        <f t="shared" si="19"/>
        <v>0</v>
      </c>
      <c r="BB58" s="31">
        <f t="shared" si="20"/>
        <v>0</v>
      </c>
      <c r="BC58" s="31">
        <f t="shared" si="21"/>
        <v>0</v>
      </c>
      <c r="BD58" s="31">
        <f t="shared" si="22"/>
        <v>0</v>
      </c>
      <c r="BE58" s="31">
        <f t="shared" si="23"/>
        <v>0</v>
      </c>
      <c r="CZ58" s="31">
        <v>0</v>
      </c>
    </row>
    <row r="59" spans="1:104" ht="21" x14ac:dyDescent="0.25">
      <c r="A59" s="57">
        <v>43</v>
      </c>
      <c r="B59" s="58" t="s">
        <v>119</v>
      </c>
      <c r="C59" s="59" t="s">
        <v>120</v>
      </c>
      <c r="D59" s="61">
        <v>7.45</v>
      </c>
      <c r="E59" s="60" t="s">
        <v>34</v>
      </c>
      <c r="F59" s="61"/>
      <c r="G59" s="62">
        <f t="shared" si="18"/>
        <v>0</v>
      </c>
      <c r="O59" s="56">
        <v>2</v>
      </c>
      <c r="AA59" s="31">
        <v>12</v>
      </c>
      <c r="AB59" s="31">
        <v>0</v>
      </c>
      <c r="AC59" s="31">
        <v>43</v>
      </c>
      <c r="AZ59" s="31">
        <v>1</v>
      </c>
      <c r="BA59" s="31">
        <f t="shared" si="19"/>
        <v>0</v>
      </c>
      <c r="BB59" s="31">
        <f t="shared" si="20"/>
        <v>0</v>
      </c>
      <c r="BC59" s="31">
        <f t="shared" si="21"/>
        <v>0</v>
      </c>
      <c r="BD59" s="31">
        <f t="shared" si="22"/>
        <v>0</v>
      </c>
      <c r="BE59" s="31">
        <f t="shared" si="23"/>
        <v>0</v>
      </c>
      <c r="CZ59" s="31">
        <v>0</v>
      </c>
    </row>
    <row r="60" spans="1:104" ht="21" x14ac:dyDescent="0.25">
      <c r="A60" s="57">
        <v>44</v>
      </c>
      <c r="B60" s="58" t="s">
        <v>121</v>
      </c>
      <c r="C60" s="59" t="s">
        <v>122</v>
      </c>
      <c r="D60" s="61">
        <v>1.8625</v>
      </c>
      <c r="E60" s="60" t="s">
        <v>29</v>
      </c>
      <c r="F60" s="61"/>
      <c r="G60" s="62">
        <f t="shared" si="18"/>
        <v>0</v>
      </c>
      <c r="O60" s="56">
        <v>2</v>
      </c>
      <c r="AA60" s="31">
        <v>12</v>
      </c>
      <c r="AB60" s="31">
        <v>0</v>
      </c>
      <c r="AC60" s="31">
        <v>44</v>
      </c>
      <c r="AZ60" s="31">
        <v>1</v>
      </c>
      <c r="BA60" s="31">
        <f t="shared" si="19"/>
        <v>0</v>
      </c>
      <c r="BB60" s="31">
        <f t="shared" si="20"/>
        <v>0</v>
      </c>
      <c r="BC60" s="31">
        <f t="shared" si="21"/>
        <v>0</v>
      </c>
      <c r="BD60" s="31">
        <f t="shared" si="22"/>
        <v>0</v>
      </c>
      <c r="BE60" s="31">
        <f t="shared" si="23"/>
        <v>0</v>
      </c>
      <c r="CZ60" s="31">
        <v>0</v>
      </c>
    </row>
    <row r="61" spans="1:104" ht="21" x14ac:dyDescent="0.25">
      <c r="A61" s="57">
        <v>45</v>
      </c>
      <c r="B61" s="58" t="s">
        <v>123</v>
      </c>
      <c r="C61" s="59" t="s">
        <v>124</v>
      </c>
      <c r="D61" s="61">
        <v>1.1174999999999999</v>
      </c>
      <c r="E61" s="60" t="s">
        <v>29</v>
      </c>
      <c r="F61" s="61"/>
      <c r="G61" s="62">
        <f t="shared" si="18"/>
        <v>0</v>
      </c>
      <c r="O61" s="56">
        <v>2</v>
      </c>
      <c r="AA61" s="31">
        <v>12</v>
      </c>
      <c r="AB61" s="31">
        <v>0</v>
      </c>
      <c r="AC61" s="31">
        <v>45</v>
      </c>
      <c r="AZ61" s="31">
        <v>1</v>
      </c>
      <c r="BA61" s="31">
        <f t="shared" si="19"/>
        <v>0</v>
      </c>
      <c r="BB61" s="31">
        <f t="shared" si="20"/>
        <v>0</v>
      </c>
      <c r="BC61" s="31">
        <f t="shared" si="21"/>
        <v>0</v>
      </c>
      <c r="BD61" s="31">
        <f t="shared" si="22"/>
        <v>0</v>
      </c>
      <c r="BE61" s="31">
        <f t="shared" si="23"/>
        <v>0</v>
      </c>
      <c r="CZ61" s="31">
        <v>1.2800000000000001E-3</v>
      </c>
    </row>
    <row r="62" spans="1:104" ht="21" x14ac:dyDescent="0.25">
      <c r="A62" s="57">
        <v>46</v>
      </c>
      <c r="B62" s="58" t="s">
        <v>125</v>
      </c>
      <c r="C62" s="59" t="s">
        <v>126</v>
      </c>
      <c r="D62" s="61">
        <v>11.175000000000001</v>
      </c>
      <c r="E62" s="60" t="s">
        <v>24</v>
      </c>
      <c r="F62" s="61"/>
      <c r="G62" s="62">
        <f t="shared" si="18"/>
        <v>0</v>
      </c>
      <c r="O62" s="56">
        <v>2</v>
      </c>
      <c r="AA62" s="31">
        <v>12</v>
      </c>
      <c r="AB62" s="31">
        <v>0</v>
      </c>
      <c r="AC62" s="31">
        <v>46</v>
      </c>
      <c r="AZ62" s="31">
        <v>1</v>
      </c>
      <c r="BA62" s="31">
        <f t="shared" si="19"/>
        <v>0</v>
      </c>
      <c r="BB62" s="31">
        <f t="shared" si="20"/>
        <v>0</v>
      </c>
      <c r="BC62" s="31">
        <f t="shared" si="21"/>
        <v>0</v>
      </c>
      <c r="BD62" s="31">
        <f t="shared" si="22"/>
        <v>0</v>
      </c>
      <c r="BE62" s="31">
        <f t="shared" si="23"/>
        <v>0</v>
      </c>
      <c r="CZ62" s="31">
        <v>0</v>
      </c>
    </row>
    <row r="63" spans="1:104" ht="21" x14ac:dyDescent="0.25">
      <c r="A63" s="57">
        <v>47</v>
      </c>
      <c r="B63" s="58" t="s">
        <v>127</v>
      </c>
      <c r="C63" s="59" t="s">
        <v>128</v>
      </c>
      <c r="D63" s="61">
        <v>11.175000000000001</v>
      </c>
      <c r="E63" s="60" t="s">
        <v>24</v>
      </c>
      <c r="F63" s="61"/>
      <c r="G63" s="62">
        <f t="shared" si="18"/>
        <v>0</v>
      </c>
      <c r="O63" s="56">
        <v>2</v>
      </c>
      <c r="AA63" s="31">
        <v>12</v>
      </c>
      <c r="AB63" s="31">
        <v>0</v>
      </c>
      <c r="AC63" s="31">
        <v>47</v>
      </c>
      <c r="AZ63" s="31">
        <v>1</v>
      </c>
      <c r="BA63" s="31">
        <f t="shared" si="19"/>
        <v>0</v>
      </c>
      <c r="BB63" s="31">
        <f t="shared" si="20"/>
        <v>0</v>
      </c>
      <c r="BC63" s="31">
        <f t="shared" si="21"/>
        <v>0</v>
      </c>
      <c r="BD63" s="31">
        <f t="shared" si="22"/>
        <v>0</v>
      </c>
      <c r="BE63" s="31">
        <f t="shared" si="23"/>
        <v>0</v>
      </c>
      <c r="CZ63" s="31">
        <v>0</v>
      </c>
    </row>
    <row r="64" spans="1:104" ht="21" x14ac:dyDescent="0.25">
      <c r="A64" s="57">
        <v>48</v>
      </c>
      <c r="B64" s="58" t="s">
        <v>129</v>
      </c>
      <c r="C64" s="59" t="s">
        <v>130</v>
      </c>
      <c r="D64" s="61">
        <v>140.2525</v>
      </c>
      <c r="E64" s="60" t="s">
        <v>24</v>
      </c>
      <c r="F64" s="61"/>
      <c r="G64" s="62">
        <f t="shared" si="18"/>
        <v>0</v>
      </c>
      <c r="O64" s="56">
        <v>2</v>
      </c>
      <c r="AA64" s="31">
        <v>12</v>
      </c>
      <c r="AB64" s="31">
        <v>0</v>
      </c>
      <c r="AC64" s="31">
        <v>48</v>
      </c>
      <c r="AZ64" s="31">
        <v>1</v>
      </c>
      <c r="BA64" s="31">
        <f t="shared" si="19"/>
        <v>0</v>
      </c>
      <c r="BB64" s="31">
        <f t="shared" si="20"/>
        <v>0</v>
      </c>
      <c r="BC64" s="31">
        <f t="shared" si="21"/>
        <v>0</v>
      </c>
      <c r="BD64" s="31">
        <f t="shared" si="22"/>
        <v>0</v>
      </c>
      <c r="BE64" s="31">
        <f t="shared" si="23"/>
        <v>0</v>
      </c>
      <c r="CZ64" s="31">
        <v>0</v>
      </c>
    </row>
    <row r="65" spans="1:104" ht="21" x14ac:dyDescent="0.25">
      <c r="A65" s="57">
        <v>49</v>
      </c>
      <c r="B65" s="58" t="s">
        <v>131</v>
      </c>
      <c r="C65" s="59" t="s">
        <v>132</v>
      </c>
      <c r="D65" s="61">
        <v>24.535</v>
      </c>
      <c r="E65" s="60" t="s">
        <v>24</v>
      </c>
      <c r="F65" s="61"/>
      <c r="G65" s="62">
        <f t="shared" si="18"/>
        <v>0</v>
      </c>
      <c r="O65" s="56">
        <v>2</v>
      </c>
      <c r="AA65" s="31">
        <v>12</v>
      </c>
      <c r="AB65" s="31">
        <v>0</v>
      </c>
      <c r="AC65" s="31">
        <v>49</v>
      </c>
      <c r="AZ65" s="31">
        <v>1</v>
      </c>
      <c r="BA65" s="31">
        <f t="shared" si="19"/>
        <v>0</v>
      </c>
      <c r="BB65" s="31">
        <f t="shared" si="20"/>
        <v>0</v>
      </c>
      <c r="BC65" s="31">
        <f t="shared" si="21"/>
        <v>0</v>
      </c>
      <c r="BD65" s="31">
        <f t="shared" si="22"/>
        <v>0</v>
      </c>
      <c r="BE65" s="31">
        <f t="shared" si="23"/>
        <v>0</v>
      </c>
      <c r="CZ65" s="31">
        <v>0</v>
      </c>
    </row>
    <row r="66" spans="1:104" ht="21" x14ac:dyDescent="0.25">
      <c r="A66" s="57">
        <v>50</v>
      </c>
      <c r="B66" s="58" t="s">
        <v>133</v>
      </c>
      <c r="C66" s="59" t="s">
        <v>134</v>
      </c>
      <c r="D66" s="61">
        <v>24.535</v>
      </c>
      <c r="E66" s="60" t="s">
        <v>24</v>
      </c>
      <c r="F66" s="61"/>
      <c r="G66" s="62">
        <f t="shared" si="18"/>
        <v>0</v>
      </c>
      <c r="O66" s="56">
        <v>2</v>
      </c>
      <c r="AA66" s="31">
        <v>12</v>
      </c>
      <c r="AB66" s="31">
        <v>0</v>
      </c>
      <c r="AC66" s="31">
        <v>50</v>
      </c>
      <c r="AZ66" s="31">
        <v>1</v>
      </c>
      <c r="BA66" s="31">
        <f t="shared" si="19"/>
        <v>0</v>
      </c>
      <c r="BB66" s="31">
        <f t="shared" si="20"/>
        <v>0</v>
      </c>
      <c r="BC66" s="31">
        <f t="shared" si="21"/>
        <v>0</v>
      </c>
      <c r="BD66" s="31">
        <f t="shared" si="22"/>
        <v>0</v>
      </c>
      <c r="BE66" s="31">
        <f t="shared" si="23"/>
        <v>0</v>
      </c>
      <c r="CZ66" s="31">
        <v>0</v>
      </c>
    </row>
    <row r="67" spans="1:104" ht="21" x14ac:dyDescent="0.25">
      <c r="A67" s="57">
        <v>51</v>
      </c>
      <c r="B67" s="58" t="s">
        <v>135</v>
      </c>
      <c r="C67" s="59" t="s">
        <v>136</v>
      </c>
      <c r="D67" s="61">
        <v>153.0675</v>
      </c>
      <c r="E67" s="60" t="s">
        <v>24</v>
      </c>
      <c r="F67" s="61"/>
      <c r="G67" s="62">
        <f t="shared" si="18"/>
        <v>0</v>
      </c>
      <c r="O67" s="56">
        <v>2</v>
      </c>
      <c r="AA67" s="31">
        <v>12</v>
      </c>
      <c r="AB67" s="31">
        <v>0</v>
      </c>
      <c r="AC67" s="31">
        <v>51</v>
      </c>
      <c r="AZ67" s="31">
        <v>1</v>
      </c>
      <c r="BA67" s="31">
        <f t="shared" si="19"/>
        <v>0</v>
      </c>
      <c r="BB67" s="31">
        <f t="shared" si="20"/>
        <v>0</v>
      </c>
      <c r="BC67" s="31">
        <f t="shared" si="21"/>
        <v>0</v>
      </c>
      <c r="BD67" s="31">
        <f t="shared" si="22"/>
        <v>0</v>
      </c>
      <c r="BE67" s="31">
        <f t="shared" si="23"/>
        <v>0</v>
      </c>
      <c r="CZ67" s="31">
        <v>0</v>
      </c>
    </row>
    <row r="68" spans="1:104" ht="21" x14ac:dyDescent="0.25">
      <c r="A68" s="57">
        <v>52</v>
      </c>
      <c r="B68" s="58" t="s">
        <v>137</v>
      </c>
      <c r="C68" s="59" t="s">
        <v>138</v>
      </c>
      <c r="D68" s="61">
        <v>5.4</v>
      </c>
      <c r="E68" s="60" t="s">
        <v>34</v>
      </c>
      <c r="F68" s="61"/>
      <c r="G68" s="62">
        <f t="shared" si="18"/>
        <v>0</v>
      </c>
      <c r="O68" s="56">
        <v>2</v>
      </c>
      <c r="AA68" s="31">
        <v>12</v>
      </c>
      <c r="AB68" s="31">
        <v>0</v>
      </c>
      <c r="AC68" s="31">
        <v>52</v>
      </c>
      <c r="AZ68" s="31">
        <v>1</v>
      </c>
      <c r="BA68" s="31">
        <f t="shared" si="19"/>
        <v>0</v>
      </c>
      <c r="BB68" s="31">
        <f t="shared" si="20"/>
        <v>0</v>
      </c>
      <c r="BC68" s="31">
        <f t="shared" si="21"/>
        <v>0</v>
      </c>
      <c r="BD68" s="31">
        <f t="shared" si="22"/>
        <v>0</v>
      </c>
      <c r="BE68" s="31">
        <f t="shared" si="23"/>
        <v>0</v>
      </c>
      <c r="CZ68" s="31">
        <v>0</v>
      </c>
    </row>
    <row r="69" spans="1:104" x14ac:dyDescent="0.25">
      <c r="A69" s="69"/>
      <c r="B69" s="70" t="s">
        <v>19</v>
      </c>
      <c r="C69" s="71" t="str">
        <f>CONCATENATE(B54," ",C54)</f>
        <v>96 Bourání konstrukcí</v>
      </c>
      <c r="D69" s="72"/>
      <c r="E69" s="69"/>
      <c r="F69" s="72"/>
      <c r="G69" s="73">
        <f>SUM(G54:G68)</f>
        <v>0</v>
      </c>
      <c r="O69" s="56">
        <v>4</v>
      </c>
      <c r="BA69" s="74">
        <f>SUM(BA54:BA68)</f>
        <v>0</v>
      </c>
      <c r="BB69" s="74">
        <f>SUM(BB54:BB68)</f>
        <v>0</v>
      </c>
      <c r="BC69" s="74">
        <f>SUM(BC54:BC68)</f>
        <v>0</v>
      </c>
      <c r="BD69" s="74">
        <f>SUM(BD54:BD68)</f>
        <v>0</v>
      </c>
      <c r="BE69" s="74">
        <f>SUM(BE54:BE68)</f>
        <v>0</v>
      </c>
    </row>
    <row r="70" spans="1:104" x14ac:dyDescent="0.25">
      <c r="A70" s="49" t="s">
        <v>17</v>
      </c>
      <c r="B70" s="50" t="s">
        <v>139</v>
      </c>
      <c r="C70" s="51" t="s">
        <v>140</v>
      </c>
      <c r="D70" s="53"/>
      <c r="E70" s="52"/>
      <c r="F70" s="53"/>
      <c r="G70" s="54"/>
      <c r="H70" s="55"/>
      <c r="I70" s="55"/>
      <c r="O70" s="56">
        <v>1</v>
      </c>
    </row>
    <row r="71" spans="1:104" x14ac:dyDescent="0.25">
      <c r="A71" s="57">
        <v>53</v>
      </c>
      <c r="B71" s="58" t="s">
        <v>141</v>
      </c>
      <c r="C71" s="59" t="s">
        <v>142</v>
      </c>
      <c r="D71" s="61">
        <v>35.9</v>
      </c>
      <c r="E71" s="60" t="s">
        <v>108</v>
      </c>
      <c r="F71" s="61"/>
      <c r="G71" s="62">
        <f>D71*F71</f>
        <v>0</v>
      </c>
      <c r="O71" s="56">
        <v>2</v>
      </c>
      <c r="AA71" s="31">
        <v>12</v>
      </c>
      <c r="AB71" s="31">
        <v>0</v>
      </c>
      <c r="AC71" s="31">
        <v>53</v>
      </c>
      <c r="AZ71" s="31">
        <v>1</v>
      </c>
      <c r="BA71" s="31">
        <f>IF(AZ71=1,G71,0)</f>
        <v>0</v>
      </c>
      <c r="BB71" s="31">
        <f>IF(AZ71=2,G71,0)</f>
        <v>0</v>
      </c>
      <c r="BC71" s="31">
        <f>IF(AZ71=3,G71,0)</f>
        <v>0</v>
      </c>
      <c r="BD71" s="31">
        <f>IF(AZ71=4,G71,0)</f>
        <v>0</v>
      </c>
      <c r="BE71" s="31">
        <f>IF(AZ71=5,G71,0)</f>
        <v>0</v>
      </c>
      <c r="CZ71" s="31">
        <v>0</v>
      </c>
    </row>
    <row r="72" spans="1:104" ht="21" x14ac:dyDescent="0.25">
      <c r="A72" s="57">
        <v>54</v>
      </c>
      <c r="B72" s="58" t="s">
        <v>143</v>
      </c>
      <c r="C72" s="59" t="s">
        <v>144</v>
      </c>
      <c r="D72" s="61">
        <v>143.6</v>
      </c>
      <c r="E72" s="60" t="s">
        <v>108</v>
      </c>
      <c r="F72" s="61"/>
      <c r="G72" s="62">
        <f>D72*F72</f>
        <v>0</v>
      </c>
      <c r="O72" s="56">
        <v>2</v>
      </c>
      <c r="AA72" s="31">
        <v>12</v>
      </c>
      <c r="AB72" s="31">
        <v>0</v>
      </c>
      <c r="AC72" s="31">
        <v>54</v>
      </c>
      <c r="AZ72" s="31">
        <v>1</v>
      </c>
      <c r="BA72" s="31">
        <f>IF(AZ72=1,G72,0)</f>
        <v>0</v>
      </c>
      <c r="BB72" s="31">
        <f>IF(AZ72=2,G72,0)</f>
        <v>0</v>
      </c>
      <c r="BC72" s="31">
        <f>IF(AZ72=3,G72,0)</f>
        <v>0</v>
      </c>
      <c r="BD72" s="31">
        <f>IF(AZ72=4,G72,0)</f>
        <v>0</v>
      </c>
      <c r="BE72" s="31">
        <f>IF(AZ72=5,G72,0)</f>
        <v>0</v>
      </c>
      <c r="CZ72" s="31">
        <v>0</v>
      </c>
    </row>
    <row r="73" spans="1:104" x14ac:dyDescent="0.25">
      <c r="A73" s="57">
        <v>55</v>
      </c>
      <c r="B73" s="58" t="s">
        <v>145</v>
      </c>
      <c r="C73" s="59" t="s">
        <v>146</v>
      </c>
      <c r="D73" s="61">
        <v>35.9</v>
      </c>
      <c r="E73" s="60" t="s">
        <v>108</v>
      </c>
      <c r="F73" s="61"/>
      <c r="G73" s="62">
        <f>D73*F73</f>
        <v>0</v>
      </c>
      <c r="O73" s="56">
        <v>2</v>
      </c>
      <c r="AA73" s="31">
        <v>12</v>
      </c>
      <c r="AB73" s="31">
        <v>0</v>
      </c>
      <c r="AC73" s="31">
        <v>55</v>
      </c>
      <c r="AZ73" s="31">
        <v>1</v>
      </c>
      <c r="BA73" s="31">
        <f>IF(AZ73=1,G73,0)</f>
        <v>0</v>
      </c>
      <c r="BB73" s="31">
        <f>IF(AZ73=2,G73,0)</f>
        <v>0</v>
      </c>
      <c r="BC73" s="31">
        <f>IF(AZ73=3,G73,0)</f>
        <v>0</v>
      </c>
      <c r="BD73" s="31">
        <f>IF(AZ73=4,G73,0)</f>
        <v>0</v>
      </c>
      <c r="BE73" s="31">
        <f>IF(AZ73=5,G73,0)</f>
        <v>0</v>
      </c>
      <c r="CZ73" s="31">
        <v>0</v>
      </c>
    </row>
    <row r="74" spans="1:104" ht="21" x14ac:dyDescent="0.25">
      <c r="A74" s="57">
        <v>56</v>
      </c>
      <c r="B74" s="58" t="s">
        <v>147</v>
      </c>
      <c r="C74" s="59" t="s">
        <v>148</v>
      </c>
      <c r="D74" s="61">
        <v>718</v>
      </c>
      <c r="E74" s="60" t="s">
        <v>108</v>
      </c>
      <c r="F74" s="61"/>
      <c r="G74" s="62">
        <f>D74*F74</f>
        <v>0</v>
      </c>
      <c r="O74" s="56">
        <v>2</v>
      </c>
      <c r="AA74" s="31">
        <v>12</v>
      </c>
      <c r="AB74" s="31">
        <v>0</v>
      </c>
      <c r="AC74" s="31">
        <v>56</v>
      </c>
      <c r="AZ74" s="31">
        <v>1</v>
      </c>
      <c r="BA74" s="31">
        <f>IF(AZ74=1,G74,0)</f>
        <v>0</v>
      </c>
      <c r="BB74" s="31">
        <f>IF(AZ74=2,G74,0)</f>
        <v>0</v>
      </c>
      <c r="BC74" s="31">
        <f>IF(AZ74=3,G74,0)</f>
        <v>0</v>
      </c>
      <c r="BD74" s="31">
        <f>IF(AZ74=4,G74,0)</f>
        <v>0</v>
      </c>
      <c r="BE74" s="31">
        <f>IF(AZ74=5,G74,0)</f>
        <v>0</v>
      </c>
      <c r="CZ74" s="31">
        <v>0</v>
      </c>
    </row>
    <row r="75" spans="1:104" x14ac:dyDescent="0.25">
      <c r="A75" s="57">
        <v>57</v>
      </c>
      <c r="B75" s="58" t="s">
        <v>149</v>
      </c>
      <c r="C75" s="59" t="s">
        <v>150</v>
      </c>
      <c r="D75" s="61">
        <v>35.9</v>
      </c>
      <c r="E75" s="60" t="s">
        <v>108</v>
      </c>
      <c r="F75" s="61"/>
      <c r="G75" s="62">
        <f>D75*F75</f>
        <v>0</v>
      </c>
      <c r="O75" s="56">
        <v>2</v>
      </c>
      <c r="AA75" s="31">
        <v>12</v>
      </c>
      <c r="AB75" s="31">
        <v>0</v>
      </c>
      <c r="AC75" s="31">
        <v>57</v>
      </c>
      <c r="AZ75" s="31">
        <v>1</v>
      </c>
      <c r="BA75" s="31">
        <f>IF(AZ75=1,G75,0)</f>
        <v>0</v>
      </c>
      <c r="BB75" s="31">
        <f>IF(AZ75=2,G75,0)</f>
        <v>0</v>
      </c>
      <c r="BC75" s="31">
        <f>IF(AZ75=3,G75,0)</f>
        <v>0</v>
      </c>
      <c r="BD75" s="31">
        <f>IF(AZ75=4,G75,0)</f>
        <v>0</v>
      </c>
      <c r="BE75" s="31">
        <f>IF(AZ75=5,G75,0)</f>
        <v>0</v>
      </c>
      <c r="CZ75" s="31">
        <v>0</v>
      </c>
    </row>
    <row r="76" spans="1:104" x14ac:dyDescent="0.25">
      <c r="A76" s="69"/>
      <c r="B76" s="70" t="s">
        <v>19</v>
      </c>
      <c r="C76" s="71" t="str">
        <f>CONCATENATE(B70," ",C70)</f>
        <v>97 Prorážení otvorů</v>
      </c>
      <c r="D76" s="72"/>
      <c r="E76" s="69"/>
      <c r="F76" s="72"/>
      <c r="G76" s="73">
        <f>SUM(G70:G75)</f>
        <v>0</v>
      </c>
      <c r="O76" s="56">
        <v>4</v>
      </c>
      <c r="BA76" s="74">
        <f>SUM(BA70:BA75)</f>
        <v>0</v>
      </c>
      <c r="BB76" s="74">
        <f>SUM(BB70:BB75)</f>
        <v>0</v>
      </c>
      <c r="BC76" s="74">
        <f>SUM(BC70:BC75)</f>
        <v>0</v>
      </c>
      <c r="BD76" s="74">
        <f>SUM(BD70:BD75)</f>
        <v>0</v>
      </c>
      <c r="BE76" s="74">
        <f>SUM(BE70:BE75)</f>
        <v>0</v>
      </c>
    </row>
    <row r="77" spans="1:104" x14ac:dyDescent="0.25">
      <c r="A77" s="49" t="s">
        <v>17</v>
      </c>
      <c r="B77" s="50" t="s">
        <v>151</v>
      </c>
      <c r="C77" s="51" t="s">
        <v>152</v>
      </c>
      <c r="D77" s="53"/>
      <c r="E77" s="52"/>
      <c r="F77" s="53"/>
      <c r="G77" s="54"/>
      <c r="H77" s="55"/>
      <c r="I77" s="55"/>
      <c r="O77" s="56">
        <v>1</v>
      </c>
    </row>
    <row r="78" spans="1:104" x14ac:dyDescent="0.25">
      <c r="A78" s="57">
        <v>58</v>
      </c>
      <c r="B78" s="58" t="s">
        <v>153</v>
      </c>
      <c r="C78" s="59" t="s">
        <v>154</v>
      </c>
      <c r="D78" s="61">
        <v>12.76</v>
      </c>
      <c r="E78" s="60" t="s">
        <v>108</v>
      </c>
      <c r="F78" s="61"/>
      <c r="G78" s="62">
        <f>D78*F78</f>
        <v>0</v>
      </c>
      <c r="O78" s="56">
        <v>2</v>
      </c>
      <c r="AA78" s="31">
        <v>12</v>
      </c>
      <c r="AB78" s="31">
        <v>0</v>
      </c>
      <c r="AC78" s="31">
        <v>58</v>
      </c>
      <c r="AZ78" s="31">
        <v>1</v>
      </c>
      <c r="BA78" s="31">
        <f>IF(AZ78=1,G78,0)</f>
        <v>0</v>
      </c>
      <c r="BB78" s="31">
        <f>IF(AZ78=2,G78,0)</f>
        <v>0</v>
      </c>
      <c r="BC78" s="31">
        <f>IF(AZ78=3,G78,0)</f>
        <v>0</v>
      </c>
      <c r="BD78" s="31">
        <f>IF(AZ78=4,G78,0)</f>
        <v>0</v>
      </c>
      <c r="BE78" s="31">
        <f>IF(AZ78=5,G78,0)</f>
        <v>0</v>
      </c>
      <c r="CZ78" s="31">
        <v>0</v>
      </c>
    </row>
    <row r="79" spans="1:104" x14ac:dyDescent="0.25">
      <c r="A79" s="69"/>
      <c r="B79" s="70" t="s">
        <v>19</v>
      </c>
      <c r="C79" s="71" t="str">
        <f>CONCATENATE(B77," ",C77)</f>
        <v>99 Staveništní přesun hmot</v>
      </c>
      <c r="D79" s="72"/>
      <c r="E79" s="69"/>
      <c r="F79" s="72"/>
      <c r="G79" s="73">
        <f>SUM(G77:G78)</f>
        <v>0</v>
      </c>
      <c r="O79" s="56">
        <v>4</v>
      </c>
      <c r="BA79" s="74">
        <f>SUM(BA77:BA78)</f>
        <v>0</v>
      </c>
      <c r="BB79" s="74">
        <f>SUM(BB77:BB78)</f>
        <v>0</v>
      </c>
      <c r="BC79" s="74">
        <f>SUM(BC77:BC78)</f>
        <v>0</v>
      </c>
      <c r="BD79" s="74">
        <f>SUM(BD77:BD78)</f>
        <v>0</v>
      </c>
      <c r="BE79" s="74">
        <f>SUM(BE77:BE78)</f>
        <v>0</v>
      </c>
    </row>
    <row r="80" spans="1:104" x14ac:dyDescent="0.25">
      <c r="A80" s="49" t="s">
        <v>17</v>
      </c>
      <c r="B80" s="50" t="s">
        <v>155</v>
      </c>
      <c r="C80" s="51" t="s">
        <v>156</v>
      </c>
      <c r="D80" s="53"/>
      <c r="E80" s="52"/>
      <c r="F80" s="53"/>
      <c r="G80" s="54"/>
      <c r="H80" s="55"/>
      <c r="I80" s="55"/>
      <c r="O80" s="56">
        <v>1</v>
      </c>
    </row>
    <row r="81" spans="1:104" ht="21" x14ac:dyDescent="0.25">
      <c r="A81" s="57">
        <v>59</v>
      </c>
      <c r="B81" s="58" t="s">
        <v>157</v>
      </c>
      <c r="C81" s="59" t="s">
        <v>158</v>
      </c>
      <c r="D81" s="61">
        <v>134.97749999999999</v>
      </c>
      <c r="E81" s="60" t="s">
        <v>24</v>
      </c>
      <c r="F81" s="61"/>
      <c r="G81" s="62">
        <f>D81*F81</f>
        <v>0</v>
      </c>
      <c r="O81" s="56">
        <v>2</v>
      </c>
      <c r="AA81" s="31">
        <v>12</v>
      </c>
      <c r="AB81" s="31">
        <v>0</v>
      </c>
      <c r="AC81" s="31">
        <v>59</v>
      </c>
      <c r="AZ81" s="31">
        <v>2</v>
      </c>
      <c r="BA81" s="31">
        <f>IF(AZ81=1,G81,0)</f>
        <v>0</v>
      </c>
      <c r="BB81" s="31">
        <f>IF(AZ81=2,G81,0)</f>
        <v>0</v>
      </c>
      <c r="BC81" s="31">
        <f>IF(AZ81=3,G81,0)</f>
        <v>0</v>
      </c>
      <c r="BD81" s="31">
        <f>IF(AZ81=4,G81,0)</f>
        <v>0</v>
      </c>
      <c r="BE81" s="31">
        <f>IF(AZ81=5,G81,0)</f>
        <v>0</v>
      </c>
      <c r="CZ81" s="31">
        <v>5.5500000000000002E-3</v>
      </c>
    </row>
    <row r="82" spans="1:104" x14ac:dyDescent="0.25">
      <c r="A82" s="63"/>
      <c r="B82" s="64"/>
      <c r="C82" s="87" t="s">
        <v>159</v>
      </c>
      <c r="D82" s="65">
        <v>0</v>
      </c>
      <c r="E82" s="65"/>
      <c r="F82" s="66"/>
      <c r="G82" s="67"/>
      <c r="M82" s="68" t="s">
        <v>159</v>
      </c>
      <c r="O82" s="56"/>
    </row>
    <row r="83" spans="1:104" ht="19.2" customHeight="1" x14ac:dyDescent="0.25">
      <c r="A83" s="63"/>
      <c r="B83" s="64"/>
      <c r="C83" s="139" t="s">
        <v>160</v>
      </c>
      <c r="D83" s="65">
        <v>0</v>
      </c>
      <c r="E83" s="65"/>
      <c r="F83" s="66"/>
      <c r="G83" s="67"/>
      <c r="M83" s="68" t="s">
        <v>160</v>
      </c>
      <c r="O83" s="56"/>
    </row>
    <row r="84" spans="1:104" ht="21" x14ac:dyDescent="0.25">
      <c r="A84" s="57">
        <v>60</v>
      </c>
      <c r="B84" s="58" t="s">
        <v>161</v>
      </c>
      <c r="C84" s="59" t="s">
        <v>162</v>
      </c>
      <c r="D84" s="61">
        <v>275.565</v>
      </c>
      <c r="E84" s="60" t="s">
        <v>24</v>
      </c>
      <c r="F84" s="61"/>
      <c r="G84" s="62">
        <f>D84*F84</f>
        <v>0</v>
      </c>
      <c r="O84" s="56">
        <v>2</v>
      </c>
      <c r="AA84" s="31">
        <v>12</v>
      </c>
      <c r="AB84" s="31">
        <v>0</v>
      </c>
      <c r="AC84" s="31">
        <v>60</v>
      </c>
      <c r="AZ84" s="31">
        <v>2</v>
      </c>
      <c r="BA84" s="31">
        <f>IF(AZ84=1,G84,0)</f>
        <v>0</v>
      </c>
      <c r="BB84" s="31">
        <f>IF(AZ84=2,G84,0)</f>
        <v>0</v>
      </c>
      <c r="BC84" s="31">
        <f>IF(AZ84=3,G84,0)</f>
        <v>0</v>
      </c>
      <c r="BD84" s="31">
        <f>IF(AZ84=4,G84,0)</f>
        <v>0</v>
      </c>
      <c r="BE84" s="31">
        <f>IF(AZ84=5,G84,0)</f>
        <v>0</v>
      </c>
      <c r="CZ84" s="31">
        <v>5.3E-3</v>
      </c>
    </row>
    <row r="85" spans="1:104" x14ac:dyDescent="0.25">
      <c r="A85" s="63"/>
      <c r="B85" s="64"/>
      <c r="C85" s="87" t="s">
        <v>163</v>
      </c>
      <c r="D85" s="65">
        <v>0</v>
      </c>
      <c r="E85" s="65"/>
      <c r="F85" s="66"/>
      <c r="G85" s="67"/>
      <c r="M85" s="68" t="s">
        <v>163</v>
      </c>
      <c r="O85" s="56"/>
    </row>
    <row r="86" spans="1:104" x14ac:dyDescent="0.25">
      <c r="A86" s="57">
        <v>61</v>
      </c>
      <c r="B86" s="58" t="s">
        <v>164</v>
      </c>
      <c r="C86" s="59" t="s">
        <v>165</v>
      </c>
      <c r="D86" s="61">
        <v>2.21</v>
      </c>
      <c r="E86" s="60" t="s">
        <v>108</v>
      </c>
      <c r="F86" s="61"/>
      <c r="G86" s="62">
        <f>D86*F86</f>
        <v>0</v>
      </c>
      <c r="O86" s="56">
        <v>2</v>
      </c>
      <c r="AA86" s="31">
        <v>12</v>
      </c>
      <c r="AB86" s="31">
        <v>0</v>
      </c>
      <c r="AC86" s="31">
        <v>61</v>
      </c>
      <c r="AZ86" s="31">
        <v>2</v>
      </c>
      <c r="BA86" s="31">
        <f>IF(AZ86=1,G86,0)</f>
        <v>0</v>
      </c>
      <c r="BB86" s="31">
        <f>IF(AZ86=2,G86,0)</f>
        <v>0</v>
      </c>
      <c r="BC86" s="31">
        <f>IF(AZ86=3,G86,0)</f>
        <v>0</v>
      </c>
      <c r="BD86" s="31">
        <f>IF(AZ86=4,G86,0)</f>
        <v>0</v>
      </c>
      <c r="BE86" s="31">
        <f>IF(AZ86=5,G86,0)</f>
        <v>0</v>
      </c>
      <c r="CZ86" s="31">
        <v>0</v>
      </c>
    </row>
    <row r="87" spans="1:104" x14ac:dyDescent="0.25">
      <c r="A87" s="69"/>
      <c r="B87" s="70" t="s">
        <v>19</v>
      </c>
      <c r="C87" s="71" t="str">
        <f>CONCATENATE(B80," ",C80)</f>
        <v>712 Živičné krytiny</v>
      </c>
      <c r="D87" s="72"/>
      <c r="E87" s="69"/>
      <c r="F87" s="72"/>
      <c r="G87" s="73">
        <f>SUM(G80:G86)</f>
        <v>0</v>
      </c>
      <c r="O87" s="56">
        <v>4</v>
      </c>
      <c r="BA87" s="74">
        <f>SUM(BA80:BA86)</f>
        <v>0</v>
      </c>
      <c r="BB87" s="74">
        <f>SUM(BB80:BB86)</f>
        <v>0</v>
      </c>
      <c r="BC87" s="74">
        <f>SUM(BC80:BC86)</f>
        <v>0</v>
      </c>
      <c r="BD87" s="74">
        <f>SUM(BD80:BD86)</f>
        <v>0</v>
      </c>
      <c r="BE87" s="74">
        <f>SUM(BE80:BE86)</f>
        <v>0</v>
      </c>
    </row>
    <row r="88" spans="1:104" x14ac:dyDescent="0.25">
      <c r="A88" s="49" t="s">
        <v>17</v>
      </c>
      <c r="B88" s="50" t="s">
        <v>166</v>
      </c>
      <c r="C88" s="51" t="s">
        <v>167</v>
      </c>
      <c r="D88" s="53"/>
      <c r="E88" s="52"/>
      <c r="F88" s="53"/>
      <c r="G88" s="54"/>
      <c r="H88" s="55"/>
      <c r="I88" s="55"/>
      <c r="O88" s="56">
        <v>1</v>
      </c>
    </row>
    <row r="89" spans="1:104" x14ac:dyDescent="0.25">
      <c r="A89" s="57">
        <v>62</v>
      </c>
      <c r="B89" s="58" t="s">
        <v>168</v>
      </c>
      <c r="C89" s="59" t="s">
        <v>169</v>
      </c>
      <c r="D89" s="61">
        <v>2</v>
      </c>
      <c r="E89" s="60" t="s">
        <v>170</v>
      </c>
      <c r="F89" s="61"/>
      <c r="G89" s="62">
        <f>D89*F89</f>
        <v>0</v>
      </c>
      <c r="O89" s="56">
        <v>2</v>
      </c>
      <c r="AA89" s="31">
        <v>12</v>
      </c>
      <c r="AB89" s="31">
        <v>0</v>
      </c>
      <c r="AC89" s="31">
        <v>62</v>
      </c>
      <c r="AZ89" s="31">
        <v>2</v>
      </c>
      <c r="BA89" s="31">
        <f>IF(AZ89=1,G89,0)</f>
        <v>0</v>
      </c>
      <c r="BB89" s="31">
        <f>IF(AZ89=2,G89,0)</f>
        <v>0</v>
      </c>
      <c r="BC89" s="31">
        <f>IF(AZ89=3,G89,0)</f>
        <v>0</v>
      </c>
      <c r="BD89" s="31">
        <f>IF(AZ89=4,G89,0)</f>
        <v>0</v>
      </c>
      <c r="BE89" s="31">
        <f>IF(AZ89=5,G89,0)</f>
        <v>0</v>
      </c>
      <c r="CZ89" s="31">
        <v>0</v>
      </c>
    </row>
    <row r="90" spans="1:104" ht="21" x14ac:dyDescent="0.25">
      <c r="A90" s="57">
        <v>63</v>
      </c>
      <c r="B90" s="58" t="s">
        <v>171</v>
      </c>
      <c r="C90" s="59" t="s">
        <v>172</v>
      </c>
      <c r="D90" s="61">
        <v>2</v>
      </c>
      <c r="E90" s="60" t="s">
        <v>170</v>
      </c>
      <c r="F90" s="61"/>
      <c r="G90" s="62">
        <f>D90*F90</f>
        <v>0</v>
      </c>
      <c r="O90" s="56">
        <v>2</v>
      </c>
      <c r="AA90" s="31">
        <v>12</v>
      </c>
      <c r="AB90" s="31">
        <v>0</v>
      </c>
      <c r="AC90" s="31">
        <v>63</v>
      </c>
      <c r="AZ90" s="31">
        <v>2</v>
      </c>
      <c r="BA90" s="31">
        <f>IF(AZ90=1,G90,0)</f>
        <v>0</v>
      </c>
      <c r="BB90" s="31">
        <f>IF(AZ90=2,G90,0)</f>
        <v>0</v>
      </c>
      <c r="BC90" s="31">
        <f>IF(AZ90=3,G90,0)</f>
        <v>0</v>
      </c>
      <c r="BD90" s="31">
        <f>IF(AZ90=4,G90,0)</f>
        <v>0</v>
      </c>
      <c r="BE90" s="31">
        <f>IF(AZ90=5,G90,0)</f>
        <v>0</v>
      </c>
      <c r="CZ90" s="31">
        <v>1.83E-3</v>
      </c>
    </row>
    <row r="91" spans="1:104" x14ac:dyDescent="0.25">
      <c r="A91" s="69"/>
      <c r="B91" s="70" t="s">
        <v>19</v>
      </c>
      <c r="C91" s="71" t="str">
        <f>CONCATENATE(B88," ",C88)</f>
        <v>721 Vnitřní kanalizace</v>
      </c>
      <c r="D91" s="72"/>
      <c r="E91" s="69"/>
      <c r="F91" s="72"/>
      <c r="G91" s="73">
        <f>SUM(G88:G90)</f>
        <v>0</v>
      </c>
      <c r="O91" s="56">
        <v>4</v>
      </c>
      <c r="BA91" s="74">
        <f>SUM(BA88:BA90)</f>
        <v>0</v>
      </c>
      <c r="BB91" s="74">
        <f>SUM(BB88:BB90)</f>
        <v>0</v>
      </c>
      <c r="BC91" s="74">
        <f>SUM(BC88:BC90)</f>
        <v>0</v>
      </c>
      <c r="BD91" s="74">
        <f>SUM(BD88:BD90)</f>
        <v>0</v>
      </c>
      <c r="BE91" s="74">
        <f>SUM(BE88:BE90)</f>
        <v>0</v>
      </c>
    </row>
    <row r="92" spans="1:104" x14ac:dyDescent="0.25">
      <c r="A92" s="49" t="s">
        <v>17</v>
      </c>
      <c r="B92" s="50" t="s">
        <v>173</v>
      </c>
      <c r="C92" s="51" t="s">
        <v>174</v>
      </c>
      <c r="D92" s="53"/>
      <c r="E92" s="52"/>
      <c r="F92" s="53"/>
      <c r="G92" s="54"/>
      <c r="H92" s="55"/>
      <c r="I92" s="55"/>
      <c r="O92" s="56">
        <v>1</v>
      </c>
    </row>
    <row r="93" spans="1:104" ht="21" x14ac:dyDescent="0.25">
      <c r="A93" s="57">
        <v>64</v>
      </c>
      <c r="B93" s="58" t="s">
        <v>175</v>
      </c>
      <c r="C93" s="59" t="s">
        <v>176</v>
      </c>
      <c r="D93" s="61">
        <v>9.9</v>
      </c>
      <c r="E93" s="60" t="s">
        <v>34</v>
      </c>
      <c r="F93" s="61"/>
      <c r="G93" s="62">
        <f t="shared" ref="G93:G98" si="24">D93*F93</f>
        <v>0</v>
      </c>
      <c r="O93" s="56">
        <v>2</v>
      </c>
      <c r="AA93" s="31">
        <v>12</v>
      </c>
      <c r="AB93" s="31">
        <v>0</v>
      </c>
      <c r="AC93" s="31">
        <v>64</v>
      </c>
      <c r="AZ93" s="31">
        <v>2</v>
      </c>
      <c r="BA93" s="31">
        <f t="shared" ref="BA93:BA98" si="25">IF(AZ93=1,G93,0)</f>
        <v>0</v>
      </c>
      <c r="BB93" s="31">
        <f t="shared" ref="BB93:BB98" si="26">IF(AZ93=2,G93,0)</f>
        <v>0</v>
      </c>
      <c r="BC93" s="31">
        <f t="shared" ref="BC93:BC98" si="27">IF(AZ93=3,G93,0)</f>
        <v>0</v>
      </c>
      <c r="BD93" s="31">
        <f t="shared" ref="BD93:BD98" si="28">IF(AZ93=4,G93,0)</f>
        <v>0</v>
      </c>
      <c r="BE93" s="31">
        <f t="shared" ref="BE93:BE98" si="29">IF(AZ93=5,G93,0)</f>
        <v>0</v>
      </c>
      <c r="CZ93" s="31">
        <v>0</v>
      </c>
    </row>
    <row r="94" spans="1:104" ht="21" x14ac:dyDescent="0.25">
      <c r="A94" s="57">
        <v>65</v>
      </c>
      <c r="B94" s="58" t="s">
        <v>177</v>
      </c>
      <c r="C94" s="59" t="s">
        <v>178</v>
      </c>
      <c r="D94" s="61">
        <v>60.1</v>
      </c>
      <c r="E94" s="60" t="s">
        <v>34</v>
      </c>
      <c r="F94" s="61"/>
      <c r="G94" s="62">
        <f t="shared" si="24"/>
        <v>0</v>
      </c>
      <c r="O94" s="56">
        <v>2</v>
      </c>
      <c r="AA94" s="31">
        <v>12</v>
      </c>
      <c r="AB94" s="31">
        <v>0</v>
      </c>
      <c r="AC94" s="31">
        <v>65</v>
      </c>
      <c r="AZ94" s="31">
        <v>2</v>
      </c>
      <c r="BA94" s="31">
        <f t="shared" si="25"/>
        <v>0</v>
      </c>
      <c r="BB94" s="31">
        <f t="shared" si="26"/>
        <v>0</v>
      </c>
      <c r="BC94" s="31">
        <f t="shared" si="27"/>
        <v>0</v>
      </c>
      <c r="BD94" s="31">
        <f t="shared" si="28"/>
        <v>0</v>
      </c>
      <c r="BE94" s="31">
        <f t="shared" si="29"/>
        <v>0</v>
      </c>
      <c r="CZ94" s="31">
        <v>0</v>
      </c>
    </row>
    <row r="95" spans="1:104" ht="21" x14ac:dyDescent="0.25">
      <c r="A95" s="57">
        <v>66</v>
      </c>
      <c r="B95" s="58" t="s">
        <v>179</v>
      </c>
      <c r="C95" s="59" t="s">
        <v>180</v>
      </c>
      <c r="D95" s="61">
        <v>60.1</v>
      </c>
      <c r="E95" s="60" t="s">
        <v>34</v>
      </c>
      <c r="F95" s="61"/>
      <c r="G95" s="62">
        <f t="shared" si="24"/>
        <v>0</v>
      </c>
      <c r="O95" s="56">
        <v>2</v>
      </c>
      <c r="AA95" s="31">
        <v>12</v>
      </c>
      <c r="AB95" s="31">
        <v>0</v>
      </c>
      <c r="AC95" s="31">
        <v>66</v>
      </c>
      <c r="AZ95" s="31">
        <v>2</v>
      </c>
      <c r="BA95" s="31">
        <f t="shared" si="25"/>
        <v>0</v>
      </c>
      <c r="BB95" s="31">
        <f t="shared" si="26"/>
        <v>0</v>
      </c>
      <c r="BC95" s="31">
        <f t="shared" si="27"/>
        <v>0</v>
      </c>
      <c r="BD95" s="31">
        <f t="shared" si="28"/>
        <v>0</v>
      </c>
      <c r="BE95" s="31">
        <f t="shared" si="29"/>
        <v>0</v>
      </c>
      <c r="CZ95" s="31">
        <v>3.4199999999999999E-3</v>
      </c>
    </row>
    <row r="96" spans="1:104" ht="21" x14ac:dyDescent="0.25">
      <c r="A96" s="57">
        <v>67</v>
      </c>
      <c r="B96" s="58" t="s">
        <v>181</v>
      </c>
      <c r="C96" s="59" t="s">
        <v>182</v>
      </c>
      <c r="D96" s="61">
        <v>2</v>
      </c>
      <c r="E96" s="60" t="s">
        <v>170</v>
      </c>
      <c r="F96" s="61"/>
      <c r="G96" s="62">
        <f t="shared" si="24"/>
        <v>0</v>
      </c>
      <c r="O96" s="56">
        <v>2</v>
      </c>
      <c r="AA96" s="31">
        <v>12</v>
      </c>
      <c r="AB96" s="31">
        <v>0</v>
      </c>
      <c r="AC96" s="31">
        <v>67</v>
      </c>
      <c r="AZ96" s="31">
        <v>2</v>
      </c>
      <c r="BA96" s="31">
        <f t="shared" si="25"/>
        <v>0</v>
      </c>
      <c r="BB96" s="31">
        <f t="shared" si="26"/>
        <v>0</v>
      </c>
      <c r="BC96" s="31">
        <f t="shared" si="27"/>
        <v>0</v>
      </c>
      <c r="BD96" s="31">
        <f t="shared" si="28"/>
        <v>0</v>
      </c>
      <c r="BE96" s="31">
        <f t="shared" si="29"/>
        <v>0</v>
      </c>
      <c r="CZ96" s="31">
        <v>2.0000000000000002E-5</v>
      </c>
    </row>
    <row r="97" spans="1:104" ht="21" x14ac:dyDescent="0.25">
      <c r="A97" s="57">
        <v>68</v>
      </c>
      <c r="B97" s="58" t="s">
        <v>183</v>
      </c>
      <c r="C97" s="59" t="s">
        <v>184</v>
      </c>
      <c r="D97" s="61">
        <v>9.9</v>
      </c>
      <c r="E97" s="60" t="s">
        <v>34</v>
      </c>
      <c r="F97" s="61"/>
      <c r="G97" s="62">
        <f t="shared" si="24"/>
        <v>0</v>
      </c>
      <c r="O97" s="56">
        <v>2</v>
      </c>
      <c r="AA97" s="31">
        <v>12</v>
      </c>
      <c r="AB97" s="31">
        <v>0</v>
      </c>
      <c r="AC97" s="31">
        <v>68</v>
      </c>
      <c r="AZ97" s="31">
        <v>2</v>
      </c>
      <c r="BA97" s="31">
        <f t="shared" si="25"/>
        <v>0</v>
      </c>
      <c r="BB97" s="31">
        <f t="shared" si="26"/>
        <v>0</v>
      </c>
      <c r="BC97" s="31">
        <f t="shared" si="27"/>
        <v>0</v>
      </c>
      <c r="BD97" s="31">
        <f t="shared" si="28"/>
        <v>0</v>
      </c>
      <c r="BE97" s="31">
        <f t="shared" si="29"/>
        <v>0</v>
      </c>
      <c r="CZ97" s="31">
        <v>2.6900000000000001E-3</v>
      </c>
    </row>
    <row r="98" spans="1:104" x14ac:dyDescent="0.25">
      <c r="A98" s="57">
        <v>69</v>
      </c>
      <c r="B98" s="58" t="s">
        <v>185</v>
      </c>
      <c r="C98" s="59" t="s">
        <v>186</v>
      </c>
      <c r="D98" s="61">
        <v>0.23</v>
      </c>
      <c r="E98" s="60" t="s">
        <v>108</v>
      </c>
      <c r="F98" s="61"/>
      <c r="G98" s="62">
        <f t="shared" si="24"/>
        <v>0</v>
      </c>
      <c r="O98" s="56">
        <v>2</v>
      </c>
      <c r="AA98" s="31">
        <v>12</v>
      </c>
      <c r="AB98" s="31">
        <v>0</v>
      </c>
      <c r="AC98" s="31">
        <v>69</v>
      </c>
      <c r="AZ98" s="31">
        <v>2</v>
      </c>
      <c r="BA98" s="31">
        <f t="shared" si="25"/>
        <v>0</v>
      </c>
      <c r="BB98" s="31">
        <f t="shared" si="26"/>
        <v>0</v>
      </c>
      <c r="BC98" s="31">
        <f t="shared" si="27"/>
        <v>0</v>
      </c>
      <c r="BD98" s="31">
        <f t="shared" si="28"/>
        <v>0</v>
      </c>
      <c r="BE98" s="31">
        <f t="shared" si="29"/>
        <v>0</v>
      </c>
      <c r="CZ98" s="31">
        <v>0</v>
      </c>
    </row>
    <row r="99" spans="1:104" x14ac:dyDescent="0.25">
      <c r="A99" s="69"/>
      <c r="B99" s="70" t="s">
        <v>19</v>
      </c>
      <c r="C99" s="71" t="str">
        <f>CONCATENATE(B92," ",C92)</f>
        <v>764 Konstrukce klempířské</v>
      </c>
      <c r="D99" s="72"/>
      <c r="E99" s="69"/>
      <c r="F99" s="72"/>
      <c r="G99" s="73">
        <f>SUM(G92:G98)</f>
        <v>0</v>
      </c>
      <c r="O99" s="56">
        <v>4</v>
      </c>
      <c r="BA99" s="74">
        <f>SUM(BA92:BA98)</f>
        <v>0</v>
      </c>
      <c r="BB99" s="74">
        <f>SUM(BB92:BB98)</f>
        <v>0</v>
      </c>
      <c r="BC99" s="74">
        <f>SUM(BC92:BC98)</f>
        <v>0</v>
      </c>
      <c r="BD99" s="74">
        <f>SUM(BD92:BD98)</f>
        <v>0</v>
      </c>
      <c r="BE99" s="74">
        <f>SUM(BE92:BE98)</f>
        <v>0</v>
      </c>
    </row>
    <row r="100" spans="1:104" x14ac:dyDescent="0.25">
      <c r="A100" s="49" t="s">
        <v>17</v>
      </c>
      <c r="B100" s="50" t="s">
        <v>187</v>
      </c>
      <c r="C100" s="51" t="s">
        <v>188</v>
      </c>
      <c r="D100" s="53"/>
      <c r="E100" s="52"/>
      <c r="F100" s="53"/>
      <c r="G100" s="54"/>
      <c r="H100" s="55"/>
      <c r="I100" s="55"/>
      <c r="O100" s="56">
        <v>1</v>
      </c>
    </row>
    <row r="101" spans="1:104" ht="21" x14ac:dyDescent="0.25">
      <c r="A101" s="57">
        <v>70</v>
      </c>
      <c r="B101" s="58" t="s">
        <v>189</v>
      </c>
      <c r="C101" s="59" t="s">
        <v>190</v>
      </c>
      <c r="D101" s="61">
        <v>33.299999999999997</v>
      </c>
      <c r="E101" s="60" t="s">
        <v>34</v>
      </c>
      <c r="F101" s="61"/>
      <c r="G101" s="62">
        <f t="shared" ref="G101:G111" si="30">D101*F101</f>
        <v>0</v>
      </c>
      <c r="O101" s="56">
        <v>2</v>
      </c>
      <c r="AA101" s="31">
        <v>12</v>
      </c>
      <c r="AB101" s="31">
        <v>0</v>
      </c>
      <c r="AC101" s="31">
        <v>70</v>
      </c>
      <c r="AZ101" s="31">
        <v>2</v>
      </c>
      <c r="BA101" s="31">
        <f t="shared" ref="BA101:BA111" si="31">IF(AZ101=1,G101,0)</f>
        <v>0</v>
      </c>
      <c r="BB101" s="31">
        <f t="shared" ref="BB101:BB111" si="32">IF(AZ101=2,G101,0)</f>
        <v>0</v>
      </c>
      <c r="BC101" s="31">
        <f t="shared" ref="BC101:BC111" si="33">IF(AZ101=3,G101,0)</f>
        <v>0</v>
      </c>
      <c r="BD101" s="31">
        <f t="shared" ref="BD101:BD111" si="34">IF(AZ101=4,G101,0)</f>
        <v>0</v>
      </c>
      <c r="BE101" s="31">
        <f t="shared" ref="BE101:BE111" si="35">IF(AZ101=5,G101,0)</f>
        <v>0</v>
      </c>
      <c r="CZ101" s="31">
        <v>6.0000000000000002E-5</v>
      </c>
    </row>
    <row r="102" spans="1:104" ht="21" x14ac:dyDescent="0.25">
      <c r="A102" s="57">
        <v>71</v>
      </c>
      <c r="B102" s="58" t="s">
        <v>191</v>
      </c>
      <c r="C102" s="59" t="s">
        <v>192</v>
      </c>
      <c r="D102" s="61">
        <v>5.55</v>
      </c>
      <c r="E102" s="60" t="s">
        <v>34</v>
      </c>
      <c r="F102" s="61"/>
      <c r="G102" s="62">
        <f t="shared" si="30"/>
        <v>0</v>
      </c>
      <c r="O102" s="56">
        <v>2</v>
      </c>
      <c r="AA102" s="31">
        <v>12</v>
      </c>
      <c r="AB102" s="31">
        <v>0</v>
      </c>
      <c r="AC102" s="31">
        <v>71</v>
      </c>
      <c r="AZ102" s="31">
        <v>2</v>
      </c>
      <c r="BA102" s="31">
        <f t="shared" si="31"/>
        <v>0</v>
      </c>
      <c r="BB102" s="31">
        <f t="shared" si="32"/>
        <v>0</v>
      </c>
      <c r="BC102" s="31">
        <f t="shared" si="33"/>
        <v>0</v>
      </c>
      <c r="BD102" s="31">
        <f t="shared" si="34"/>
        <v>0</v>
      </c>
      <c r="BE102" s="31">
        <f t="shared" si="35"/>
        <v>0</v>
      </c>
      <c r="CZ102" s="31">
        <v>8.0000000000000007E-5</v>
      </c>
    </row>
    <row r="103" spans="1:104" ht="21" x14ac:dyDescent="0.25">
      <c r="A103" s="57">
        <v>72</v>
      </c>
      <c r="B103" s="58" t="s">
        <v>193</v>
      </c>
      <c r="C103" s="59" t="s">
        <v>194</v>
      </c>
      <c r="D103" s="61">
        <v>1</v>
      </c>
      <c r="E103" s="60" t="s">
        <v>170</v>
      </c>
      <c r="F103" s="61"/>
      <c r="G103" s="62">
        <f t="shared" si="30"/>
        <v>0</v>
      </c>
      <c r="O103" s="56">
        <v>2</v>
      </c>
      <c r="AA103" s="31">
        <v>12</v>
      </c>
      <c r="AB103" s="31">
        <v>1</v>
      </c>
      <c r="AC103" s="31">
        <v>72</v>
      </c>
      <c r="AZ103" s="31">
        <v>2</v>
      </c>
      <c r="BA103" s="31">
        <f t="shared" si="31"/>
        <v>0</v>
      </c>
      <c r="BB103" s="31">
        <f t="shared" si="32"/>
        <v>0</v>
      </c>
      <c r="BC103" s="31">
        <f t="shared" si="33"/>
        <v>0</v>
      </c>
      <c r="BD103" s="31">
        <f t="shared" si="34"/>
        <v>0</v>
      </c>
      <c r="BE103" s="31">
        <f t="shared" si="35"/>
        <v>0</v>
      </c>
      <c r="CZ103" s="31">
        <v>0.1</v>
      </c>
    </row>
    <row r="104" spans="1:104" ht="21" x14ac:dyDescent="0.25">
      <c r="A104" s="57">
        <v>73</v>
      </c>
      <c r="B104" s="58" t="s">
        <v>195</v>
      </c>
      <c r="C104" s="59" t="s">
        <v>196</v>
      </c>
      <c r="D104" s="61">
        <v>2</v>
      </c>
      <c r="E104" s="60" t="s">
        <v>170</v>
      </c>
      <c r="F104" s="61"/>
      <c r="G104" s="62">
        <f t="shared" si="30"/>
        <v>0</v>
      </c>
      <c r="O104" s="56">
        <v>2</v>
      </c>
      <c r="AA104" s="31">
        <v>12</v>
      </c>
      <c r="AB104" s="31">
        <v>1</v>
      </c>
      <c r="AC104" s="31">
        <v>73</v>
      </c>
      <c r="AZ104" s="31">
        <v>2</v>
      </c>
      <c r="BA104" s="31">
        <f t="shared" si="31"/>
        <v>0</v>
      </c>
      <c r="BB104" s="31">
        <f t="shared" si="32"/>
        <v>0</v>
      </c>
      <c r="BC104" s="31">
        <f t="shared" si="33"/>
        <v>0</v>
      </c>
      <c r="BD104" s="31">
        <f t="shared" si="34"/>
        <v>0</v>
      </c>
      <c r="BE104" s="31">
        <f t="shared" si="35"/>
        <v>0</v>
      </c>
      <c r="CZ104" s="31">
        <v>9.0999999999999998E-2</v>
      </c>
    </row>
    <row r="105" spans="1:104" ht="21" x14ac:dyDescent="0.25">
      <c r="A105" s="57">
        <v>74</v>
      </c>
      <c r="B105" s="58" t="s">
        <v>197</v>
      </c>
      <c r="C105" s="59" t="s">
        <v>198</v>
      </c>
      <c r="D105" s="61">
        <v>1</v>
      </c>
      <c r="E105" s="60" t="s">
        <v>170</v>
      </c>
      <c r="F105" s="61"/>
      <c r="G105" s="62">
        <f t="shared" si="30"/>
        <v>0</v>
      </c>
      <c r="O105" s="56">
        <v>2</v>
      </c>
      <c r="AA105" s="31">
        <v>12</v>
      </c>
      <c r="AB105" s="31">
        <v>1</v>
      </c>
      <c r="AC105" s="31">
        <v>74</v>
      </c>
      <c r="AZ105" s="31">
        <v>2</v>
      </c>
      <c r="BA105" s="31">
        <f t="shared" si="31"/>
        <v>0</v>
      </c>
      <c r="BB105" s="31">
        <f t="shared" si="32"/>
        <v>0</v>
      </c>
      <c r="BC105" s="31">
        <f t="shared" si="33"/>
        <v>0</v>
      </c>
      <c r="BD105" s="31">
        <f t="shared" si="34"/>
        <v>0</v>
      </c>
      <c r="BE105" s="31">
        <f t="shared" si="35"/>
        <v>0</v>
      </c>
      <c r="CZ105" s="31">
        <v>4.3999999999999997E-2</v>
      </c>
    </row>
    <row r="106" spans="1:104" x14ac:dyDescent="0.25">
      <c r="A106" s="57">
        <v>75</v>
      </c>
      <c r="B106" s="58" t="s">
        <v>199</v>
      </c>
      <c r="C106" s="59" t="s">
        <v>200</v>
      </c>
      <c r="D106" s="61">
        <v>28.95</v>
      </c>
      <c r="E106" s="60" t="s">
        <v>34</v>
      </c>
      <c r="F106" s="61"/>
      <c r="G106" s="62">
        <f t="shared" si="30"/>
        <v>0</v>
      </c>
      <c r="O106" s="56">
        <v>2</v>
      </c>
      <c r="AA106" s="31">
        <v>12</v>
      </c>
      <c r="AB106" s="31">
        <v>0</v>
      </c>
      <c r="AC106" s="31">
        <v>75</v>
      </c>
      <c r="AZ106" s="31">
        <v>2</v>
      </c>
      <c r="BA106" s="31">
        <f t="shared" si="31"/>
        <v>0</v>
      </c>
      <c r="BB106" s="31">
        <f t="shared" si="32"/>
        <v>0</v>
      </c>
      <c r="BC106" s="31">
        <f t="shared" si="33"/>
        <v>0</v>
      </c>
      <c r="BD106" s="31">
        <f t="shared" si="34"/>
        <v>0</v>
      </c>
      <c r="BE106" s="31">
        <f t="shared" si="35"/>
        <v>0</v>
      </c>
      <c r="CZ106" s="31">
        <v>4.0000000000000003E-5</v>
      </c>
    </row>
    <row r="107" spans="1:104" x14ac:dyDescent="0.25">
      <c r="A107" s="57">
        <v>76</v>
      </c>
      <c r="B107" s="58" t="s">
        <v>201</v>
      </c>
      <c r="C107" s="59" t="s">
        <v>202</v>
      </c>
      <c r="D107" s="61">
        <v>9.9</v>
      </c>
      <c r="E107" s="60" t="s">
        <v>34</v>
      </c>
      <c r="F107" s="61"/>
      <c r="G107" s="62">
        <f t="shared" si="30"/>
        <v>0</v>
      </c>
      <c r="O107" s="56">
        <v>2</v>
      </c>
      <c r="AA107" s="31">
        <v>12</v>
      </c>
      <c r="AB107" s="31">
        <v>0</v>
      </c>
      <c r="AC107" s="31">
        <v>76</v>
      </c>
      <c r="AZ107" s="31">
        <v>2</v>
      </c>
      <c r="BA107" s="31">
        <f t="shared" si="31"/>
        <v>0</v>
      </c>
      <c r="BB107" s="31">
        <f t="shared" si="32"/>
        <v>0</v>
      </c>
      <c r="BC107" s="31">
        <f t="shared" si="33"/>
        <v>0</v>
      </c>
      <c r="BD107" s="31">
        <f t="shared" si="34"/>
        <v>0</v>
      </c>
      <c r="BE107" s="31">
        <f t="shared" si="35"/>
        <v>0</v>
      </c>
      <c r="CZ107" s="31">
        <v>1.6000000000000001E-4</v>
      </c>
    </row>
    <row r="108" spans="1:104" ht="21" x14ac:dyDescent="0.25">
      <c r="A108" s="57">
        <v>77</v>
      </c>
      <c r="B108" s="58" t="s">
        <v>203</v>
      </c>
      <c r="C108" s="59" t="s">
        <v>204</v>
      </c>
      <c r="D108" s="61">
        <v>9.9</v>
      </c>
      <c r="E108" s="60" t="s">
        <v>34</v>
      </c>
      <c r="F108" s="61"/>
      <c r="G108" s="62">
        <f t="shared" si="30"/>
        <v>0</v>
      </c>
      <c r="O108" s="56">
        <v>2</v>
      </c>
      <c r="AA108" s="31">
        <v>12</v>
      </c>
      <c r="AB108" s="31">
        <v>0</v>
      </c>
      <c r="AC108" s="31">
        <v>77</v>
      </c>
      <c r="AZ108" s="31">
        <v>2</v>
      </c>
      <c r="BA108" s="31">
        <f t="shared" si="31"/>
        <v>0</v>
      </c>
      <c r="BB108" s="31">
        <f t="shared" si="32"/>
        <v>0</v>
      </c>
      <c r="BC108" s="31">
        <f t="shared" si="33"/>
        <v>0</v>
      </c>
      <c r="BD108" s="31">
        <f t="shared" si="34"/>
        <v>0</v>
      </c>
      <c r="BE108" s="31">
        <f t="shared" si="35"/>
        <v>0</v>
      </c>
      <c r="CZ108" s="31">
        <v>7.4599999999999996E-3</v>
      </c>
    </row>
    <row r="109" spans="1:104" ht="21" x14ac:dyDescent="0.25">
      <c r="A109" s="57">
        <v>78</v>
      </c>
      <c r="B109" s="58" t="s">
        <v>205</v>
      </c>
      <c r="C109" s="59" t="s">
        <v>206</v>
      </c>
      <c r="D109" s="61">
        <v>140.2525</v>
      </c>
      <c r="E109" s="60" t="s">
        <v>24</v>
      </c>
      <c r="F109" s="61"/>
      <c r="G109" s="62">
        <f t="shared" si="30"/>
        <v>0</v>
      </c>
      <c r="O109" s="56">
        <v>2</v>
      </c>
      <c r="AA109" s="31">
        <v>12</v>
      </c>
      <c r="AB109" s="31">
        <v>0</v>
      </c>
      <c r="AC109" s="31">
        <v>78</v>
      </c>
      <c r="AZ109" s="31">
        <v>2</v>
      </c>
      <c r="BA109" s="31">
        <f t="shared" si="31"/>
        <v>0</v>
      </c>
      <c r="BB109" s="31">
        <f t="shared" si="32"/>
        <v>0</v>
      </c>
      <c r="BC109" s="31">
        <f t="shared" si="33"/>
        <v>0</v>
      </c>
      <c r="BD109" s="31">
        <f t="shared" si="34"/>
        <v>0</v>
      </c>
      <c r="BE109" s="31">
        <f t="shared" si="35"/>
        <v>0</v>
      </c>
      <c r="CZ109" s="31">
        <v>0</v>
      </c>
    </row>
    <row r="110" spans="1:104" ht="21" x14ac:dyDescent="0.25">
      <c r="A110" s="57">
        <v>79</v>
      </c>
      <c r="B110" s="58" t="s">
        <v>207</v>
      </c>
      <c r="C110" s="59" t="s">
        <v>208</v>
      </c>
      <c r="D110" s="61">
        <v>140.2525</v>
      </c>
      <c r="E110" s="60" t="s">
        <v>24</v>
      </c>
      <c r="F110" s="61"/>
      <c r="G110" s="62">
        <f t="shared" si="30"/>
        <v>0</v>
      </c>
      <c r="O110" s="56">
        <v>2</v>
      </c>
      <c r="AA110" s="31">
        <v>12</v>
      </c>
      <c r="AB110" s="31">
        <v>0</v>
      </c>
      <c r="AC110" s="31">
        <v>79</v>
      </c>
      <c r="AZ110" s="31">
        <v>2</v>
      </c>
      <c r="BA110" s="31">
        <f t="shared" si="31"/>
        <v>0</v>
      </c>
      <c r="BB110" s="31">
        <f t="shared" si="32"/>
        <v>0</v>
      </c>
      <c r="BC110" s="31">
        <f t="shared" si="33"/>
        <v>0</v>
      </c>
      <c r="BD110" s="31">
        <f t="shared" si="34"/>
        <v>0</v>
      </c>
      <c r="BE110" s="31">
        <f t="shared" si="35"/>
        <v>0</v>
      </c>
      <c r="CZ110" s="31">
        <v>0</v>
      </c>
    </row>
    <row r="111" spans="1:104" x14ac:dyDescent="0.25">
      <c r="A111" s="57">
        <v>80</v>
      </c>
      <c r="B111" s="58" t="s">
        <v>209</v>
      </c>
      <c r="C111" s="59" t="s">
        <v>210</v>
      </c>
      <c r="D111" s="61">
        <v>0.41</v>
      </c>
      <c r="E111" s="60" t="s">
        <v>108</v>
      </c>
      <c r="F111" s="61"/>
      <c r="G111" s="62">
        <f t="shared" si="30"/>
        <v>0</v>
      </c>
      <c r="O111" s="56">
        <v>2</v>
      </c>
      <c r="AA111" s="31">
        <v>12</v>
      </c>
      <c r="AB111" s="31">
        <v>0</v>
      </c>
      <c r="AC111" s="31">
        <v>80</v>
      </c>
      <c r="AZ111" s="31">
        <v>2</v>
      </c>
      <c r="BA111" s="31">
        <f t="shared" si="31"/>
        <v>0</v>
      </c>
      <c r="BB111" s="31">
        <f t="shared" si="32"/>
        <v>0</v>
      </c>
      <c r="BC111" s="31">
        <f t="shared" si="33"/>
        <v>0</v>
      </c>
      <c r="BD111" s="31">
        <f t="shared" si="34"/>
        <v>0</v>
      </c>
      <c r="BE111" s="31">
        <f t="shared" si="35"/>
        <v>0</v>
      </c>
      <c r="CZ111" s="31">
        <v>0</v>
      </c>
    </row>
    <row r="112" spans="1:104" x14ac:dyDescent="0.25">
      <c r="A112" s="69"/>
      <c r="B112" s="70" t="s">
        <v>19</v>
      </c>
      <c r="C112" s="71" t="str">
        <f>CONCATENATE(B100," ",C100)</f>
        <v>766 Konstrukce truhlářské</v>
      </c>
      <c r="D112" s="72"/>
      <c r="E112" s="69"/>
      <c r="F112" s="72"/>
      <c r="G112" s="73">
        <f>SUM(G100:G111)</f>
        <v>0</v>
      </c>
      <c r="O112" s="56">
        <v>4</v>
      </c>
      <c r="BA112" s="74">
        <f>SUM(BA100:BA111)</f>
        <v>0</v>
      </c>
      <c r="BB112" s="74">
        <f>SUM(BB100:BB111)</f>
        <v>0</v>
      </c>
      <c r="BC112" s="74">
        <f>SUM(BC100:BC111)</f>
        <v>0</v>
      </c>
      <c r="BD112" s="74">
        <f>SUM(BD100:BD111)</f>
        <v>0</v>
      </c>
      <c r="BE112" s="74">
        <f>SUM(BE100:BE111)</f>
        <v>0</v>
      </c>
    </row>
    <row r="113" spans="1:104" x14ac:dyDescent="0.25">
      <c r="A113" s="49" t="s">
        <v>17</v>
      </c>
      <c r="B113" s="50" t="s">
        <v>211</v>
      </c>
      <c r="C113" s="51" t="s">
        <v>212</v>
      </c>
      <c r="D113" s="53"/>
      <c r="E113" s="52"/>
      <c r="F113" s="53"/>
      <c r="G113" s="54"/>
      <c r="H113" s="55"/>
      <c r="I113" s="55"/>
      <c r="O113" s="56">
        <v>1</v>
      </c>
    </row>
    <row r="114" spans="1:104" ht="21" x14ac:dyDescent="0.25">
      <c r="A114" s="57">
        <v>81</v>
      </c>
      <c r="B114" s="58" t="s">
        <v>213</v>
      </c>
      <c r="C114" s="59" t="s">
        <v>214</v>
      </c>
      <c r="D114" s="61">
        <v>7.9378000000000002</v>
      </c>
      <c r="E114" s="60" t="s">
        <v>24</v>
      </c>
      <c r="F114" s="61"/>
      <c r="G114" s="62">
        <f>D114*F114</f>
        <v>0</v>
      </c>
      <c r="O114" s="56">
        <v>2</v>
      </c>
      <c r="AA114" s="31">
        <v>12</v>
      </c>
      <c r="AB114" s="31">
        <v>0</v>
      </c>
      <c r="AC114" s="31">
        <v>81</v>
      </c>
      <c r="AZ114" s="31">
        <v>2</v>
      </c>
      <c r="BA114" s="31">
        <f>IF(AZ114=1,G114,0)</f>
        <v>0</v>
      </c>
      <c r="BB114" s="31">
        <f>IF(AZ114=2,G114,0)</f>
        <v>0</v>
      </c>
      <c r="BC114" s="31">
        <f>IF(AZ114=3,G114,0)</f>
        <v>0</v>
      </c>
      <c r="BD114" s="31">
        <f>IF(AZ114=4,G114,0)</f>
        <v>0</v>
      </c>
      <c r="BE114" s="31">
        <f>IF(AZ114=5,G114,0)</f>
        <v>0</v>
      </c>
      <c r="CZ114" s="31">
        <v>8.4100000000000008E-3</v>
      </c>
    </row>
    <row r="115" spans="1:104" ht="21" x14ac:dyDescent="0.25">
      <c r="A115" s="57">
        <v>82</v>
      </c>
      <c r="B115" s="58" t="s">
        <v>215</v>
      </c>
      <c r="C115" s="59" t="s">
        <v>216</v>
      </c>
      <c r="D115" s="61">
        <v>7.9378000000000002</v>
      </c>
      <c r="E115" s="60" t="s">
        <v>24</v>
      </c>
      <c r="F115" s="61"/>
      <c r="G115" s="62">
        <f>D115*F115</f>
        <v>0</v>
      </c>
      <c r="O115" s="56">
        <v>2</v>
      </c>
      <c r="AA115" s="31">
        <v>12</v>
      </c>
      <c r="AB115" s="31">
        <v>0</v>
      </c>
      <c r="AC115" s="31">
        <v>82</v>
      </c>
      <c r="AZ115" s="31">
        <v>2</v>
      </c>
      <c r="BA115" s="31">
        <f>IF(AZ115=1,G115,0)</f>
        <v>0</v>
      </c>
      <c r="BB115" s="31">
        <f>IF(AZ115=2,G115,0)</f>
        <v>0</v>
      </c>
      <c r="BC115" s="31">
        <f>IF(AZ115=3,G115,0)</f>
        <v>0</v>
      </c>
      <c r="BD115" s="31">
        <f>IF(AZ115=4,G115,0)</f>
        <v>0</v>
      </c>
      <c r="BE115" s="31">
        <f>IF(AZ115=5,G115,0)</f>
        <v>0</v>
      </c>
      <c r="CZ115" s="31">
        <v>0</v>
      </c>
    </row>
    <row r="116" spans="1:104" ht="21" x14ac:dyDescent="0.25">
      <c r="A116" s="57">
        <v>83</v>
      </c>
      <c r="B116" s="58" t="s">
        <v>217</v>
      </c>
      <c r="C116" s="59" t="s">
        <v>218</v>
      </c>
      <c r="D116" s="61">
        <v>18.083500000000001</v>
      </c>
      <c r="E116" s="60" t="s">
        <v>34</v>
      </c>
      <c r="F116" s="61"/>
      <c r="G116" s="62">
        <f>D116*F116</f>
        <v>0</v>
      </c>
      <c r="O116" s="56">
        <v>2</v>
      </c>
      <c r="AA116" s="31">
        <v>12</v>
      </c>
      <c r="AB116" s="31">
        <v>0</v>
      </c>
      <c r="AC116" s="31">
        <v>83</v>
      </c>
      <c r="AZ116" s="31">
        <v>2</v>
      </c>
      <c r="BA116" s="31">
        <f>IF(AZ116=1,G116,0)</f>
        <v>0</v>
      </c>
      <c r="BB116" s="31">
        <f>IF(AZ116=2,G116,0)</f>
        <v>0</v>
      </c>
      <c r="BC116" s="31">
        <f>IF(AZ116=3,G116,0)</f>
        <v>0</v>
      </c>
      <c r="BD116" s="31">
        <f>IF(AZ116=4,G116,0)</f>
        <v>0</v>
      </c>
      <c r="BE116" s="31">
        <f>IF(AZ116=5,G116,0)</f>
        <v>0</v>
      </c>
      <c r="CZ116" s="31">
        <v>0</v>
      </c>
    </row>
    <row r="117" spans="1:104" ht="21" x14ac:dyDescent="0.25">
      <c r="A117" s="57">
        <v>84</v>
      </c>
      <c r="B117" s="58" t="s">
        <v>219</v>
      </c>
      <c r="C117" s="59" t="s">
        <v>220</v>
      </c>
      <c r="D117" s="61">
        <v>10.0044</v>
      </c>
      <c r="E117" s="60" t="s">
        <v>24</v>
      </c>
      <c r="F117" s="61"/>
      <c r="G117" s="62">
        <f>D117*F117</f>
        <v>0</v>
      </c>
      <c r="O117" s="56">
        <v>2</v>
      </c>
      <c r="AA117" s="31">
        <v>12</v>
      </c>
      <c r="AB117" s="31">
        <v>1</v>
      </c>
      <c r="AC117" s="31">
        <v>84</v>
      </c>
      <c r="AZ117" s="31">
        <v>2</v>
      </c>
      <c r="BA117" s="31">
        <f>IF(AZ117=1,G117,0)</f>
        <v>0</v>
      </c>
      <c r="BB117" s="31">
        <f>IF(AZ117=2,G117,0)</f>
        <v>0</v>
      </c>
      <c r="BC117" s="31">
        <f>IF(AZ117=3,G117,0)</f>
        <v>0</v>
      </c>
      <c r="BD117" s="31">
        <f>IF(AZ117=4,G117,0)</f>
        <v>0</v>
      </c>
      <c r="BE117" s="31">
        <f>IF(AZ117=5,G117,0)</f>
        <v>0</v>
      </c>
      <c r="CZ117" s="31">
        <v>2.0500000000000001E-2</v>
      </c>
    </row>
    <row r="118" spans="1:104" x14ac:dyDescent="0.25">
      <c r="A118" s="57">
        <v>85</v>
      </c>
      <c r="B118" s="58" t="s">
        <v>221</v>
      </c>
      <c r="C118" s="59" t="s">
        <v>222</v>
      </c>
      <c r="D118" s="61">
        <v>0.27</v>
      </c>
      <c r="E118" s="60" t="s">
        <v>108</v>
      </c>
      <c r="F118" s="61"/>
      <c r="G118" s="62">
        <f>D118*F118</f>
        <v>0</v>
      </c>
      <c r="O118" s="56">
        <v>2</v>
      </c>
      <c r="AA118" s="31">
        <v>12</v>
      </c>
      <c r="AB118" s="31">
        <v>0</v>
      </c>
      <c r="AC118" s="31">
        <v>85</v>
      </c>
      <c r="AZ118" s="31">
        <v>2</v>
      </c>
      <c r="BA118" s="31">
        <f>IF(AZ118=1,G118,0)</f>
        <v>0</v>
      </c>
      <c r="BB118" s="31">
        <f>IF(AZ118=2,G118,0)</f>
        <v>0</v>
      </c>
      <c r="BC118" s="31">
        <f>IF(AZ118=3,G118,0)</f>
        <v>0</v>
      </c>
      <c r="BD118" s="31">
        <f>IF(AZ118=4,G118,0)</f>
        <v>0</v>
      </c>
      <c r="BE118" s="31">
        <f>IF(AZ118=5,G118,0)</f>
        <v>0</v>
      </c>
      <c r="CZ118" s="31">
        <v>0</v>
      </c>
    </row>
    <row r="119" spans="1:104" x14ac:dyDescent="0.25">
      <c r="A119" s="69"/>
      <c r="B119" s="70" t="s">
        <v>19</v>
      </c>
      <c r="C119" s="71" t="str">
        <f>CONCATENATE(B113," ",C113)</f>
        <v>781 Obklady keramické</v>
      </c>
      <c r="D119" s="72"/>
      <c r="E119" s="69"/>
      <c r="F119" s="72"/>
      <c r="G119" s="73">
        <f>SUM(G113:G118)</f>
        <v>0</v>
      </c>
      <c r="O119" s="56">
        <v>4</v>
      </c>
      <c r="BA119" s="74">
        <f>SUM(BA113:BA118)</f>
        <v>0</v>
      </c>
      <c r="BB119" s="74">
        <f>SUM(BB113:BB118)</f>
        <v>0</v>
      </c>
      <c r="BC119" s="74">
        <f>SUM(BC113:BC118)</f>
        <v>0</v>
      </c>
      <c r="BD119" s="74">
        <f>SUM(BD113:BD118)</f>
        <v>0</v>
      </c>
      <c r="BE119" s="74">
        <f>SUM(BE113:BE118)</f>
        <v>0</v>
      </c>
    </row>
    <row r="120" spans="1:104" x14ac:dyDescent="0.25">
      <c r="A120" s="49" t="s">
        <v>17</v>
      </c>
      <c r="B120" s="50" t="s">
        <v>223</v>
      </c>
      <c r="C120" s="51" t="s">
        <v>224</v>
      </c>
      <c r="D120" s="53"/>
      <c r="E120" s="52"/>
      <c r="F120" s="53"/>
      <c r="G120" s="54"/>
      <c r="H120" s="55"/>
      <c r="I120" s="55"/>
      <c r="O120" s="56">
        <v>1</v>
      </c>
    </row>
    <row r="121" spans="1:104" ht="21" x14ac:dyDescent="0.25">
      <c r="A121" s="57">
        <v>86</v>
      </c>
      <c r="B121" s="58" t="s">
        <v>225</v>
      </c>
      <c r="C121" s="59" t="s">
        <v>226</v>
      </c>
      <c r="D121" s="61">
        <v>6.12</v>
      </c>
      <c r="E121" s="60" t="s">
        <v>24</v>
      </c>
      <c r="F121" s="61"/>
      <c r="G121" s="62">
        <f>D121*F121</f>
        <v>0</v>
      </c>
      <c r="O121" s="56">
        <v>2</v>
      </c>
      <c r="AA121" s="31">
        <v>12</v>
      </c>
      <c r="AB121" s="31">
        <v>0</v>
      </c>
      <c r="AC121" s="31">
        <v>86</v>
      </c>
      <c r="AZ121" s="31">
        <v>2</v>
      </c>
      <c r="BA121" s="31">
        <f>IF(AZ121=1,G121,0)</f>
        <v>0</v>
      </c>
      <c r="BB121" s="31">
        <f>IF(AZ121=2,G121,0)</f>
        <v>0</v>
      </c>
      <c r="BC121" s="31">
        <f>IF(AZ121=3,G121,0)</f>
        <v>0</v>
      </c>
      <c r="BD121" s="31">
        <f>IF(AZ121=4,G121,0)</f>
        <v>0</v>
      </c>
      <c r="BE121" s="31">
        <f>IF(AZ121=5,G121,0)</f>
        <v>0</v>
      </c>
      <c r="CZ121" s="31">
        <v>1.0000000000000001E-5</v>
      </c>
    </row>
    <row r="122" spans="1:104" x14ac:dyDescent="0.25">
      <c r="A122" s="57">
        <v>87</v>
      </c>
      <c r="B122" s="58" t="s">
        <v>227</v>
      </c>
      <c r="C122" s="59" t="s">
        <v>228</v>
      </c>
      <c r="D122" s="61">
        <v>6.12</v>
      </c>
      <c r="E122" s="60" t="s">
        <v>24</v>
      </c>
      <c r="F122" s="61"/>
      <c r="G122" s="62">
        <f>D122*F122</f>
        <v>0</v>
      </c>
      <c r="O122" s="56">
        <v>2</v>
      </c>
      <c r="AA122" s="31">
        <v>12</v>
      </c>
      <c r="AB122" s="31">
        <v>0</v>
      </c>
      <c r="AC122" s="31">
        <v>87</v>
      </c>
      <c r="AZ122" s="31">
        <v>2</v>
      </c>
      <c r="BA122" s="31">
        <f>IF(AZ122=1,G122,0)</f>
        <v>0</v>
      </c>
      <c r="BB122" s="31">
        <f>IF(AZ122=2,G122,0)</f>
        <v>0</v>
      </c>
      <c r="BC122" s="31">
        <f>IF(AZ122=3,G122,0)</f>
        <v>0</v>
      </c>
      <c r="BD122" s="31">
        <f>IF(AZ122=4,G122,0)</f>
        <v>0</v>
      </c>
      <c r="BE122" s="31">
        <f>IF(AZ122=5,G122,0)</f>
        <v>0</v>
      </c>
      <c r="CZ122" s="31">
        <v>8.0000000000000007E-5</v>
      </c>
    </row>
    <row r="123" spans="1:104" x14ac:dyDescent="0.25">
      <c r="A123" s="57">
        <v>88</v>
      </c>
      <c r="B123" s="58" t="s">
        <v>229</v>
      </c>
      <c r="C123" s="59" t="s">
        <v>230</v>
      </c>
      <c r="D123" s="61">
        <v>6.12</v>
      </c>
      <c r="E123" s="60" t="s">
        <v>24</v>
      </c>
      <c r="F123" s="61"/>
      <c r="G123" s="62">
        <f>D123*F123</f>
        <v>0</v>
      </c>
      <c r="O123" s="56">
        <v>2</v>
      </c>
      <c r="AA123" s="31">
        <v>12</v>
      </c>
      <c r="AB123" s="31">
        <v>0</v>
      </c>
      <c r="AC123" s="31">
        <v>88</v>
      </c>
      <c r="AZ123" s="31">
        <v>2</v>
      </c>
      <c r="BA123" s="31">
        <f>IF(AZ123=1,G123,0)</f>
        <v>0</v>
      </c>
      <c r="BB123" s="31">
        <f>IF(AZ123=2,G123,0)</f>
        <v>0</v>
      </c>
      <c r="BC123" s="31">
        <f>IF(AZ123=3,G123,0)</f>
        <v>0</v>
      </c>
      <c r="BD123" s="31">
        <f>IF(AZ123=4,G123,0)</f>
        <v>0</v>
      </c>
      <c r="BE123" s="31">
        <f>IF(AZ123=5,G123,0)</f>
        <v>0</v>
      </c>
      <c r="CZ123" s="31">
        <v>2.7999999999999998E-4</v>
      </c>
    </row>
    <row r="124" spans="1:104" x14ac:dyDescent="0.25">
      <c r="A124" s="69"/>
      <c r="B124" s="70" t="s">
        <v>19</v>
      </c>
      <c r="C124" s="71" t="str">
        <f>CONCATENATE(B120," ",C120)</f>
        <v>783 Nátěry</v>
      </c>
      <c r="D124" s="72"/>
      <c r="E124" s="69"/>
      <c r="F124" s="72"/>
      <c r="G124" s="73">
        <f>SUM(G120:G123)</f>
        <v>0</v>
      </c>
      <c r="O124" s="56">
        <v>4</v>
      </c>
      <c r="BA124" s="74">
        <f>SUM(BA120:BA123)</f>
        <v>0</v>
      </c>
      <c r="BB124" s="74">
        <f>SUM(BB120:BB123)</f>
        <v>0</v>
      </c>
      <c r="BC124" s="74">
        <f>SUM(BC120:BC123)</f>
        <v>0</v>
      </c>
      <c r="BD124" s="74">
        <f>SUM(BD120:BD123)</f>
        <v>0</v>
      </c>
      <c r="BE124" s="74">
        <f>SUM(BE120:BE123)</f>
        <v>0</v>
      </c>
    </row>
    <row r="125" spans="1:104" x14ac:dyDescent="0.25">
      <c r="A125" s="49" t="s">
        <v>17</v>
      </c>
      <c r="B125" s="50" t="s">
        <v>231</v>
      </c>
      <c r="C125" s="51" t="s">
        <v>232</v>
      </c>
      <c r="D125" s="53"/>
      <c r="E125" s="52"/>
      <c r="F125" s="53"/>
      <c r="G125" s="54"/>
      <c r="H125" s="55"/>
      <c r="I125" s="55"/>
      <c r="O125" s="56">
        <v>1</v>
      </c>
    </row>
    <row r="126" spans="1:104" ht="21" x14ac:dyDescent="0.25">
      <c r="A126" s="57">
        <v>89</v>
      </c>
      <c r="B126" s="58" t="s">
        <v>233</v>
      </c>
      <c r="C126" s="59" t="s">
        <v>234</v>
      </c>
      <c r="D126" s="61">
        <v>73.2</v>
      </c>
      <c r="E126" s="60" t="s">
        <v>34</v>
      </c>
      <c r="F126" s="61"/>
      <c r="G126" s="62">
        <f t="shared" ref="G126:G138" si="36">D126*F126</f>
        <v>0</v>
      </c>
      <c r="O126" s="56">
        <v>2</v>
      </c>
      <c r="AA126" s="31">
        <v>12</v>
      </c>
      <c r="AB126" s="31">
        <v>0</v>
      </c>
      <c r="AC126" s="31">
        <v>89</v>
      </c>
      <c r="AZ126" s="31">
        <v>4</v>
      </c>
      <c r="BA126" s="31">
        <f t="shared" ref="BA126:BA138" si="37">IF(AZ126=1,G126,0)</f>
        <v>0</v>
      </c>
      <c r="BB126" s="31">
        <f t="shared" ref="BB126:BB138" si="38">IF(AZ126=2,G126,0)</f>
        <v>0</v>
      </c>
      <c r="BC126" s="31">
        <f t="shared" ref="BC126:BC138" si="39">IF(AZ126=3,G126,0)</f>
        <v>0</v>
      </c>
      <c r="BD126" s="31">
        <f t="shared" ref="BD126:BD138" si="40">IF(AZ126=4,G126,0)</f>
        <v>0</v>
      </c>
      <c r="BE126" s="31">
        <f t="shared" ref="BE126:BE138" si="41">IF(AZ126=5,G126,0)</f>
        <v>0</v>
      </c>
      <c r="CZ126" s="31">
        <v>1.6999999999999999E-3</v>
      </c>
    </row>
    <row r="127" spans="1:104" ht="21" x14ac:dyDescent="0.25">
      <c r="A127" s="57">
        <v>90</v>
      </c>
      <c r="B127" s="58" t="s">
        <v>235</v>
      </c>
      <c r="C127" s="59" t="s">
        <v>236</v>
      </c>
      <c r="D127" s="61">
        <v>80</v>
      </c>
      <c r="E127" s="60" t="s">
        <v>170</v>
      </c>
      <c r="F127" s="61"/>
      <c r="G127" s="62">
        <f t="shared" si="36"/>
        <v>0</v>
      </c>
      <c r="O127" s="56">
        <v>2</v>
      </c>
      <c r="AA127" s="31">
        <v>12</v>
      </c>
      <c r="AB127" s="31">
        <v>0</v>
      </c>
      <c r="AC127" s="31">
        <v>90</v>
      </c>
      <c r="AZ127" s="31">
        <v>4</v>
      </c>
      <c r="BA127" s="31">
        <f t="shared" si="37"/>
        <v>0</v>
      </c>
      <c r="BB127" s="31">
        <f t="shared" si="38"/>
        <v>0</v>
      </c>
      <c r="BC127" s="31">
        <f t="shared" si="39"/>
        <v>0</v>
      </c>
      <c r="BD127" s="31">
        <f t="shared" si="40"/>
        <v>0</v>
      </c>
      <c r="BE127" s="31">
        <f t="shared" si="41"/>
        <v>0</v>
      </c>
      <c r="CZ127" s="31">
        <v>3.8999999999999999E-4</v>
      </c>
    </row>
    <row r="128" spans="1:104" x14ac:dyDescent="0.25">
      <c r="A128" s="57">
        <v>91</v>
      </c>
      <c r="B128" s="58" t="s">
        <v>237</v>
      </c>
      <c r="C128" s="59" t="s">
        <v>238</v>
      </c>
      <c r="D128" s="61">
        <v>1</v>
      </c>
      <c r="E128" s="60" t="s">
        <v>18</v>
      </c>
      <c r="F128" s="61"/>
      <c r="G128" s="62">
        <f t="shared" si="36"/>
        <v>0</v>
      </c>
      <c r="O128" s="56">
        <v>2</v>
      </c>
      <c r="AA128" s="31">
        <v>12</v>
      </c>
      <c r="AB128" s="31">
        <v>0</v>
      </c>
      <c r="AC128" s="31">
        <v>91</v>
      </c>
      <c r="AZ128" s="31">
        <v>4</v>
      </c>
      <c r="BA128" s="31">
        <f t="shared" si="37"/>
        <v>0</v>
      </c>
      <c r="BB128" s="31">
        <f t="shared" si="38"/>
        <v>0</v>
      </c>
      <c r="BC128" s="31">
        <f t="shared" si="39"/>
        <v>0</v>
      </c>
      <c r="BD128" s="31">
        <f t="shared" si="40"/>
        <v>0</v>
      </c>
      <c r="BE128" s="31">
        <f t="shared" si="41"/>
        <v>0</v>
      </c>
      <c r="CZ128" s="31">
        <v>0</v>
      </c>
    </row>
    <row r="129" spans="1:104" ht="21" x14ac:dyDescent="0.25">
      <c r="A129" s="57">
        <v>92</v>
      </c>
      <c r="B129" s="58" t="s">
        <v>239</v>
      </c>
      <c r="C129" s="59" t="s">
        <v>240</v>
      </c>
      <c r="D129" s="61">
        <v>8</v>
      </c>
      <c r="E129" s="60" t="s">
        <v>170</v>
      </c>
      <c r="F129" s="61"/>
      <c r="G129" s="62">
        <f t="shared" si="36"/>
        <v>0</v>
      </c>
      <c r="O129" s="56">
        <v>2</v>
      </c>
      <c r="AA129" s="31">
        <v>12</v>
      </c>
      <c r="AB129" s="31">
        <v>0</v>
      </c>
      <c r="AC129" s="31">
        <v>92</v>
      </c>
      <c r="AZ129" s="31">
        <v>4</v>
      </c>
      <c r="BA129" s="31">
        <f t="shared" si="37"/>
        <v>0</v>
      </c>
      <c r="BB129" s="31">
        <f t="shared" si="38"/>
        <v>0</v>
      </c>
      <c r="BC129" s="31">
        <f t="shared" si="39"/>
        <v>0</v>
      </c>
      <c r="BD129" s="31">
        <f t="shared" si="40"/>
        <v>0</v>
      </c>
      <c r="BE129" s="31">
        <f t="shared" si="41"/>
        <v>0</v>
      </c>
      <c r="CZ129" s="31">
        <v>0</v>
      </c>
    </row>
    <row r="130" spans="1:104" ht="21" x14ac:dyDescent="0.25">
      <c r="A130" s="57">
        <v>93</v>
      </c>
      <c r="B130" s="58" t="s">
        <v>241</v>
      </c>
      <c r="C130" s="59" t="s">
        <v>242</v>
      </c>
      <c r="D130" s="61">
        <v>8</v>
      </c>
      <c r="E130" s="60" t="s">
        <v>170</v>
      </c>
      <c r="F130" s="61"/>
      <c r="G130" s="62">
        <f t="shared" si="36"/>
        <v>0</v>
      </c>
      <c r="O130" s="56">
        <v>2</v>
      </c>
      <c r="AA130" s="31">
        <v>12</v>
      </c>
      <c r="AB130" s="31">
        <v>1</v>
      </c>
      <c r="AC130" s="31">
        <v>93</v>
      </c>
      <c r="AZ130" s="31">
        <v>3</v>
      </c>
      <c r="BA130" s="31">
        <f t="shared" si="37"/>
        <v>0</v>
      </c>
      <c r="BB130" s="31">
        <f t="shared" si="38"/>
        <v>0</v>
      </c>
      <c r="BC130" s="31">
        <f t="shared" si="39"/>
        <v>0</v>
      </c>
      <c r="BD130" s="31">
        <f t="shared" si="40"/>
        <v>0</v>
      </c>
      <c r="BE130" s="31">
        <f t="shared" si="41"/>
        <v>0</v>
      </c>
      <c r="CZ130" s="31">
        <v>6.0000000000000001E-3</v>
      </c>
    </row>
    <row r="131" spans="1:104" ht="21" x14ac:dyDescent="0.25">
      <c r="A131" s="57">
        <v>94</v>
      </c>
      <c r="B131" s="58" t="s">
        <v>243</v>
      </c>
      <c r="C131" s="59" t="s">
        <v>244</v>
      </c>
      <c r="D131" s="61">
        <v>60</v>
      </c>
      <c r="E131" s="60" t="s">
        <v>34</v>
      </c>
      <c r="F131" s="61"/>
      <c r="G131" s="62">
        <f t="shared" si="36"/>
        <v>0</v>
      </c>
      <c r="O131" s="56">
        <v>2</v>
      </c>
      <c r="AA131" s="31">
        <v>12</v>
      </c>
      <c r="AB131" s="31">
        <v>0</v>
      </c>
      <c r="AC131" s="31">
        <v>94</v>
      </c>
      <c r="AZ131" s="31">
        <v>4</v>
      </c>
      <c r="BA131" s="31">
        <f t="shared" si="37"/>
        <v>0</v>
      </c>
      <c r="BB131" s="31">
        <f t="shared" si="38"/>
        <v>0</v>
      </c>
      <c r="BC131" s="31">
        <f t="shared" si="39"/>
        <v>0</v>
      </c>
      <c r="BD131" s="31">
        <f t="shared" si="40"/>
        <v>0</v>
      </c>
      <c r="BE131" s="31">
        <f t="shared" si="41"/>
        <v>0</v>
      </c>
      <c r="CZ131" s="31">
        <v>1.7000000000000001E-4</v>
      </c>
    </row>
    <row r="132" spans="1:104" ht="21" x14ac:dyDescent="0.25">
      <c r="A132" s="57">
        <v>95</v>
      </c>
      <c r="B132" s="58" t="s">
        <v>245</v>
      </c>
      <c r="C132" s="59" t="s">
        <v>246</v>
      </c>
      <c r="D132" s="61">
        <v>2</v>
      </c>
      <c r="E132" s="60" t="s">
        <v>170</v>
      </c>
      <c r="F132" s="61"/>
      <c r="G132" s="62">
        <f t="shared" si="36"/>
        <v>0</v>
      </c>
      <c r="O132" s="56">
        <v>2</v>
      </c>
      <c r="AA132" s="31">
        <v>12</v>
      </c>
      <c r="AB132" s="31">
        <v>0</v>
      </c>
      <c r="AC132" s="31">
        <v>95</v>
      </c>
      <c r="AZ132" s="31">
        <v>4</v>
      </c>
      <c r="BA132" s="31">
        <f t="shared" si="37"/>
        <v>0</v>
      </c>
      <c r="BB132" s="31">
        <f t="shared" si="38"/>
        <v>0</v>
      </c>
      <c r="BC132" s="31">
        <f t="shared" si="39"/>
        <v>0</v>
      </c>
      <c r="BD132" s="31">
        <f t="shared" si="40"/>
        <v>0</v>
      </c>
      <c r="BE132" s="31">
        <f t="shared" si="41"/>
        <v>0</v>
      </c>
      <c r="CZ132" s="31">
        <v>4.0000000000000003E-5</v>
      </c>
    </row>
    <row r="133" spans="1:104" x14ac:dyDescent="0.25">
      <c r="A133" s="57">
        <v>96</v>
      </c>
      <c r="B133" s="58" t="s">
        <v>247</v>
      </c>
      <c r="C133" s="59" t="s">
        <v>248</v>
      </c>
      <c r="D133" s="61">
        <v>2</v>
      </c>
      <c r="E133" s="60" t="s">
        <v>170</v>
      </c>
      <c r="F133" s="61"/>
      <c r="G133" s="62">
        <f t="shared" si="36"/>
        <v>0</v>
      </c>
      <c r="O133" s="56">
        <v>2</v>
      </c>
      <c r="AA133" s="31">
        <v>12</v>
      </c>
      <c r="AB133" s="31">
        <v>0</v>
      </c>
      <c r="AC133" s="31">
        <v>96</v>
      </c>
      <c r="AZ133" s="31">
        <v>4</v>
      </c>
      <c r="BA133" s="31">
        <f t="shared" si="37"/>
        <v>0</v>
      </c>
      <c r="BB133" s="31">
        <f t="shared" si="38"/>
        <v>0</v>
      </c>
      <c r="BC133" s="31">
        <f t="shared" si="39"/>
        <v>0</v>
      </c>
      <c r="BD133" s="31">
        <f t="shared" si="40"/>
        <v>0</v>
      </c>
      <c r="BE133" s="31">
        <f t="shared" si="41"/>
        <v>0</v>
      </c>
      <c r="CZ133" s="31">
        <v>0</v>
      </c>
    </row>
    <row r="134" spans="1:104" x14ac:dyDescent="0.25">
      <c r="A134" s="57">
        <v>97</v>
      </c>
      <c r="B134" s="58" t="s">
        <v>249</v>
      </c>
      <c r="C134" s="59" t="s">
        <v>250</v>
      </c>
      <c r="D134" s="61">
        <v>1</v>
      </c>
      <c r="E134" s="60" t="s">
        <v>18</v>
      </c>
      <c r="F134" s="61"/>
      <c r="G134" s="62">
        <f t="shared" si="36"/>
        <v>0</v>
      </c>
      <c r="O134" s="56">
        <v>2</v>
      </c>
      <c r="AA134" s="31">
        <v>12</v>
      </c>
      <c r="AB134" s="31">
        <v>0</v>
      </c>
      <c r="AC134" s="31">
        <v>97</v>
      </c>
      <c r="AZ134" s="31">
        <v>4</v>
      </c>
      <c r="BA134" s="31">
        <f t="shared" si="37"/>
        <v>0</v>
      </c>
      <c r="BB134" s="31">
        <f t="shared" si="38"/>
        <v>0</v>
      </c>
      <c r="BC134" s="31">
        <f t="shared" si="39"/>
        <v>0</v>
      </c>
      <c r="BD134" s="31">
        <f t="shared" si="40"/>
        <v>0</v>
      </c>
      <c r="BE134" s="31">
        <f t="shared" si="41"/>
        <v>0</v>
      </c>
      <c r="CZ134" s="31">
        <v>0</v>
      </c>
    </row>
    <row r="135" spans="1:104" ht="21" x14ac:dyDescent="0.25">
      <c r="A135" s="57">
        <v>98</v>
      </c>
      <c r="B135" s="58" t="s">
        <v>251</v>
      </c>
      <c r="C135" s="59" t="s">
        <v>252</v>
      </c>
      <c r="D135" s="61">
        <v>1</v>
      </c>
      <c r="E135" s="60" t="s">
        <v>253</v>
      </c>
      <c r="F135" s="61"/>
      <c r="G135" s="62">
        <f t="shared" si="36"/>
        <v>0</v>
      </c>
      <c r="O135" s="56">
        <v>2</v>
      </c>
      <c r="AA135" s="31">
        <v>12</v>
      </c>
      <c r="AB135" s="31">
        <v>0</v>
      </c>
      <c r="AC135" s="31">
        <v>98</v>
      </c>
      <c r="AZ135" s="31">
        <v>4</v>
      </c>
      <c r="BA135" s="31">
        <f t="shared" si="37"/>
        <v>0</v>
      </c>
      <c r="BB135" s="31">
        <f t="shared" si="38"/>
        <v>0</v>
      </c>
      <c r="BC135" s="31">
        <f t="shared" si="39"/>
        <v>0</v>
      </c>
      <c r="BD135" s="31">
        <f t="shared" si="40"/>
        <v>0</v>
      </c>
      <c r="BE135" s="31">
        <f t="shared" si="41"/>
        <v>0</v>
      </c>
      <c r="CZ135" s="31">
        <v>0</v>
      </c>
    </row>
    <row r="136" spans="1:104" ht="21" x14ac:dyDescent="0.25">
      <c r="A136" s="57">
        <v>99</v>
      </c>
      <c r="B136" s="58" t="s">
        <v>254</v>
      </c>
      <c r="C136" s="59" t="s">
        <v>255</v>
      </c>
      <c r="D136" s="61">
        <v>1</v>
      </c>
      <c r="E136" s="60" t="s">
        <v>253</v>
      </c>
      <c r="F136" s="61"/>
      <c r="G136" s="62">
        <f t="shared" si="36"/>
        <v>0</v>
      </c>
      <c r="O136" s="56">
        <v>2</v>
      </c>
      <c r="AA136" s="31">
        <v>12</v>
      </c>
      <c r="AB136" s="31">
        <v>0</v>
      </c>
      <c r="AC136" s="31">
        <v>99</v>
      </c>
      <c r="AZ136" s="31">
        <v>4</v>
      </c>
      <c r="BA136" s="31">
        <f t="shared" si="37"/>
        <v>0</v>
      </c>
      <c r="BB136" s="31">
        <f t="shared" si="38"/>
        <v>0</v>
      </c>
      <c r="BC136" s="31">
        <f t="shared" si="39"/>
        <v>0</v>
      </c>
      <c r="BD136" s="31">
        <f t="shared" si="40"/>
        <v>0</v>
      </c>
      <c r="BE136" s="31">
        <f t="shared" si="41"/>
        <v>0</v>
      </c>
      <c r="CZ136" s="31">
        <v>0</v>
      </c>
    </row>
    <row r="137" spans="1:104" x14ac:dyDescent="0.25">
      <c r="A137" s="57">
        <v>100</v>
      </c>
      <c r="B137" s="58" t="s">
        <v>256</v>
      </c>
      <c r="C137" s="59" t="s">
        <v>257</v>
      </c>
      <c r="D137" s="61">
        <v>1</v>
      </c>
      <c r="E137" s="60" t="s">
        <v>18</v>
      </c>
      <c r="F137" s="61"/>
      <c r="G137" s="62">
        <f t="shared" si="36"/>
        <v>0</v>
      </c>
      <c r="O137" s="56">
        <v>2</v>
      </c>
      <c r="AA137" s="31">
        <v>12</v>
      </c>
      <c r="AB137" s="31">
        <v>0</v>
      </c>
      <c r="AC137" s="31">
        <v>100</v>
      </c>
      <c r="AZ137" s="31">
        <v>4</v>
      </c>
      <c r="BA137" s="31">
        <f t="shared" si="37"/>
        <v>0</v>
      </c>
      <c r="BB137" s="31">
        <f t="shared" si="38"/>
        <v>0</v>
      </c>
      <c r="BC137" s="31">
        <f t="shared" si="39"/>
        <v>0</v>
      </c>
      <c r="BD137" s="31">
        <f t="shared" si="40"/>
        <v>0</v>
      </c>
      <c r="BE137" s="31">
        <f t="shared" si="41"/>
        <v>0</v>
      </c>
      <c r="CZ137" s="31">
        <v>0</v>
      </c>
    </row>
    <row r="138" spans="1:104" ht="21" x14ac:dyDescent="0.25">
      <c r="A138" s="57">
        <v>101</v>
      </c>
      <c r="B138" s="58" t="s">
        <v>258</v>
      </c>
      <c r="C138" s="59" t="s">
        <v>259</v>
      </c>
      <c r="D138" s="61">
        <v>60</v>
      </c>
      <c r="E138" s="60" t="s">
        <v>260</v>
      </c>
      <c r="F138" s="61"/>
      <c r="G138" s="62">
        <f t="shared" si="36"/>
        <v>0</v>
      </c>
      <c r="O138" s="56">
        <v>2</v>
      </c>
      <c r="AA138" s="31">
        <v>12</v>
      </c>
      <c r="AB138" s="31">
        <v>0</v>
      </c>
      <c r="AC138" s="31">
        <v>101</v>
      </c>
      <c r="AZ138" s="31">
        <v>4</v>
      </c>
      <c r="BA138" s="31">
        <f t="shared" si="37"/>
        <v>0</v>
      </c>
      <c r="BB138" s="31">
        <f t="shared" si="38"/>
        <v>0</v>
      </c>
      <c r="BC138" s="31">
        <f t="shared" si="39"/>
        <v>0</v>
      </c>
      <c r="BD138" s="31">
        <f t="shared" si="40"/>
        <v>0</v>
      </c>
      <c r="BE138" s="31">
        <f t="shared" si="41"/>
        <v>0</v>
      </c>
      <c r="CZ138" s="31">
        <v>0</v>
      </c>
    </row>
    <row r="139" spans="1:104" x14ac:dyDescent="0.25">
      <c r="A139" s="69"/>
      <c r="B139" s="70" t="s">
        <v>19</v>
      </c>
      <c r="C139" s="71" t="str">
        <f>CONCATENATE(B125," ",C125)</f>
        <v>M21 Elektromontáže</v>
      </c>
      <c r="D139" s="72"/>
      <c r="E139" s="69"/>
      <c r="F139" s="72"/>
      <c r="G139" s="73">
        <f>SUM(G125:G138)</f>
        <v>0</v>
      </c>
      <c r="O139" s="56">
        <v>4</v>
      </c>
      <c r="BA139" s="74">
        <f>SUM(BA125:BA138)</f>
        <v>0</v>
      </c>
      <c r="BB139" s="74">
        <f>SUM(BB125:BB138)</f>
        <v>0</v>
      </c>
      <c r="BC139" s="74">
        <f>SUM(BC125:BC138)</f>
        <v>0</v>
      </c>
      <c r="BD139" s="74">
        <f>SUM(BD125:BD138)</f>
        <v>0</v>
      </c>
      <c r="BE139" s="74">
        <f>SUM(BE125:BE138)</f>
        <v>0</v>
      </c>
    </row>
    <row r="140" spans="1:104" x14ac:dyDescent="0.25">
      <c r="A140" s="32"/>
      <c r="B140" s="32"/>
      <c r="C140" s="32"/>
      <c r="D140" s="32"/>
      <c r="E140" s="32"/>
      <c r="F140" s="32"/>
      <c r="G140" s="32"/>
    </row>
    <row r="141" spans="1:104" x14ac:dyDescent="0.25">
      <c r="D141" s="31"/>
    </row>
    <row r="142" spans="1:104" x14ac:dyDescent="0.25">
      <c r="D142" s="31"/>
    </row>
    <row r="143" spans="1:104" x14ac:dyDescent="0.25">
      <c r="D143" s="31"/>
    </row>
    <row r="144" spans="1:104" x14ac:dyDescent="0.25">
      <c r="D144" s="31"/>
    </row>
    <row r="145" spans="4:4" x14ac:dyDescent="0.25">
      <c r="D145" s="31"/>
    </row>
    <row r="146" spans="4:4" x14ac:dyDescent="0.25">
      <c r="D146" s="31"/>
    </row>
    <row r="147" spans="4:4" x14ac:dyDescent="0.25">
      <c r="D147" s="31"/>
    </row>
    <row r="148" spans="4:4" x14ac:dyDescent="0.25">
      <c r="D148" s="31"/>
    </row>
    <row r="149" spans="4:4" x14ac:dyDescent="0.25">
      <c r="D149" s="31"/>
    </row>
    <row r="150" spans="4:4" x14ac:dyDescent="0.25">
      <c r="D150" s="31"/>
    </row>
    <row r="151" spans="4:4" x14ac:dyDescent="0.25">
      <c r="D151" s="31"/>
    </row>
    <row r="152" spans="4:4" x14ac:dyDescent="0.25">
      <c r="D152" s="31"/>
    </row>
    <row r="153" spans="4:4" x14ac:dyDescent="0.25">
      <c r="D153" s="31"/>
    </row>
    <row r="154" spans="4:4" x14ac:dyDescent="0.25">
      <c r="D154" s="31"/>
    </row>
    <row r="155" spans="4:4" x14ac:dyDescent="0.25">
      <c r="D155" s="31"/>
    </row>
    <row r="156" spans="4:4" x14ac:dyDescent="0.25">
      <c r="D156" s="31"/>
    </row>
    <row r="157" spans="4:4" x14ac:dyDescent="0.25">
      <c r="D157" s="31"/>
    </row>
    <row r="158" spans="4:4" x14ac:dyDescent="0.25">
      <c r="D158" s="31"/>
    </row>
    <row r="159" spans="4:4" x14ac:dyDescent="0.25">
      <c r="D159" s="31"/>
    </row>
    <row r="160" spans="4:4" x14ac:dyDescent="0.25">
      <c r="D160" s="31"/>
    </row>
    <row r="161" spans="1:7" x14ac:dyDescent="0.25">
      <c r="D161" s="31"/>
    </row>
    <row r="162" spans="1:7" x14ac:dyDescent="0.25">
      <c r="D162" s="31"/>
    </row>
    <row r="163" spans="1:7" x14ac:dyDescent="0.25">
      <c r="A163" s="75"/>
      <c r="B163" s="75"/>
      <c r="C163" s="75"/>
      <c r="D163" s="75"/>
      <c r="E163" s="75"/>
      <c r="F163" s="75"/>
      <c r="G163" s="75"/>
    </row>
    <row r="164" spans="1:7" x14ac:dyDescent="0.25">
      <c r="A164" s="75"/>
      <c r="B164" s="75"/>
      <c r="C164" s="75"/>
      <c r="D164" s="75"/>
      <c r="E164" s="75"/>
      <c r="F164" s="75"/>
      <c r="G164" s="75"/>
    </row>
    <row r="165" spans="1:7" x14ac:dyDescent="0.25">
      <c r="A165" s="75"/>
      <c r="B165" s="75"/>
      <c r="C165" s="75"/>
      <c r="D165" s="75"/>
      <c r="E165" s="75"/>
      <c r="F165" s="75"/>
      <c r="G165" s="75"/>
    </row>
    <row r="166" spans="1:7" x14ac:dyDescent="0.25">
      <c r="A166" s="75"/>
      <c r="B166" s="75"/>
      <c r="C166" s="75"/>
      <c r="D166" s="75"/>
      <c r="E166" s="75"/>
      <c r="F166" s="75"/>
      <c r="G166" s="75"/>
    </row>
    <row r="167" spans="1:7" x14ac:dyDescent="0.25">
      <c r="D167" s="31"/>
    </row>
    <row r="168" spans="1:7" x14ac:dyDescent="0.25">
      <c r="D168" s="31"/>
    </row>
    <row r="169" spans="1:7" x14ac:dyDescent="0.25">
      <c r="D169" s="31"/>
    </row>
    <row r="170" spans="1:7" x14ac:dyDescent="0.25">
      <c r="D170" s="31"/>
    </row>
    <row r="171" spans="1:7" x14ac:dyDescent="0.25">
      <c r="D171" s="31"/>
    </row>
    <row r="172" spans="1:7" x14ac:dyDescent="0.25">
      <c r="D172" s="31"/>
    </row>
    <row r="173" spans="1:7" x14ac:dyDescent="0.25">
      <c r="D173" s="31"/>
    </row>
    <row r="174" spans="1:7" x14ac:dyDescent="0.25">
      <c r="D174" s="31"/>
    </row>
    <row r="175" spans="1:7" x14ac:dyDescent="0.25">
      <c r="D175" s="31"/>
    </row>
    <row r="176" spans="1:7" x14ac:dyDescent="0.25">
      <c r="D176" s="31"/>
    </row>
    <row r="177" spans="4:4" x14ac:dyDescent="0.25">
      <c r="D177" s="31"/>
    </row>
    <row r="178" spans="4:4" x14ac:dyDescent="0.25">
      <c r="D178" s="31"/>
    </row>
    <row r="179" spans="4:4" x14ac:dyDescent="0.25">
      <c r="D179" s="31"/>
    </row>
    <row r="180" spans="4:4" x14ac:dyDescent="0.25">
      <c r="D180" s="31"/>
    </row>
    <row r="181" spans="4:4" x14ac:dyDescent="0.25">
      <c r="D181" s="31"/>
    </row>
    <row r="182" spans="4:4" x14ac:dyDescent="0.25">
      <c r="D182" s="31"/>
    </row>
    <row r="183" spans="4:4" x14ac:dyDescent="0.25">
      <c r="D183" s="31"/>
    </row>
    <row r="184" spans="4:4" x14ac:dyDescent="0.25">
      <c r="D184" s="31"/>
    </row>
    <row r="185" spans="4:4" x14ac:dyDescent="0.25">
      <c r="D185" s="31"/>
    </row>
    <row r="186" spans="4:4" x14ac:dyDescent="0.25">
      <c r="D186" s="31"/>
    </row>
    <row r="187" spans="4:4" x14ac:dyDescent="0.25">
      <c r="D187" s="31"/>
    </row>
    <row r="188" spans="4:4" x14ac:dyDescent="0.25">
      <c r="D188" s="31"/>
    </row>
    <row r="189" spans="4:4" x14ac:dyDescent="0.25">
      <c r="D189" s="31"/>
    </row>
    <row r="190" spans="4:4" x14ac:dyDescent="0.25">
      <c r="D190" s="31"/>
    </row>
    <row r="191" spans="4:4" x14ac:dyDescent="0.25">
      <c r="D191" s="31"/>
    </row>
    <row r="192" spans="4:4" x14ac:dyDescent="0.25">
      <c r="D192" s="31"/>
    </row>
    <row r="193" spans="1:7" x14ac:dyDescent="0.25">
      <c r="D193" s="31"/>
    </row>
    <row r="194" spans="1:7" x14ac:dyDescent="0.25">
      <c r="D194" s="31"/>
    </row>
    <row r="195" spans="1:7" x14ac:dyDescent="0.25">
      <c r="D195" s="31"/>
    </row>
    <row r="196" spans="1:7" x14ac:dyDescent="0.25">
      <c r="D196" s="31"/>
    </row>
    <row r="197" spans="1:7" x14ac:dyDescent="0.25">
      <c r="D197" s="31"/>
    </row>
    <row r="198" spans="1:7" x14ac:dyDescent="0.25">
      <c r="A198" s="76"/>
      <c r="B198" s="76"/>
    </row>
    <row r="199" spans="1:7" x14ac:dyDescent="0.25">
      <c r="A199" s="75"/>
      <c r="B199" s="75"/>
      <c r="C199" s="78"/>
      <c r="D199" s="79"/>
      <c r="E199" s="78"/>
      <c r="F199" s="78"/>
      <c r="G199" s="80"/>
    </row>
    <row r="200" spans="1:7" x14ac:dyDescent="0.25">
      <c r="A200" s="81"/>
      <c r="B200" s="81"/>
      <c r="C200" s="75"/>
      <c r="D200" s="82"/>
      <c r="E200" s="75"/>
      <c r="F200" s="75"/>
      <c r="G200" s="75"/>
    </row>
    <row r="201" spans="1:7" x14ac:dyDescent="0.25">
      <c r="A201" s="75"/>
      <c r="B201" s="75"/>
      <c r="C201" s="75"/>
      <c r="D201" s="82"/>
      <c r="E201" s="75"/>
      <c r="F201" s="75"/>
      <c r="G201" s="75"/>
    </row>
    <row r="202" spans="1:7" x14ac:dyDescent="0.25">
      <c r="A202" s="75"/>
      <c r="B202" s="75"/>
      <c r="C202" s="75"/>
      <c r="D202" s="82"/>
      <c r="E202" s="75"/>
      <c r="F202" s="75"/>
      <c r="G202" s="75"/>
    </row>
    <row r="203" spans="1:7" x14ac:dyDescent="0.25">
      <c r="A203" s="75"/>
      <c r="B203" s="75"/>
      <c r="C203" s="75"/>
      <c r="D203" s="82"/>
      <c r="E203" s="75"/>
      <c r="F203" s="75"/>
      <c r="G203" s="75"/>
    </row>
    <row r="204" spans="1:7" x14ac:dyDescent="0.25">
      <c r="A204" s="75"/>
      <c r="B204" s="75"/>
      <c r="C204" s="75"/>
      <c r="D204" s="82"/>
      <c r="E204" s="75"/>
      <c r="F204" s="75"/>
      <c r="G204" s="75"/>
    </row>
    <row r="205" spans="1:7" x14ac:dyDescent="0.25">
      <c r="A205" s="75"/>
      <c r="B205" s="75"/>
      <c r="C205" s="75"/>
      <c r="D205" s="82"/>
      <c r="E205" s="75"/>
      <c r="F205" s="75"/>
      <c r="G205" s="75"/>
    </row>
    <row r="206" spans="1:7" x14ac:dyDescent="0.25">
      <c r="A206" s="75"/>
      <c r="B206" s="75"/>
      <c r="C206" s="75"/>
      <c r="D206" s="82"/>
      <c r="E206" s="75"/>
      <c r="F206" s="75"/>
      <c r="G206" s="75"/>
    </row>
    <row r="207" spans="1:7" x14ac:dyDescent="0.25">
      <c r="A207" s="75"/>
      <c r="B207" s="75"/>
      <c r="C207" s="75"/>
      <c r="D207" s="82"/>
      <c r="E207" s="75"/>
      <c r="F207" s="75"/>
      <c r="G207" s="75"/>
    </row>
    <row r="208" spans="1:7" x14ac:dyDescent="0.25">
      <c r="A208" s="75"/>
      <c r="B208" s="75"/>
      <c r="C208" s="75"/>
      <c r="D208" s="82"/>
      <c r="E208" s="75"/>
      <c r="F208" s="75"/>
      <c r="G208" s="75"/>
    </row>
    <row r="209" spans="1:7" x14ac:dyDescent="0.25">
      <c r="A209" s="75"/>
      <c r="B209" s="75"/>
      <c r="C209" s="75"/>
      <c r="D209" s="82"/>
      <c r="E209" s="75"/>
      <c r="F209" s="75"/>
      <c r="G209" s="75"/>
    </row>
    <row r="210" spans="1:7" x14ac:dyDescent="0.25">
      <c r="A210" s="75"/>
      <c r="B210" s="75"/>
      <c r="C210" s="75"/>
      <c r="D210" s="82"/>
      <c r="E210" s="75"/>
      <c r="F210" s="75"/>
      <c r="G210" s="75"/>
    </row>
    <row r="211" spans="1:7" x14ac:dyDescent="0.25">
      <c r="A211" s="75"/>
      <c r="B211" s="75"/>
      <c r="C211" s="75"/>
      <c r="D211" s="82"/>
      <c r="E211" s="75"/>
      <c r="F211" s="75"/>
      <c r="G211" s="75"/>
    </row>
    <row r="212" spans="1:7" x14ac:dyDescent="0.25">
      <c r="A212" s="75"/>
      <c r="B212" s="75"/>
      <c r="C212" s="75"/>
      <c r="D212" s="82"/>
      <c r="E212" s="75"/>
      <c r="F212" s="75"/>
      <c r="G212" s="75"/>
    </row>
  </sheetData>
  <mergeCells count="3">
    <mergeCell ref="A3:B3"/>
    <mergeCell ref="A4:B4"/>
    <mergeCell ref="A1:E1"/>
  </mergeCells>
  <printOptions horizontalCentered="1" gridLinesSet="0"/>
  <pageMargins left="0.59055118110236227" right="0.39370078740157483" top="0.98425196850393704" bottom="0.98425196850393704" header="0.51181102362204722" footer="0.51181102362204722"/>
  <pageSetup paperSize="9" fitToHeight="0" orientation="portrait" r:id="rId1"/>
  <headerFooter alignWithMargins="0"/>
  <rowBreaks count="2" manualBreakCount="2">
    <brk id="42" max="4" man="1"/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22</vt:i4>
      </vt:variant>
    </vt:vector>
  </HeadingPairs>
  <TitlesOfParts>
    <vt:vector size="27" baseType="lpstr">
      <vt:lpstr>REKAPITULACE (2)</vt:lpstr>
      <vt:lpstr>VŠOBECNÉ</vt:lpstr>
      <vt:lpstr>SO 01</vt:lpstr>
      <vt:lpstr>Rekapitulace</vt:lpstr>
      <vt:lpstr>Položky</vt:lpstr>
      <vt:lpstr>Dil</vt:lpstr>
      <vt:lpstr>Dodavka</vt:lpstr>
      <vt:lpstr>HSV</vt:lpstr>
      <vt:lpstr>HZS</vt:lpstr>
      <vt:lpstr>Mont</vt:lpstr>
      <vt:lpstr>NazevDilu</vt:lpstr>
      <vt:lpstr>Položky!Názvy_tisku</vt:lpstr>
      <vt:lpstr>Rekapitulace!Názvy_tisku</vt:lpstr>
      <vt:lpstr>'SO 01'!Názvy_tisku</vt:lpstr>
      <vt:lpstr>VŠOBECNÉ!Názvy_tisku</vt:lpstr>
      <vt:lpstr>Položky!Oblast_tisku</vt:lpstr>
      <vt:lpstr>Rekapitulace!Oblast_tisku</vt:lpstr>
      <vt:lpstr>'REKAPITULACE (2)'!Oblast_tisku</vt:lpstr>
      <vt:lpstr>'SO 01'!Oblast_tisku</vt:lpstr>
      <vt:lpstr>VŠOBECNÉ!Oblast_tisku</vt:lpstr>
      <vt:lpstr>PSV</vt:lpstr>
      <vt:lpstr>SloupecCC</vt:lpstr>
      <vt:lpstr>SloupecCisloPol</vt:lpstr>
      <vt:lpstr>SloupecJC</vt:lpstr>
      <vt:lpstr>SloupecMnozstvi</vt:lpstr>
      <vt:lpstr>SloupecNazPol</vt:lpstr>
      <vt:lpstr>SloupecPC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spravce</dc:creator>
  <cp:lastModifiedBy>Toman Pavel</cp:lastModifiedBy>
  <cp:lastPrinted>2014-10-30T15:28:07Z</cp:lastPrinted>
  <dcterms:created xsi:type="dcterms:W3CDTF">2014-06-03T12:01:27Z</dcterms:created>
  <dcterms:modified xsi:type="dcterms:W3CDTF">2014-10-31T11:35:30Z</dcterms:modified>
</cp:coreProperties>
</file>