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CHEON Stavby\OBCHOD\NAB 2023\Dolní-Věstonice_Dům-Přírody_17_KAMA\05_NABÍDKA\02_NABIDKA-ODEVZDANÁ\"/>
    </mc:Choice>
  </mc:AlternateContent>
  <xr:revisionPtr revIDLastSave="0" documentId="13_ncr:1_{FE1F18AD-AEBC-44AB-A22E-F5A01B8AE12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List1!$B$3:$G$30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G15" i="1"/>
  <c r="G12" i="1"/>
  <c r="G11" i="1"/>
  <c r="F19" i="1"/>
  <c r="F18" i="1"/>
  <c r="F15" i="1"/>
  <c r="F12" i="1"/>
  <c r="F11" i="1"/>
  <c r="E19" i="1"/>
  <c r="E18" i="1"/>
  <c r="E17" i="1"/>
  <c r="F17" i="1" s="1"/>
  <c r="E16" i="1"/>
  <c r="G16" i="1" s="1"/>
  <c r="E15" i="1"/>
  <c r="E14" i="1"/>
  <c r="G14" i="1" s="1"/>
  <c r="E13" i="1"/>
  <c r="F13" i="1" s="1"/>
  <c r="E12" i="1"/>
  <c r="E11" i="1"/>
  <c r="E9" i="1"/>
  <c r="G9" i="1" s="1"/>
  <c r="E8" i="1"/>
  <c r="G8" i="1" s="1"/>
  <c r="E7" i="1"/>
  <c r="G7" i="1" s="1"/>
  <c r="F14" i="1" l="1"/>
  <c r="F16" i="1"/>
  <c r="G13" i="1"/>
  <c r="G10" i="1" s="1"/>
  <c r="F9" i="1"/>
  <c r="F8" i="1"/>
  <c r="F7" i="1"/>
  <c r="G6" i="1"/>
  <c r="E6" i="1"/>
  <c r="E10" i="1"/>
  <c r="F6" i="1" l="1"/>
  <c r="F10" i="1"/>
  <c r="F21" i="1"/>
  <c r="G21" i="1"/>
  <c r="E21" i="1"/>
</calcChain>
</file>

<file path=xl/sharedStrings.xml><?xml version="1.0" encoding="utf-8"?>
<sst xmlns="http://schemas.openxmlformats.org/spreadsheetml/2006/main" count="35" uniqueCount="31">
  <si>
    <t>luminaires</t>
  </si>
  <si>
    <t>LT-01</t>
  </si>
  <si>
    <t>V16_POLLUX 3LED DALI WAW NW WS 1050 G1</t>
  </si>
  <si>
    <t>LT-02</t>
  </si>
  <si>
    <t>V16_POLLUX 3LED DALI KSTR NW WS 1050 G1</t>
  </si>
  <si>
    <t>LT-03</t>
  </si>
  <si>
    <t>V16_POLLUX 3LED DALI OFL NW WS 1050 G1</t>
  </si>
  <si>
    <t>accessories</t>
  </si>
  <si>
    <t>x connector</t>
  </si>
  <si>
    <t>Wire rope suspension</t>
  </si>
  <si>
    <t>fixing clip</t>
  </si>
  <si>
    <t>PENDELROHRAUFH.NEU</t>
  </si>
  <si>
    <t>mounting device</t>
  </si>
  <si>
    <t>lišta</t>
  </si>
  <si>
    <t>3 fázová lišta</t>
  </si>
  <si>
    <t>napaječ</t>
  </si>
  <si>
    <t>spojka</t>
  </si>
  <si>
    <t>pravý roh lišty</t>
  </si>
  <si>
    <t>x konektor</t>
  </si>
  <si>
    <t xml:space="preserve">Dům přírody Pálavy, Dolní Věstonice </t>
  </si>
  <si>
    <t>popis</t>
  </si>
  <si>
    <t>ks</t>
  </si>
  <si>
    <t>zavěšení lana</t>
  </si>
  <si>
    <t>cena</t>
  </si>
  <si>
    <t xml:space="preserve">dph </t>
  </si>
  <si>
    <t>cena včt dph</t>
  </si>
  <si>
    <t>Cena/mj</t>
  </si>
  <si>
    <t>CENA CELKEM</t>
  </si>
  <si>
    <t>V celkové ceně jsou zahrnuty veškeré náklady účastníka nezbytné k realizaci dodávek a souvisejících montážních prací a tato cena je stanovena jako cena nejvýše přípustná, nezměnitelná a nepřekročitelná, ledaže zadávací dokumentace stanoví jinak. Cena zahrnuje předpokládaný vývoj cen i předpokládaný vývoj kurzů české koruny k zahraničním měnám.</t>
  </si>
  <si>
    <r>
      <t xml:space="preserve">V Třebíči, dne </t>
    </r>
    <r>
      <rPr>
        <i/>
        <sz val="11"/>
        <color theme="1"/>
        <rFont val="Calibri"/>
        <family val="2"/>
        <charset val="238"/>
        <scheme val="minor"/>
      </rPr>
      <t>dle elektronického podpisu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</si>
  <si>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Mgr. Adam Joura, jednatel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</si>
</sst>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#,##0\ [$€-1];[Red]\-#,##0\ [$€-1]"/>
    <numFmt numFmtId="165" formatCode="#,##0.00\ &quot;Kč&quot;"/>
    <numFmt numFmtId="166" formatCode="_-* #,##0.00\ [$Kč-405]_-;\-* #,##0.00\ [$Kč-405]_-;_-* &quot;-&quot;??\ [$Kč-405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9">
    <xf numFmtId="0" fontId="0" fillId="0" borderId="0" xfId="0"/>
    <xf numFmtId="164" fontId="1" fillId="0" borderId="0" xfId="0" applyNumberFormat="1" applyFont="1" applyAlignment="1">
      <alignment horizontal="right" vertical="center"/>
    </xf>
    <xf numFmtId="165" fontId="0" fillId="0" borderId="0" xfId="0" applyNumberFormat="1"/>
    <xf numFmtId="0" fontId="3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4" fontId="2" fillId="0" borderId="1" xfId="1" applyFont="1" applyBorder="1" applyAlignment="1">
      <alignment horizontal="right" vertical="center"/>
    </xf>
    <xf numFmtId="44" fontId="0" fillId="0" borderId="1" xfId="1" applyFont="1" applyBorder="1"/>
    <xf numFmtId="44" fontId="2" fillId="0" borderId="1" xfId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44" fontId="0" fillId="0" borderId="0" xfId="1" applyFont="1"/>
    <xf numFmtId="0" fontId="3" fillId="0" borderId="0" xfId="0" applyFont="1" applyAlignment="1">
      <alignment horizontal="left" vertical="center" wrapText="1"/>
    </xf>
    <xf numFmtId="0" fontId="0" fillId="0" borderId="2" xfId="0" applyBorder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I30"/>
  <sheetViews>
    <sheetView tabSelected="1" view="pageBreakPreview" zoomScale="115" zoomScaleNormal="100" zoomScaleSheetLayoutView="115" workbookViewId="0">
      <selection activeCell="I11" sqref="I11"/>
    </sheetView>
  </sheetViews>
  <sheetFormatPr defaultRowHeight="14.4" x14ac:dyDescent="0.3"/>
  <cols>
    <col min="2" max="2" width="19.109375" bestFit="1" customWidth="1"/>
    <col min="3" max="3" width="3.88671875" customWidth="1"/>
    <col min="4" max="4" width="43.21875" bestFit="1" customWidth="1"/>
    <col min="5" max="5" width="16" bestFit="1" customWidth="1"/>
    <col min="6" max="6" width="14.44140625" bestFit="1" customWidth="1"/>
    <col min="7" max="7" width="16" bestFit="1" customWidth="1"/>
    <col min="8" max="8" width="13.77734375" bestFit="1" customWidth="1"/>
    <col min="9" max="9" width="13.33203125" customWidth="1"/>
  </cols>
  <sheetData>
    <row r="3" spans="2:9" x14ac:dyDescent="0.3">
      <c r="B3" s="5"/>
      <c r="C3" s="5"/>
      <c r="D3" s="5" t="s">
        <v>19</v>
      </c>
      <c r="E3" s="6"/>
      <c r="F3" s="6"/>
      <c r="G3" s="4"/>
      <c r="I3" s="5"/>
    </row>
    <row r="4" spans="2:9" x14ac:dyDescent="0.3">
      <c r="B4" s="5"/>
      <c r="C4" s="5"/>
      <c r="D4" s="5"/>
      <c r="E4" s="5"/>
      <c r="F4" s="5"/>
      <c r="G4" s="4"/>
      <c r="I4" s="5"/>
    </row>
    <row r="5" spans="2:9" x14ac:dyDescent="0.3">
      <c r="B5" s="5"/>
      <c r="C5" s="5" t="s">
        <v>21</v>
      </c>
      <c r="D5" s="5" t="s">
        <v>20</v>
      </c>
      <c r="E5" s="5" t="s">
        <v>23</v>
      </c>
      <c r="F5" s="5" t="s">
        <v>24</v>
      </c>
      <c r="G5" s="5" t="s">
        <v>25</v>
      </c>
      <c r="I5" s="5" t="s">
        <v>26</v>
      </c>
    </row>
    <row r="6" spans="2:9" x14ac:dyDescent="0.3">
      <c r="B6" s="5" t="s">
        <v>0</v>
      </c>
      <c r="C6" s="6"/>
      <c r="D6" s="6"/>
      <c r="E6" s="15">
        <f>SUM(E7:E9)</f>
        <v>1326225.5</v>
      </c>
      <c r="F6" s="15">
        <f t="shared" ref="F6:G6" si="0">SUM(F7:F9)</f>
        <v>278507.35499999998</v>
      </c>
      <c r="G6" s="15">
        <f t="shared" si="0"/>
        <v>1604732.855</v>
      </c>
      <c r="I6" s="12"/>
    </row>
    <row r="7" spans="2:9" x14ac:dyDescent="0.3">
      <c r="B7" s="6" t="s">
        <v>1</v>
      </c>
      <c r="C7" s="7">
        <v>35</v>
      </c>
      <c r="D7" s="6" t="s">
        <v>2</v>
      </c>
      <c r="E7" s="10">
        <f>C7*I7</f>
        <v>463309</v>
      </c>
      <c r="F7" s="10">
        <f>E7*0.21</f>
        <v>97294.89</v>
      </c>
      <c r="G7" s="11">
        <f>E7*1.21</f>
        <v>560603.89</v>
      </c>
      <c r="I7" s="12">
        <v>13237.4</v>
      </c>
    </row>
    <row r="8" spans="2:9" x14ac:dyDescent="0.3">
      <c r="B8" s="6" t="s">
        <v>3</v>
      </c>
      <c r="C8" s="7">
        <v>37</v>
      </c>
      <c r="D8" s="6" t="s">
        <v>4</v>
      </c>
      <c r="E8" s="10">
        <f>C8*I8</f>
        <v>544258.9</v>
      </c>
      <c r="F8" s="10">
        <f>E8*0.21</f>
        <v>114294.36900000001</v>
      </c>
      <c r="G8" s="11">
        <f t="shared" ref="G8:G9" si="1">E8*1.21</f>
        <v>658553.26899999997</v>
      </c>
      <c r="I8" s="12">
        <v>14709.7</v>
      </c>
    </row>
    <row r="9" spans="2:9" x14ac:dyDescent="0.3">
      <c r="B9" s="6" t="s">
        <v>5</v>
      </c>
      <c r="C9" s="7">
        <v>24</v>
      </c>
      <c r="D9" s="6" t="s">
        <v>6</v>
      </c>
      <c r="E9" s="10">
        <f>C9*I9</f>
        <v>318657.59999999998</v>
      </c>
      <c r="F9" s="10">
        <f>E9*0.21</f>
        <v>66918.09599999999</v>
      </c>
      <c r="G9" s="11">
        <f t="shared" si="1"/>
        <v>385575.69599999994</v>
      </c>
      <c r="I9" s="12">
        <v>13277.4</v>
      </c>
    </row>
    <row r="10" spans="2:9" x14ac:dyDescent="0.3">
      <c r="B10" s="5" t="s">
        <v>7</v>
      </c>
      <c r="C10" s="6"/>
      <c r="D10" s="6"/>
      <c r="E10" s="15">
        <f>SUM(E11:E19)</f>
        <v>149424.5</v>
      </c>
      <c r="F10" s="15">
        <f t="shared" ref="F10:G10" si="2">SUM(F11:F19)</f>
        <v>31379.145</v>
      </c>
      <c r="G10" s="15">
        <f t="shared" si="2"/>
        <v>180803.64499999999</v>
      </c>
      <c r="I10" s="12"/>
    </row>
    <row r="11" spans="2:9" x14ac:dyDescent="0.3">
      <c r="B11" s="6" t="s">
        <v>13</v>
      </c>
      <c r="C11" s="7">
        <v>15</v>
      </c>
      <c r="D11" s="6" t="s">
        <v>14</v>
      </c>
      <c r="E11" s="10">
        <f>C11*I11</f>
        <v>60780</v>
      </c>
      <c r="F11" s="10">
        <f t="shared" ref="F11:F19" si="3">E11*0.21</f>
        <v>12763.8</v>
      </c>
      <c r="G11" s="11">
        <f t="shared" ref="G11:G19" si="4">E11*1.21</f>
        <v>73543.8</v>
      </c>
      <c r="I11" s="11">
        <v>4052</v>
      </c>
    </row>
    <row r="12" spans="2:9" x14ac:dyDescent="0.3">
      <c r="B12" s="6" t="s">
        <v>15</v>
      </c>
      <c r="C12" s="7">
        <v>6</v>
      </c>
      <c r="D12" s="6" t="s">
        <v>15</v>
      </c>
      <c r="E12" s="10">
        <f>C12*I12</f>
        <v>5175</v>
      </c>
      <c r="F12" s="10">
        <f t="shared" si="3"/>
        <v>1086.75</v>
      </c>
      <c r="G12" s="11">
        <f t="shared" si="4"/>
        <v>6261.75</v>
      </c>
      <c r="I12" s="11">
        <v>862.5</v>
      </c>
    </row>
    <row r="13" spans="2:9" x14ac:dyDescent="0.3">
      <c r="B13" s="6" t="s">
        <v>16</v>
      </c>
      <c r="C13" s="7">
        <v>8</v>
      </c>
      <c r="D13" s="6"/>
      <c r="E13" s="10">
        <f>C13*I13</f>
        <v>6900.8</v>
      </c>
      <c r="F13" s="10">
        <f t="shared" si="3"/>
        <v>1449.1679999999999</v>
      </c>
      <c r="G13" s="11">
        <f t="shared" si="4"/>
        <v>8349.9680000000008</v>
      </c>
      <c r="I13" s="11">
        <v>862.6</v>
      </c>
    </row>
    <row r="14" spans="2:9" x14ac:dyDescent="0.3">
      <c r="B14" s="6" t="s">
        <v>17</v>
      </c>
      <c r="C14" s="7">
        <v>5</v>
      </c>
      <c r="D14" s="6"/>
      <c r="E14" s="10">
        <f>C14*I14</f>
        <v>4343.5</v>
      </c>
      <c r="F14" s="10">
        <f t="shared" si="3"/>
        <v>912.13499999999999</v>
      </c>
      <c r="G14" s="11">
        <f t="shared" si="4"/>
        <v>5255.6350000000002</v>
      </c>
      <c r="I14" s="11">
        <v>868.7</v>
      </c>
    </row>
    <row r="15" spans="2:9" x14ac:dyDescent="0.3">
      <c r="B15" s="8" t="s">
        <v>18</v>
      </c>
      <c r="C15" s="9">
        <v>3</v>
      </c>
      <c r="D15" s="8" t="s">
        <v>8</v>
      </c>
      <c r="E15" s="10">
        <f>C15*I15</f>
        <v>4997.7000000000007</v>
      </c>
      <c r="F15" s="10">
        <f t="shared" si="3"/>
        <v>1049.5170000000001</v>
      </c>
      <c r="G15" s="11">
        <f t="shared" si="4"/>
        <v>6047.2170000000006</v>
      </c>
      <c r="I15" s="11">
        <v>1665.9</v>
      </c>
    </row>
    <row r="16" spans="2:9" x14ac:dyDescent="0.3">
      <c r="B16" s="8" t="s">
        <v>9</v>
      </c>
      <c r="C16" s="9">
        <v>25</v>
      </c>
      <c r="D16" s="8" t="s">
        <v>22</v>
      </c>
      <c r="E16" s="10">
        <f>C16*I16</f>
        <v>29439.999999999996</v>
      </c>
      <c r="F16" s="10">
        <f t="shared" si="3"/>
        <v>6182.3999999999987</v>
      </c>
      <c r="G16" s="11">
        <f t="shared" si="4"/>
        <v>35622.399999999994</v>
      </c>
      <c r="I16" s="11">
        <v>1177.5999999999999</v>
      </c>
    </row>
    <row r="17" spans="2:9" x14ac:dyDescent="0.3">
      <c r="B17" s="8" t="s">
        <v>10</v>
      </c>
      <c r="C17" s="9">
        <v>17</v>
      </c>
      <c r="D17" s="8" t="s">
        <v>11</v>
      </c>
      <c r="E17" s="10">
        <f>C17*I17</f>
        <v>26953.5</v>
      </c>
      <c r="F17" s="10">
        <f t="shared" si="3"/>
        <v>5660.2349999999997</v>
      </c>
      <c r="G17" s="11">
        <f t="shared" si="4"/>
        <v>32613.735000000001</v>
      </c>
      <c r="I17" s="11">
        <v>1585.5</v>
      </c>
    </row>
    <row r="18" spans="2:9" x14ac:dyDescent="0.3">
      <c r="B18" s="8" t="s">
        <v>12</v>
      </c>
      <c r="C18" s="9">
        <v>5</v>
      </c>
      <c r="D18" s="8" t="s">
        <v>11</v>
      </c>
      <c r="E18" s="10">
        <f>C18*I18</f>
        <v>6077.5</v>
      </c>
      <c r="F18" s="10">
        <f t="shared" si="3"/>
        <v>1276.2749999999999</v>
      </c>
      <c r="G18" s="11">
        <f t="shared" si="4"/>
        <v>7353.7749999999996</v>
      </c>
      <c r="I18" s="11">
        <v>1215.5</v>
      </c>
    </row>
    <row r="19" spans="2:9" x14ac:dyDescent="0.3">
      <c r="B19" s="8" t="s">
        <v>12</v>
      </c>
      <c r="C19" s="9">
        <v>3</v>
      </c>
      <c r="D19" s="8" t="s">
        <v>11</v>
      </c>
      <c r="E19" s="10">
        <f>C19*I19</f>
        <v>4756.5</v>
      </c>
      <c r="F19" s="10">
        <f t="shared" si="3"/>
        <v>998.86500000000001</v>
      </c>
      <c r="G19" s="11">
        <f t="shared" si="4"/>
        <v>5755.3649999999998</v>
      </c>
      <c r="I19" s="11">
        <v>1585.5</v>
      </c>
    </row>
    <row r="20" spans="2:9" x14ac:dyDescent="0.3">
      <c r="F20" s="1"/>
      <c r="G20" s="2"/>
      <c r="H20" s="2"/>
    </row>
    <row r="21" spans="2:9" x14ac:dyDescent="0.3">
      <c r="B21" s="3"/>
      <c r="C21" s="3"/>
      <c r="D21" s="13" t="s">
        <v>27</v>
      </c>
      <c r="E21" s="14">
        <f>SUM(E6,E10)</f>
        <v>1475650</v>
      </c>
      <c r="F21" s="14">
        <f t="shared" ref="F21:G21" si="5">SUM(F6,F10)</f>
        <v>309886.5</v>
      </c>
      <c r="G21" s="14">
        <f t="shared" si="5"/>
        <v>1785536.5</v>
      </c>
      <c r="I21" s="3"/>
    </row>
    <row r="23" spans="2:9" ht="48" customHeight="1" x14ac:dyDescent="0.3">
      <c r="B23" s="17" t="s">
        <v>28</v>
      </c>
      <c r="C23" s="17"/>
      <c r="D23" s="17"/>
      <c r="E23" s="17"/>
      <c r="F23" s="17"/>
      <c r="G23" s="17"/>
    </row>
    <row r="24" spans="2:9" x14ac:dyDescent="0.3">
      <c r="E24" s="16"/>
    </row>
    <row r="25" spans="2:9" x14ac:dyDescent="0.3">
      <c r="B25" t="s">
        <v>29</v>
      </c>
    </row>
    <row r="29" spans="2:9" x14ac:dyDescent="0.3">
      <c r="E29" s="18"/>
      <c r="F29" s="18"/>
      <c r="G29" s="18"/>
    </row>
    <row r="30" spans="2:9" x14ac:dyDescent="0.3">
      <c r="E30" t="s">
        <v>30</v>
      </c>
    </row>
  </sheetData>
  <mergeCells count="1">
    <mergeCell ref="B23:G23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Karel Makovička</cp:lastModifiedBy>
  <cp:lastPrinted>2023-05-24T10:56:53Z</cp:lastPrinted>
  <dcterms:created xsi:type="dcterms:W3CDTF">2020-05-20T14:12:31Z</dcterms:created>
  <dcterms:modified xsi:type="dcterms:W3CDTF">2023-05-24T10:56:56Z</dcterms:modified>
</cp:coreProperties>
</file>